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comments1.xml" ContentType="application/vnd.openxmlformats-officedocument.spreadsheetml.comments+xml"/>
  <Override PartName="/xl/drawings/drawing39.xml" ContentType="application/vnd.openxmlformats-officedocument.drawing+xml"/>
  <Override PartName="/xl/comments2.xml" ContentType="application/vnd.openxmlformats-officedocument.spreadsheetml.comments+xml"/>
  <Override PartName="/xl/drawings/drawing40.xml" ContentType="application/vnd.openxmlformats-officedocument.drawing+xml"/>
  <Override PartName="/xl/comments3.xml" ContentType="application/vnd.openxmlformats-officedocument.spreadsheetml.comments+xml"/>
  <Override PartName="/xl/drawings/drawing41.xml" ContentType="application/vnd.openxmlformats-officedocument.drawing+xml"/>
  <Override PartName="/xl/comments4.xml" ContentType="application/vnd.openxmlformats-officedocument.spreadsheetml.comments+xml"/>
  <Override PartName="/xl/drawings/drawing42.xml" ContentType="application/vnd.openxmlformats-officedocument.drawing+xml"/>
  <Override PartName="/xl/comments5.xml" ContentType="application/vnd.openxmlformats-officedocument.spreadsheetml.comments+xml"/>
  <Override PartName="/xl/drawings/drawing43.xml" ContentType="application/vnd.openxmlformats-officedocument.drawing+xml"/>
  <Override PartName="/xl/comments6.xml" ContentType="application/vnd.openxmlformats-officedocument.spreadsheetml.comments+xml"/>
  <Override PartName="/xl/drawings/drawing44.xml" ContentType="application/vnd.openxmlformats-officedocument.drawing+xml"/>
  <Override PartName="/xl/comments7.xml" ContentType="application/vnd.openxmlformats-officedocument.spreadsheetml.comments+xml"/>
  <Override PartName="/xl/drawings/drawing45.xml" ContentType="application/vnd.openxmlformats-officedocument.drawing+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codeName="Denne_projektmappe" hidePivotFieldList="1" defaultThemeVersion="124226"/>
  <mc:AlternateContent xmlns:mc="http://schemas.openxmlformats.org/markup-compatibility/2006">
    <mc:Choice Requires="x15">
      <x15ac:absPath xmlns:x15ac="http://schemas.microsoft.com/office/spreadsheetml/2010/11/ac" url="O:\Tech_ENVS-Luft-Emi\2024_UNECE_NECD\Aflevering 15. februar\Til upload\"/>
    </mc:Choice>
  </mc:AlternateContent>
  <xr:revisionPtr revIDLastSave="0" documentId="13_ncr:1_{DEBB141B-B1F9-43C5-90CD-24C4E536B9B6}" xr6:coauthVersionLast="47" xr6:coauthVersionMax="47" xr10:uidLastSave="{00000000-0000-0000-0000-000000000000}"/>
  <bookViews>
    <workbookView xWindow="-108" yWindow="-108" windowWidth="30936" windowHeight="16776" tabRatio="869" firstSheet="16" activeTab="44" xr2:uid="{00000000-000D-0000-FFFF-FFFF00000000}"/>
  </bookViews>
  <sheets>
    <sheet name="1980" sheetId="61" r:id="rId1"/>
    <sheet name="1981" sheetId="89" r:id="rId2"/>
    <sheet name="1982" sheetId="88" r:id="rId3"/>
    <sheet name="1983" sheetId="87" r:id="rId4"/>
    <sheet name="1984" sheetId="86" r:id="rId5"/>
    <sheet name="1985" sheetId="85" r:id="rId6"/>
    <sheet name="1986" sheetId="84" r:id="rId7"/>
    <sheet name="1987" sheetId="83" r:id="rId8"/>
    <sheet name="1988" sheetId="82" r:id="rId9"/>
    <sheet name="1989" sheetId="81" r:id="rId10"/>
    <sheet name="1990" sheetId="80" r:id="rId11"/>
    <sheet name="1991" sheetId="79" r:id="rId12"/>
    <sheet name="1992" sheetId="78" r:id="rId13"/>
    <sheet name="1993" sheetId="77" r:id="rId14"/>
    <sheet name="1994" sheetId="76" r:id="rId15"/>
    <sheet name="1995" sheetId="75" r:id="rId16"/>
    <sheet name="1996" sheetId="74" r:id="rId17"/>
    <sheet name="1997" sheetId="73" r:id="rId18"/>
    <sheet name="1998" sheetId="72" r:id="rId19"/>
    <sheet name="1999" sheetId="71" r:id="rId20"/>
    <sheet name="2000" sheetId="70" r:id="rId21"/>
    <sheet name="2001" sheetId="69" r:id="rId22"/>
    <sheet name="2002" sheetId="68" r:id="rId23"/>
    <sheet name="2003" sheetId="67" r:id="rId24"/>
    <sheet name="2004" sheetId="66" r:id="rId25"/>
    <sheet name="2005" sheetId="65" r:id="rId26"/>
    <sheet name="2006" sheetId="64" r:id="rId27"/>
    <sheet name="2007" sheetId="63" r:id="rId28"/>
    <sheet name="2008" sheetId="62" r:id="rId29"/>
    <sheet name="2009" sheetId="60" r:id="rId30"/>
    <sheet name="2010" sheetId="59" r:id="rId31"/>
    <sheet name="2011" sheetId="58" r:id="rId32"/>
    <sheet name="2012" sheetId="57" r:id="rId33"/>
    <sheet name="2013" sheetId="90" r:id="rId34"/>
    <sheet name="2014" sheetId="91" r:id="rId35"/>
    <sheet name="2015" sheetId="92" r:id="rId36"/>
    <sheet name="2016" sheetId="93" r:id="rId37"/>
    <sheet name="2017" sheetId="95" r:id="rId38"/>
    <sheet name="2018" sheetId="96" r:id="rId39"/>
    <sheet name="2019" sheetId="97" r:id="rId40"/>
    <sheet name="2020" sheetId="98" r:id="rId41"/>
    <sheet name="2021" sheetId="99" r:id="rId42"/>
    <sheet name="2022" sheetId="100" r:id="rId43"/>
    <sheet name="2023" sheetId="101" r:id="rId44"/>
    <sheet name="2024" sheetId="102" r:id="rId4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B163" i="102" l="1"/>
  <c r="AB162" i="102"/>
  <c r="AB161" i="102"/>
  <c r="AB160" i="102"/>
  <c r="AB159" i="102"/>
  <c r="AB158" i="102"/>
  <c r="AB157" i="102"/>
  <c r="H153" i="102"/>
  <c r="F153" i="102"/>
  <c r="AD141" i="102"/>
  <c r="AC141" i="102"/>
  <c r="AA141" i="102"/>
  <c r="Z141" i="102"/>
  <c r="Y141" i="102"/>
  <c r="X141" i="102"/>
  <c r="W141" i="102"/>
  <c r="W154" i="102" s="1"/>
  <c r="V141" i="102"/>
  <c r="V154" i="102" s="1"/>
  <c r="U141" i="102"/>
  <c r="U154" i="102" s="1"/>
  <c r="T141" i="102"/>
  <c r="T154" i="102" s="1"/>
  <c r="S141" i="102"/>
  <c r="R141" i="102"/>
  <c r="Q141" i="102"/>
  <c r="P141" i="102"/>
  <c r="P154" i="102" s="1"/>
  <c r="O141" i="102"/>
  <c r="O154" i="102" s="1"/>
  <c r="N141" i="102"/>
  <c r="N154" i="102" s="1"/>
  <c r="M141" i="102"/>
  <c r="L141" i="102"/>
  <c r="K141" i="102"/>
  <c r="J141" i="102"/>
  <c r="I141" i="102"/>
  <c r="I154" i="102" s="1"/>
  <c r="H141" i="102"/>
  <c r="H154" i="102" s="1"/>
  <c r="G141" i="102"/>
  <c r="G154" i="102" s="1"/>
  <c r="F141" i="102"/>
  <c r="E141" i="102"/>
  <c r="AB140" i="102"/>
  <c r="AB139" i="102"/>
  <c r="AB138" i="102"/>
  <c r="AB137" i="102"/>
  <c r="AB136" i="102"/>
  <c r="AB135" i="102"/>
  <c r="AB134" i="102"/>
  <c r="AB133" i="102"/>
  <c r="AB132" i="102"/>
  <c r="AB131" i="102"/>
  <c r="AB130" i="102"/>
  <c r="AB129" i="102"/>
  <c r="AB128" i="102"/>
  <c r="AB127" i="102"/>
  <c r="AB126" i="102"/>
  <c r="AB125" i="102"/>
  <c r="AB124" i="102"/>
  <c r="AB123" i="102"/>
  <c r="AB122" i="102"/>
  <c r="AB121" i="102"/>
  <c r="AB120" i="102"/>
  <c r="AB119" i="102"/>
  <c r="AB118" i="102"/>
  <c r="AB117" i="102"/>
  <c r="AB116" i="102"/>
  <c r="AB115" i="102"/>
  <c r="AB114" i="102"/>
  <c r="AB113" i="102"/>
  <c r="AB112" i="102"/>
  <c r="AB111" i="102"/>
  <c r="AB110" i="102"/>
  <c r="AB109" i="102"/>
  <c r="AB108" i="102"/>
  <c r="AB107" i="102"/>
  <c r="AB106" i="102"/>
  <c r="AB105" i="102"/>
  <c r="AB104" i="102"/>
  <c r="AB103" i="102"/>
  <c r="AB102" i="102"/>
  <c r="AB101" i="102"/>
  <c r="AB100" i="102"/>
  <c r="AB99" i="102"/>
  <c r="AB98" i="102"/>
  <c r="AB97" i="102"/>
  <c r="AB96" i="102"/>
  <c r="AB95" i="102"/>
  <c r="AB94" i="102"/>
  <c r="AB93" i="102"/>
  <c r="AB92" i="102"/>
  <c r="AB91" i="102"/>
  <c r="AB90" i="102"/>
  <c r="AB89" i="102"/>
  <c r="AB88" i="102"/>
  <c r="AB87" i="102"/>
  <c r="AB86" i="102"/>
  <c r="AB85" i="102"/>
  <c r="AB84" i="102"/>
  <c r="AB83" i="102"/>
  <c r="AB82" i="102"/>
  <c r="AB81" i="102"/>
  <c r="AB80" i="102"/>
  <c r="AB79" i="102"/>
  <c r="AB78" i="102"/>
  <c r="AB77" i="102"/>
  <c r="AB76" i="102"/>
  <c r="AB75" i="102"/>
  <c r="AB73" i="102"/>
  <c r="AB72" i="102"/>
  <c r="AB71" i="102"/>
  <c r="AB70" i="102"/>
  <c r="AB69" i="102"/>
  <c r="AB68" i="102"/>
  <c r="AB67" i="102"/>
  <c r="AB66" i="102"/>
  <c r="AB65" i="102"/>
  <c r="AB64" i="102"/>
  <c r="AB63" i="102"/>
  <c r="AB62" i="102"/>
  <c r="AB61" i="102"/>
  <c r="AB60" i="102"/>
  <c r="AB59" i="102"/>
  <c r="AB58" i="102"/>
  <c r="AB57" i="102"/>
  <c r="AB55" i="102"/>
  <c r="AB54" i="102"/>
  <c r="AB53" i="102"/>
  <c r="AB52" i="102"/>
  <c r="AB51" i="102"/>
  <c r="AB50" i="102"/>
  <c r="AB49" i="102"/>
  <c r="AB48" i="102"/>
  <c r="AB47" i="102"/>
  <c r="AB46" i="102"/>
  <c r="AB45" i="102"/>
  <c r="AB44" i="102"/>
  <c r="AB43" i="102"/>
  <c r="AB42" i="102"/>
  <c r="AB41" i="102"/>
  <c r="AB40" i="102"/>
  <c r="AB39" i="102"/>
  <c r="AB38" i="102"/>
  <c r="AB37" i="102"/>
  <c r="AB36" i="102"/>
  <c r="AB35" i="102"/>
  <c r="AB34" i="102"/>
  <c r="AB33" i="102"/>
  <c r="AB32" i="102"/>
  <c r="AB31" i="102"/>
  <c r="AB30" i="102"/>
  <c r="AB29" i="102"/>
  <c r="AB28" i="102"/>
  <c r="AB27" i="102"/>
  <c r="AB26" i="102"/>
  <c r="AB25" i="102"/>
  <c r="AB24" i="102"/>
  <c r="AB23" i="102"/>
  <c r="AB22" i="102"/>
  <c r="AB21" i="102"/>
  <c r="AB20" i="102"/>
  <c r="AB19" i="102"/>
  <c r="AB18" i="102"/>
  <c r="AB17" i="102"/>
  <c r="AB16" i="102"/>
  <c r="AB15" i="102"/>
  <c r="AB14" i="102"/>
  <c r="A10" i="102"/>
  <c r="AB163" i="101"/>
  <c r="AB162" i="101"/>
  <c r="AB161" i="101"/>
  <c r="AB160" i="101"/>
  <c r="AB159" i="101"/>
  <c r="AB158" i="101"/>
  <c r="AB157" i="101"/>
  <c r="H153" i="101"/>
  <c r="F153" i="101"/>
  <c r="AD141" i="101"/>
  <c r="AD152" i="101" s="1"/>
  <c r="AC141" i="101"/>
  <c r="AC154" i="101" s="1"/>
  <c r="AA141" i="101"/>
  <c r="AA154" i="101" s="1"/>
  <c r="Z141" i="101"/>
  <c r="Z154" i="101" s="1"/>
  <c r="Y141" i="101"/>
  <c r="Y152" i="101" s="1"/>
  <c r="X141" i="101"/>
  <c r="X154" i="101" s="1"/>
  <c r="W141" i="101"/>
  <c r="W152" i="101" s="1"/>
  <c r="V141" i="101"/>
  <c r="V152" i="101" s="1"/>
  <c r="U141" i="101"/>
  <c r="U154" i="101" s="1"/>
  <c r="T141" i="101"/>
  <c r="T154" i="101" s="1"/>
  <c r="S141" i="101"/>
  <c r="R141" i="101"/>
  <c r="R154" i="101" s="1"/>
  <c r="Q141" i="101"/>
  <c r="Q152" i="101" s="1"/>
  <c r="P141" i="101"/>
  <c r="P154" i="101" s="1"/>
  <c r="O141" i="101"/>
  <c r="N141" i="101"/>
  <c r="N152" i="101" s="1"/>
  <c r="M141" i="101"/>
  <c r="M154" i="101" s="1"/>
  <c r="L141" i="101"/>
  <c r="L154" i="101" s="1"/>
  <c r="K141" i="101"/>
  <c r="K154" i="101" s="1"/>
  <c r="J141" i="101"/>
  <c r="J154" i="101" s="1"/>
  <c r="I141" i="101"/>
  <c r="I152" i="101" s="1"/>
  <c r="H141" i="101"/>
  <c r="G141" i="101"/>
  <c r="G154" i="101" s="1"/>
  <c r="F141" i="101"/>
  <c r="F152" i="101" s="1"/>
  <c r="E141" i="101"/>
  <c r="E154" i="101" s="1"/>
  <c r="AB140" i="101"/>
  <c r="AB139" i="101"/>
  <c r="AB138" i="101"/>
  <c r="AB137" i="101"/>
  <c r="AB136" i="101"/>
  <c r="AB135" i="101"/>
  <c r="AB134" i="101"/>
  <c r="AB133" i="101"/>
  <c r="AB132" i="101"/>
  <c r="AB131" i="101"/>
  <c r="AB130" i="101"/>
  <c r="AB129" i="101"/>
  <c r="AB128" i="101"/>
  <c r="AB127" i="101"/>
  <c r="AB126" i="101"/>
  <c r="AB125" i="101"/>
  <c r="AB124" i="101"/>
  <c r="AB123" i="101"/>
  <c r="AB122" i="101"/>
  <c r="AB121" i="101"/>
  <c r="AB120" i="101"/>
  <c r="AB119" i="101"/>
  <c r="AB118" i="101"/>
  <c r="AB117" i="101"/>
  <c r="AB116" i="101"/>
  <c r="AB115" i="101"/>
  <c r="AB114" i="101"/>
  <c r="AB113" i="101"/>
  <c r="AB112" i="101"/>
  <c r="AB111" i="101"/>
  <c r="AB110" i="101"/>
  <c r="AB109" i="101"/>
  <c r="AB108" i="101"/>
  <c r="AB107" i="101"/>
  <c r="AB106" i="101"/>
  <c r="AB105" i="101"/>
  <c r="AB104" i="101"/>
  <c r="AB103" i="101"/>
  <c r="AB102" i="101"/>
  <c r="AB101" i="101"/>
  <c r="AB100" i="101"/>
  <c r="AB99" i="101"/>
  <c r="AB98" i="101"/>
  <c r="AB97" i="101"/>
  <c r="AB96" i="101"/>
  <c r="AB95" i="101"/>
  <c r="AB94" i="101"/>
  <c r="AB93" i="101"/>
  <c r="AB92" i="101"/>
  <c r="AB91" i="101"/>
  <c r="AB90" i="101"/>
  <c r="AB89" i="101"/>
  <c r="AB88" i="101"/>
  <c r="AB87" i="101"/>
  <c r="AB86" i="101"/>
  <c r="AB85" i="101"/>
  <c r="AB84" i="101"/>
  <c r="AB83" i="101"/>
  <c r="AB82" i="101"/>
  <c r="AB81" i="101"/>
  <c r="AB80" i="101"/>
  <c r="AB79" i="101"/>
  <c r="AB78" i="101"/>
  <c r="AB77" i="101"/>
  <c r="AB76" i="101"/>
  <c r="AB75" i="101"/>
  <c r="AB73" i="101"/>
  <c r="AB72" i="101"/>
  <c r="AB71" i="101"/>
  <c r="AB70" i="101"/>
  <c r="AB69" i="101"/>
  <c r="AB68" i="101"/>
  <c r="AB67" i="101"/>
  <c r="AB66" i="101"/>
  <c r="AB65" i="101"/>
  <c r="AB64" i="101"/>
  <c r="AB63" i="101"/>
  <c r="AB62" i="101"/>
  <c r="AB61" i="101"/>
  <c r="AB60" i="101"/>
  <c r="AB59" i="101"/>
  <c r="AB58" i="101"/>
  <c r="AB57" i="101"/>
  <c r="AB55" i="101"/>
  <c r="AB54" i="101"/>
  <c r="AB53" i="101"/>
  <c r="AB52" i="101"/>
  <c r="AB51" i="101"/>
  <c r="AB50" i="101"/>
  <c r="AB49" i="101"/>
  <c r="AB48" i="101"/>
  <c r="AB47" i="101"/>
  <c r="AB46" i="101"/>
  <c r="AB45" i="101"/>
  <c r="AB44" i="101"/>
  <c r="AB43" i="101"/>
  <c r="AB42" i="101"/>
  <c r="AB41" i="101"/>
  <c r="AB40" i="101"/>
  <c r="AB39" i="101"/>
  <c r="AB38" i="101"/>
  <c r="AB37" i="101"/>
  <c r="AB36" i="101"/>
  <c r="AB35" i="101"/>
  <c r="AB34" i="101"/>
  <c r="AB33" i="101"/>
  <c r="AB32" i="101"/>
  <c r="AB31" i="101"/>
  <c r="AB30" i="101"/>
  <c r="AB29" i="101"/>
  <c r="AB28" i="101"/>
  <c r="AB27" i="101"/>
  <c r="AB26" i="101"/>
  <c r="AB25" i="101"/>
  <c r="AB24" i="101"/>
  <c r="AB23" i="101"/>
  <c r="AB22" i="101"/>
  <c r="AB21" i="101"/>
  <c r="AB20" i="101"/>
  <c r="AB19" i="101"/>
  <c r="AB18" i="101"/>
  <c r="AB17" i="101"/>
  <c r="AB16" i="101"/>
  <c r="AB15" i="101"/>
  <c r="AB14" i="101"/>
  <c r="A10" i="101"/>
  <c r="AB163" i="100"/>
  <c r="AB162" i="100"/>
  <c r="AB161" i="100"/>
  <c r="AB160" i="100"/>
  <c r="AB159" i="100"/>
  <c r="AB158" i="100"/>
  <c r="AB157" i="100"/>
  <c r="H153" i="100"/>
  <c r="F153" i="100"/>
  <c r="AD141" i="100"/>
  <c r="AD152" i="100" s="1"/>
  <c r="AC141" i="100"/>
  <c r="AC152" i="100" s="1"/>
  <c r="AA141" i="100"/>
  <c r="AA154" i="100" s="1"/>
  <c r="Z141" i="100"/>
  <c r="Z154" i="100" s="1"/>
  <c r="Y141" i="100"/>
  <c r="Y154" i="100" s="1"/>
  <c r="X141" i="100"/>
  <c r="X152" i="100" s="1"/>
  <c r="W141" i="100"/>
  <c r="W154" i="100" s="1"/>
  <c r="V141" i="100"/>
  <c r="V152" i="100" s="1"/>
  <c r="U141" i="100"/>
  <c r="U152" i="100" s="1"/>
  <c r="T141" i="100"/>
  <c r="T154" i="100" s="1"/>
  <c r="S141" i="100"/>
  <c r="S154" i="100" s="1"/>
  <c r="R141" i="100"/>
  <c r="R154" i="100" s="1"/>
  <c r="Q141" i="100"/>
  <c r="Q154" i="100" s="1"/>
  <c r="P141" i="100"/>
  <c r="P154" i="100" s="1"/>
  <c r="O141" i="100"/>
  <c r="O154" i="100" s="1"/>
  <c r="N141" i="100"/>
  <c r="N152" i="100" s="1"/>
  <c r="M141" i="100"/>
  <c r="M152" i="100" s="1"/>
  <c r="L141" i="100"/>
  <c r="L154" i="100" s="1"/>
  <c r="K141" i="100"/>
  <c r="K154" i="100" s="1"/>
  <c r="J141" i="100"/>
  <c r="J154" i="100" s="1"/>
  <c r="I141" i="100"/>
  <c r="I154" i="100" s="1"/>
  <c r="H141" i="100"/>
  <c r="H152" i="100" s="1"/>
  <c r="G141" i="100"/>
  <c r="G154" i="100" s="1"/>
  <c r="F141" i="100"/>
  <c r="F152" i="100" s="1"/>
  <c r="E141" i="100"/>
  <c r="E152" i="100" s="1"/>
  <c r="AB140" i="100"/>
  <c r="AB139" i="100"/>
  <c r="AB138" i="100"/>
  <c r="AB137" i="100"/>
  <c r="AB136" i="100"/>
  <c r="AB135" i="100"/>
  <c r="AB134" i="100"/>
  <c r="AB133" i="100"/>
  <c r="AB132" i="100"/>
  <c r="AB131" i="100"/>
  <c r="AB130" i="100"/>
  <c r="AB129" i="100"/>
  <c r="AB128" i="100"/>
  <c r="AB127" i="100"/>
  <c r="AB126" i="100"/>
  <c r="AB125" i="100"/>
  <c r="AB124" i="100"/>
  <c r="AB123" i="100"/>
  <c r="AB122" i="100"/>
  <c r="AB121" i="100"/>
  <c r="AB120" i="100"/>
  <c r="AB119" i="100"/>
  <c r="AB118" i="100"/>
  <c r="AB117" i="100"/>
  <c r="AB116" i="100"/>
  <c r="AB115" i="100"/>
  <c r="AB114" i="100"/>
  <c r="AB113" i="100"/>
  <c r="AB112" i="100"/>
  <c r="AB111" i="100"/>
  <c r="AB110" i="100"/>
  <c r="AB109" i="100"/>
  <c r="AB108" i="100"/>
  <c r="AB107" i="100"/>
  <c r="AB106" i="100"/>
  <c r="AB105" i="100"/>
  <c r="AB104" i="100"/>
  <c r="AB103" i="100"/>
  <c r="AB102" i="100"/>
  <c r="AB101" i="100"/>
  <c r="AB100" i="100"/>
  <c r="AB99" i="100"/>
  <c r="AB98" i="100"/>
  <c r="AB97" i="100"/>
  <c r="AB96" i="100"/>
  <c r="AB95" i="100"/>
  <c r="AB94" i="100"/>
  <c r="AB93" i="100"/>
  <c r="AB92" i="100"/>
  <c r="AB91" i="100"/>
  <c r="AB90" i="100"/>
  <c r="AB89" i="100"/>
  <c r="AB88" i="100"/>
  <c r="AB87" i="100"/>
  <c r="AB86" i="100"/>
  <c r="AB85" i="100"/>
  <c r="AB84" i="100"/>
  <c r="AB83" i="100"/>
  <c r="AB82" i="100"/>
  <c r="AB81" i="100"/>
  <c r="AB80" i="100"/>
  <c r="AB79" i="100"/>
  <c r="AB78" i="100"/>
  <c r="AB77" i="100"/>
  <c r="AB76" i="100"/>
  <c r="AB75" i="100"/>
  <c r="AB73" i="100"/>
  <c r="AB72" i="100"/>
  <c r="AB71" i="100"/>
  <c r="AB70" i="100"/>
  <c r="AB69" i="100"/>
  <c r="AB68" i="100"/>
  <c r="AB67" i="100"/>
  <c r="AB66" i="100"/>
  <c r="AB65" i="100"/>
  <c r="AB64" i="100"/>
  <c r="AB63" i="100"/>
  <c r="AB62" i="100"/>
  <c r="AB61" i="100"/>
  <c r="AB60" i="100"/>
  <c r="AB59" i="100"/>
  <c r="AB58" i="100"/>
  <c r="AB57" i="100"/>
  <c r="AB55" i="100"/>
  <c r="AB54" i="100"/>
  <c r="AB53" i="100"/>
  <c r="AB52" i="100"/>
  <c r="AB51" i="100"/>
  <c r="AB50" i="100"/>
  <c r="AB49" i="100"/>
  <c r="AB48" i="100"/>
  <c r="AB47" i="100"/>
  <c r="AB46" i="100"/>
  <c r="AB45" i="100"/>
  <c r="AB44" i="100"/>
  <c r="AB43" i="100"/>
  <c r="AB42" i="100"/>
  <c r="AB41" i="100"/>
  <c r="AB40" i="100"/>
  <c r="AB39" i="100"/>
  <c r="AB38" i="100"/>
  <c r="AB37" i="100"/>
  <c r="AB36" i="100"/>
  <c r="AB35" i="100"/>
  <c r="AB34" i="100"/>
  <c r="AB33" i="100"/>
  <c r="AB32" i="100"/>
  <c r="AB31" i="100"/>
  <c r="AB30" i="100"/>
  <c r="AB29" i="100"/>
  <c r="AB28" i="100"/>
  <c r="AB27" i="100"/>
  <c r="AB26" i="100"/>
  <c r="AB25" i="100"/>
  <c r="AB24" i="100"/>
  <c r="AB23" i="100"/>
  <c r="AB22" i="100"/>
  <c r="AB21" i="100"/>
  <c r="AB20" i="100"/>
  <c r="AB19" i="100"/>
  <c r="AB18" i="100"/>
  <c r="AB17" i="100"/>
  <c r="AB16" i="100"/>
  <c r="AB15" i="100"/>
  <c r="AB14" i="100"/>
  <c r="A10" i="100"/>
  <c r="F154" i="102" l="1"/>
  <c r="AD154" i="102"/>
  <c r="AD152" i="102"/>
  <c r="AA154" i="102"/>
  <c r="AA152" i="102"/>
  <c r="Z154" i="102"/>
  <c r="Z152" i="102"/>
  <c r="Y154" i="102"/>
  <c r="Y152" i="102"/>
  <c r="AB141" i="102"/>
  <c r="X154" i="102"/>
  <c r="X152" i="102"/>
  <c r="S154" i="102"/>
  <c r="S152" i="102"/>
  <c r="R154" i="102"/>
  <c r="R152" i="102"/>
  <c r="Q154" i="102"/>
  <c r="Q152" i="102"/>
  <c r="M154" i="102"/>
  <c r="M152" i="102"/>
  <c r="L154" i="102"/>
  <c r="L152" i="102"/>
  <c r="K154" i="102"/>
  <c r="K152" i="102"/>
  <c r="J154" i="102"/>
  <c r="J152" i="102"/>
  <c r="E154" i="102"/>
  <c r="E152" i="102"/>
  <c r="AC154" i="102"/>
  <c r="AC152" i="102"/>
  <c r="S154" i="101"/>
  <c r="S152" i="101"/>
  <c r="O154" i="101"/>
  <c r="O152" i="101"/>
  <c r="F154" i="101"/>
  <c r="O152" i="102"/>
  <c r="N152" i="102"/>
  <c r="P152" i="102"/>
  <c r="F152" i="102"/>
  <c r="T152" i="102"/>
  <c r="G152" i="102"/>
  <c r="U152" i="102"/>
  <c r="H152" i="102"/>
  <c r="V152" i="102"/>
  <c r="I152" i="102"/>
  <c r="W152" i="102"/>
  <c r="G152" i="101"/>
  <c r="J152" i="101"/>
  <c r="N154" i="101"/>
  <c r="K152" i="101"/>
  <c r="V154" i="101"/>
  <c r="P152" i="101"/>
  <c r="W154" i="101"/>
  <c r="R152" i="101"/>
  <c r="AD154" i="101"/>
  <c r="K152" i="100"/>
  <c r="H154" i="101"/>
  <c r="L152" i="100"/>
  <c r="AB141" i="101"/>
  <c r="AB154" i="101" s="1"/>
  <c r="X152" i="101"/>
  <c r="Z152" i="101"/>
  <c r="AA152" i="101"/>
  <c r="H152" i="101"/>
  <c r="L152" i="101"/>
  <c r="T152" i="101"/>
  <c r="E152" i="101"/>
  <c r="M152" i="101"/>
  <c r="U152" i="101"/>
  <c r="AC152" i="101"/>
  <c r="I154" i="101"/>
  <c r="Q154" i="101"/>
  <c r="Y154" i="101"/>
  <c r="O152" i="100"/>
  <c r="W152" i="100"/>
  <c r="AA152" i="100"/>
  <c r="AB141" i="100"/>
  <c r="AB154" i="100" s="1"/>
  <c r="G152" i="100"/>
  <c r="P152" i="100"/>
  <c r="S152" i="100"/>
  <c r="X154" i="100"/>
  <c r="H154" i="100"/>
  <c r="T152" i="100"/>
  <c r="I152" i="100"/>
  <c r="Q152" i="100"/>
  <c r="Y152" i="100"/>
  <c r="E154" i="100"/>
  <c r="M154" i="100"/>
  <c r="U154" i="100"/>
  <c r="AC154" i="100"/>
  <c r="J152" i="100"/>
  <c r="R152" i="100"/>
  <c r="Z152" i="100"/>
  <c r="F154" i="100"/>
  <c r="N154" i="100"/>
  <c r="V154" i="100"/>
  <c r="AD154" i="100"/>
  <c r="AB163" i="99"/>
  <c r="AB162" i="99"/>
  <c r="AB161" i="99"/>
  <c r="AB160" i="99"/>
  <c r="AB159" i="99"/>
  <c r="AB158" i="99"/>
  <c r="AB157" i="99"/>
  <c r="H153" i="99"/>
  <c r="F153" i="99"/>
  <c r="AD141" i="99"/>
  <c r="AD152" i="99" s="1"/>
  <c r="AC141" i="99"/>
  <c r="AC152" i="99" s="1"/>
  <c r="AA141" i="99"/>
  <c r="AA152" i="99" s="1"/>
  <c r="Z141" i="99"/>
  <c r="Z154" i="99" s="1"/>
  <c r="Y141" i="99"/>
  <c r="Y154" i="99" s="1"/>
  <c r="X141" i="99"/>
  <c r="X152" i="99" s="1"/>
  <c r="W141" i="99"/>
  <c r="W152" i="99" s="1"/>
  <c r="V141" i="99"/>
  <c r="V152" i="99" s="1"/>
  <c r="U141" i="99"/>
  <c r="U152" i="99" s="1"/>
  <c r="T141" i="99"/>
  <c r="T154" i="99" s="1"/>
  <c r="S141" i="99"/>
  <c r="S152" i="99" s="1"/>
  <c r="R141" i="99"/>
  <c r="R154" i="99" s="1"/>
  <c r="Q141" i="99"/>
  <c r="Q154" i="99" s="1"/>
  <c r="P141" i="99"/>
  <c r="P152" i="99" s="1"/>
  <c r="O141" i="99"/>
  <c r="O152" i="99" s="1"/>
  <c r="N141" i="99"/>
  <c r="N152" i="99" s="1"/>
  <c r="M141" i="99"/>
  <c r="M152" i="99" s="1"/>
  <c r="L141" i="99"/>
  <c r="L154" i="99" s="1"/>
  <c r="K141" i="99"/>
  <c r="K152" i="99" s="1"/>
  <c r="J141" i="99"/>
  <c r="J154" i="99" s="1"/>
  <c r="I141" i="99"/>
  <c r="H141" i="99"/>
  <c r="H152" i="99" s="1"/>
  <c r="G141" i="99"/>
  <c r="G152" i="99" s="1"/>
  <c r="F141" i="99"/>
  <c r="F152" i="99" s="1"/>
  <c r="E141" i="99"/>
  <c r="E152" i="99" s="1"/>
  <c r="AB140" i="99"/>
  <c r="AB139" i="99"/>
  <c r="AB138" i="99"/>
  <c r="AB137" i="99"/>
  <c r="AB136" i="99"/>
  <c r="AB135" i="99"/>
  <c r="AB134" i="99"/>
  <c r="AB133" i="99"/>
  <c r="AB132" i="99"/>
  <c r="AB131" i="99"/>
  <c r="AB130" i="99"/>
  <c r="AB129" i="99"/>
  <c r="AB128" i="99"/>
  <c r="AB127" i="99"/>
  <c r="AB126" i="99"/>
  <c r="AB125" i="99"/>
  <c r="AB124" i="99"/>
  <c r="AB123" i="99"/>
  <c r="AB122" i="99"/>
  <c r="AB121" i="99"/>
  <c r="AB120" i="99"/>
  <c r="AB119" i="99"/>
  <c r="AB118" i="99"/>
  <c r="AB117" i="99"/>
  <c r="AB116" i="99"/>
  <c r="AB115" i="99"/>
  <c r="AB114" i="99"/>
  <c r="AB113" i="99"/>
  <c r="AB112" i="99"/>
  <c r="AB111" i="99"/>
  <c r="AB110" i="99"/>
  <c r="AB109" i="99"/>
  <c r="AB108" i="99"/>
  <c r="AB107" i="99"/>
  <c r="AB106" i="99"/>
  <c r="AB105" i="99"/>
  <c r="AB104" i="99"/>
  <c r="AB103" i="99"/>
  <c r="AB102" i="99"/>
  <c r="AB101" i="99"/>
  <c r="AB100" i="99"/>
  <c r="AB99" i="99"/>
  <c r="AB98" i="99"/>
  <c r="AB97" i="99"/>
  <c r="AB96" i="99"/>
  <c r="AB95" i="99"/>
  <c r="AB94" i="99"/>
  <c r="AB93" i="99"/>
  <c r="AB92" i="99"/>
  <c r="AB91" i="99"/>
  <c r="AB90" i="99"/>
  <c r="AB89" i="99"/>
  <c r="AB88" i="99"/>
  <c r="AB87" i="99"/>
  <c r="AB86" i="99"/>
  <c r="AB85" i="99"/>
  <c r="AB84" i="99"/>
  <c r="AB83" i="99"/>
  <c r="AB82" i="99"/>
  <c r="AB81" i="99"/>
  <c r="AB80" i="99"/>
  <c r="AB79" i="99"/>
  <c r="AB78" i="99"/>
  <c r="AB77" i="99"/>
  <c r="AB76" i="99"/>
  <c r="AB75" i="99"/>
  <c r="AB73" i="99"/>
  <c r="AB72" i="99"/>
  <c r="AB71" i="99"/>
  <c r="AB70" i="99"/>
  <c r="AB69" i="99"/>
  <c r="AB68" i="99"/>
  <c r="AB67" i="99"/>
  <c r="AB66" i="99"/>
  <c r="AB65" i="99"/>
  <c r="AB64" i="99"/>
  <c r="AB63" i="99"/>
  <c r="AB62" i="99"/>
  <c r="AB61" i="99"/>
  <c r="AB60" i="99"/>
  <c r="AB59" i="99"/>
  <c r="AB58" i="99"/>
  <c r="AB57" i="99"/>
  <c r="AB56" i="99"/>
  <c r="AB55" i="99"/>
  <c r="AB54" i="99"/>
  <c r="AB53" i="99"/>
  <c r="AB52" i="99"/>
  <c r="AB51" i="99"/>
  <c r="AB50" i="99"/>
  <c r="AB49" i="99"/>
  <c r="AB48" i="99"/>
  <c r="AB47" i="99"/>
  <c r="AB46" i="99"/>
  <c r="AB45" i="99"/>
  <c r="AB44" i="99"/>
  <c r="AB43" i="99"/>
  <c r="AB42" i="99"/>
  <c r="AB41" i="99"/>
  <c r="AB40" i="99"/>
  <c r="AB39" i="99"/>
  <c r="AB38" i="99"/>
  <c r="AB37" i="99"/>
  <c r="AB36" i="99"/>
  <c r="AB35" i="99"/>
  <c r="AB34" i="99"/>
  <c r="AB33" i="99"/>
  <c r="AB32" i="99"/>
  <c r="AB31" i="99"/>
  <c r="AB30" i="99"/>
  <c r="AB29" i="99"/>
  <c r="AB28" i="99"/>
  <c r="AB27" i="99"/>
  <c r="AB26" i="99"/>
  <c r="AB25" i="99"/>
  <c r="AB24" i="99"/>
  <c r="AB23" i="99"/>
  <c r="AB22" i="99"/>
  <c r="AB21" i="99"/>
  <c r="AB20" i="99"/>
  <c r="AB19" i="99"/>
  <c r="AB18" i="99"/>
  <c r="AB17" i="99"/>
  <c r="AB16" i="99"/>
  <c r="AB15" i="99"/>
  <c r="AB14" i="99"/>
  <c r="A10" i="99"/>
  <c r="AB152" i="102" l="1"/>
  <c r="AB154" i="102"/>
  <c r="I154" i="99"/>
  <c r="I152" i="99"/>
  <c r="AB152" i="100"/>
  <c r="Q152" i="99"/>
  <c r="Y152" i="99"/>
  <c r="AB152" i="101"/>
  <c r="O154" i="99"/>
  <c r="AB141" i="99"/>
  <c r="W154" i="99"/>
  <c r="G154" i="99"/>
  <c r="E154" i="99"/>
  <c r="M154" i="99"/>
  <c r="U154" i="99"/>
  <c r="AC154" i="99"/>
  <c r="J152" i="99"/>
  <c r="R152" i="99"/>
  <c r="Z152" i="99"/>
  <c r="F154" i="99"/>
  <c r="N154" i="99"/>
  <c r="V154" i="99"/>
  <c r="AD154" i="99"/>
  <c r="L152" i="99"/>
  <c r="T152" i="99"/>
  <c r="H154" i="99"/>
  <c r="P154" i="99"/>
  <c r="X154" i="99"/>
  <c r="K154" i="99"/>
  <c r="S154" i="99"/>
  <c r="AA154" i="99"/>
  <c r="AB163" i="98"/>
  <c r="AB162" i="98"/>
  <c r="AB161" i="98"/>
  <c r="AB160" i="98"/>
  <c r="AB159" i="98"/>
  <c r="AB158" i="98"/>
  <c r="AB157" i="98"/>
  <c r="H153" i="98"/>
  <c r="F153" i="98"/>
  <c r="AD141" i="98"/>
  <c r="AD152" i="98" s="1"/>
  <c r="AC141" i="98"/>
  <c r="AC154" i="98" s="1"/>
  <c r="AA141" i="98"/>
  <c r="AA154" i="98" s="1"/>
  <c r="Z141" i="98"/>
  <c r="Z154" i="98" s="1"/>
  <c r="Y141" i="98"/>
  <c r="Y152" i="98" s="1"/>
  <c r="X141" i="98"/>
  <c r="W141" i="98"/>
  <c r="V141" i="98"/>
  <c r="V152" i="98" s="1"/>
  <c r="U141" i="98"/>
  <c r="U154" i="98" s="1"/>
  <c r="T141" i="98"/>
  <c r="T152" i="98" s="1"/>
  <c r="S141" i="98"/>
  <c r="S154" i="98" s="1"/>
  <c r="R141" i="98"/>
  <c r="R154" i="98" s="1"/>
  <c r="Q141" i="98"/>
  <c r="Q152" i="98" s="1"/>
  <c r="P141" i="98"/>
  <c r="P152" i="98" s="1"/>
  <c r="O141" i="98"/>
  <c r="O154" i="98" s="1"/>
  <c r="N141" i="98"/>
  <c r="N152" i="98" s="1"/>
  <c r="M141" i="98"/>
  <c r="M154" i="98" s="1"/>
  <c r="L141" i="98"/>
  <c r="L154" i="98" s="1"/>
  <c r="K141" i="98"/>
  <c r="K154" i="98" s="1"/>
  <c r="J141" i="98"/>
  <c r="J154" i="98" s="1"/>
  <c r="I141" i="98"/>
  <c r="I152" i="98" s="1"/>
  <c r="H141" i="98"/>
  <c r="G141" i="98"/>
  <c r="F141" i="98"/>
  <c r="F152" i="98" s="1"/>
  <c r="E141" i="98"/>
  <c r="E154" i="98" s="1"/>
  <c r="AB140" i="98"/>
  <c r="AB139" i="98"/>
  <c r="AB138" i="98"/>
  <c r="AB137" i="98"/>
  <c r="AB136" i="98"/>
  <c r="AB135" i="98"/>
  <c r="AB134" i="98"/>
  <c r="AB133" i="98"/>
  <c r="AB132" i="98"/>
  <c r="AB131" i="98"/>
  <c r="AB130" i="98"/>
  <c r="AB129" i="98"/>
  <c r="AB128" i="98"/>
  <c r="AB127" i="98"/>
  <c r="AB126" i="98"/>
  <c r="AB125" i="98"/>
  <c r="AB124" i="98"/>
  <c r="AB123" i="98"/>
  <c r="AB122" i="98"/>
  <c r="AB121" i="98"/>
  <c r="AB120" i="98"/>
  <c r="AB119" i="98"/>
  <c r="AB118" i="98"/>
  <c r="AB117" i="98"/>
  <c r="AB116" i="98"/>
  <c r="AB115" i="98"/>
  <c r="AB114" i="98"/>
  <c r="AB113" i="98"/>
  <c r="AB112" i="98"/>
  <c r="AB111" i="98"/>
  <c r="AB110" i="98"/>
  <c r="AB109" i="98"/>
  <c r="AB108" i="98"/>
  <c r="AB107" i="98"/>
  <c r="AB106" i="98"/>
  <c r="AB105" i="98"/>
  <c r="AB104" i="98"/>
  <c r="AB103" i="98"/>
  <c r="AB102" i="98"/>
  <c r="AB101" i="98"/>
  <c r="AB100" i="98"/>
  <c r="AB99" i="98"/>
  <c r="AB98" i="98"/>
  <c r="AB97" i="98"/>
  <c r="AB96" i="98"/>
  <c r="AB95" i="98"/>
  <c r="AB94" i="98"/>
  <c r="AB93" i="98"/>
  <c r="AB92" i="98"/>
  <c r="AB91" i="98"/>
  <c r="AB90" i="98"/>
  <c r="AB89" i="98"/>
  <c r="AB88" i="98"/>
  <c r="AB87" i="98"/>
  <c r="AB86" i="98"/>
  <c r="AB85" i="98"/>
  <c r="AB84" i="98"/>
  <c r="AB83" i="98"/>
  <c r="AB82" i="98"/>
  <c r="AB81" i="98"/>
  <c r="AB80" i="98"/>
  <c r="AB79" i="98"/>
  <c r="AB78" i="98"/>
  <c r="AB77" i="98"/>
  <c r="AB76" i="98"/>
  <c r="AB75" i="98"/>
  <c r="AB73" i="98"/>
  <c r="AB72" i="98"/>
  <c r="AB71" i="98"/>
  <c r="AB70" i="98"/>
  <c r="AB69" i="98"/>
  <c r="AB68" i="98"/>
  <c r="AB67" i="98"/>
  <c r="AB66" i="98"/>
  <c r="AB65" i="98"/>
  <c r="AB64" i="98"/>
  <c r="AB63" i="98"/>
  <c r="AB62" i="98"/>
  <c r="AB61" i="98"/>
  <c r="AB60" i="98"/>
  <c r="AB59" i="98"/>
  <c r="AB58" i="98"/>
  <c r="AB57" i="98"/>
  <c r="AB56" i="98"/>
  <c r="AB55" i="98"/>
  <c r="AB54" i="98"/>
  <c r="AB53" i="98"/>
  <c r="AB52" i="98"/>
  <c r="AB51" i="98"/>
  <c r="AB50" i="98"/>
  <c r="AB49" i="98"/>
  <c r="AB48" i="98"/>
  <c r="AB47" i="98"/>
  <c r="AB46" i="98"/>
  <c r="AB45" i="98"/>
  <c r="AB44" i="98"/>
  <c r="AB43" i="98"/>
  <c r="AB42" i="98"/>
  <c r="AB41" i="98"/>
  <c r="AB40" i="98"/>
  <c r="AB39" i="98"/>
  <c r="AB38" i="98"/>
  <c r="AB37" i="98"/>
  <c r="AB36" i="98"/>
  <c r="AB35" i="98"/>
  <c r="AB34" i="98"/>
  <c r="AB33" i="98"/>
  <c r="AB32" i="98"/>
  <c r="AB31" i="98"/>
  <c r="AB30" i="98"/>
  <c r="AB29" i="98"/>
  <c r="AB28" i="98"/>
  <c r="AB27" i="98"/>
  <c r="AB26" i="98"/>
  <c r="AB25" i="98"/>
  <c r="AB24" i="98"/>
  <c r="AB23" i="98"/>
  <c r="AB22" i="98"/>
  <c r="AB21" i="98"/>
  <c r="AB20" i="98"/>
  <c r="AB19" i="98"/>
  <c r="AB18" i="98"/>
  <c r="AB17" i="98"/>
  <c r="AB16" i="98"/>
  <c r="AB15" i="98"/>
  <c r="AB14" i="98"/>
  <c r="A10" i="98"/>
  <c r="AB152" i="99" l="1"/>
  <c r="AB154" i="99"/>
  <c r="X154" i="98"/>
  <c r="X152" i="98"/>
  <c r="W154" i="98"/>
  <c r="W152" i="98"/>
  <c r="G154" i="98"/>
  <c r="G152" i="98"/>
  <c r="H154" i="98"/>
  <c r="AB141" i="98"/>
  <c r="AB154" i="98" s="1"/>
  <c r="H152" i="98"/>
  <c r="L152" i="98"/>
  <c r="O152" i="98"/>
  <c r="P154" i="98"/>
  <c r="T154" i="98"/>
  <c r="J152" i="98"/>
  <c r="R152" i="98"/>
  <c r="Z152" i="98"/>
  <c r="F154" i="98"/>
  <c r="N154" i="98"/>
  <c r="V154" i="98"/>
  <c r="AD154" i="98"/>
  <c r="K152" i="98"/>
  <c r="S152" i="98"/>
  <c r="AA152" i="98"/>
  <c r="E152" i="98"/>
  <c r="M152" i="98"/>
  <c r="U152" i="98"/>
  <c r="AC152" i="98"/>
  <c r="I154" i="98"/>
  <c r="Q154" i="98"/>
  <c r="Y154" i="98"/>
  <c r="AB163" i="97"/>
  <c r="AB162" i="97"/>
  <c r="AB161" i="97"/>
  <c r="AB160" i="97"/>
  <c r="AB159" i="97"/>
  <c r="AB158" i="97"/>
  <c r="AB157" i="97"/>
  <c r="AD141" i="97"/>
  <c r="AD154" i="97" s="1"/>
  <c r="AC141" i="97"/>
  <c r="AC154" i="97" s="1"/>
  <c r="AA141" i="97"/>
  <c r="AA154" i="97" s="1"/>
  <c r="Z141" i="97"/>
  <c r="Z154" i="97" s="1"/>
  <c r="Y141" i="97"/>
  <c r="Y154" i="97" s="1"/>
  <c r="X141" i="97"/>
  <c r="X152" i="97" s="1"/>
  <c r="W141" i="97"/>
  <c r="W152" i="97" s="1"/>
  <c r="V141" i="97"/>
  <c r="V152" i="97" s="1"/>
  <c r="U141" i="97"/>
  <c r="U154" i="97" s="1"/>
  <c r="T141" i="97"/>
  <c r="T154" i="97" s="1"/>
  <c r="S141" i="97"/>
  <c r="S154" i="97" s="1"/>
  <c r="R141" i="97"/>
  <c r="R154" i="97" s="1"/>
  <c r="Q141" i="97"/>
  <c r="Q154" i="97" s="1"/>
  <c r="P141" i="97"/>
  <c r="P152" i="97" s="1"/>
  <c r="O141" i="97"/>
  <c r="O152" i="97" s="1"/>
  <c r="N141" i="97"/>
  <c r="N154" i="97" s="1"/>
  <c r="M141" i="97"/>
  <c r="M154" i="97" s="1"/>
  <c r="L141" i="97"/>
  <c r="L154" i="97" s="1"/>
  <c r="K141" i="97"/>
  <c r="K154" i="97" s="1"/>
  <c r="J141" i="97"/>
  <c r="J154" i="97" s="1"/>
  <c r="I141" i="97"/>
  <c r="I154" i="97" s="1"/>
  <c r="H141" i="97"/>
  <c r="G141" i="97"/>
  <c r="G152" i="97" s="1"/>
  <c r="F141" i="97"/>
  <c r="E141" i="97"/>
  <c r="E154" i="97" s="1"/>
  <c r="AB140" i="97"/>
  <c r="AB139" i="97"/>
  <c r="AB138" i="97"/>
  <c r="AB137" i="97"/>
  <c r="AB136" i="97"/>
  <c r="AB135" i="97"/>
  <c r="AB134" i="97"/>
  <c r="AB133" i="97"/>
  <c r="AB132" i="97"/>
  <c r="AB131" i="97"/>
  <c r="AB130" i="97"/>
  <c r="AB129" i="97"/>
  <c r="AB128" i="97"/>
  <c r="AB127" i="97"/>
  <c r="AB126" i="97"/>
  <c r="AB125" i="97"/>
  <c r="AB124" i="97"/>
  <c r="AB123" i="97"/>
  <c r="AB122" i="97"/>
  <c r="AB121" i="97"/>
  <c r="AB120" i="97"/>
  <c r="AB119" i="97"/>
  <c r="AB118" i="97"/>
  <c r="AB117" i="97"/>
  <c r="AB116" i="97"/>
  <c r="AB115" i="97"/>
  <c r="AB114" i="97"/>
  <c r="AB113" i="97"/>
  <c r="AB112" i="97"/>
  <c r="AB111" i="97"/>
  <c r="AB110" i="97"/>
  <c r="AB109" i="97"/>
  <c r="AB108" i="97"/>
  <c r="AB107" i="97"/>
  <c r="AB106" i="97"/>
  <c r="AB105" i="97"/>
  <c r="AB104" i="97"/>
  <c r="AB103" i="97"/>
  <c r="AB102" i="97"/>
  <c r="AB101" i="97"/>
  <c r="AB100" i="97"/>
  <c r="AB99" i="97"/>
  <c r="AB98" i="97"/>
  <c r="AB97" i="97"/>
  <c r="AB96" i="97"/>
  <c r="AB95" i="97"/>
  <c r="AB94" i="97"/>
  <c r="AB93" i="97"/>
  <c r="AB92" i="97"/>
  <c r="AB91" i="97"/>
  <c r="AB90" i="97"/>
  <c r="AB89" i="97"/>
  <c r="AB88" i="97"/>
  <c r="AB87" i="97"/>
  <c r="AB86" i="97"/>
  <c r="AB85" i="97"/>
  <c r="AB84" i="97"/>
  <c r="AB83" i="97"/>
  <c r="AB82" i="97"/>
  <c r="AB81" i="97"/>
  <c r="AB80" i="97"/>
  <c r="AB79" i="97"/>
  <c r="AB78" i="97"/>
  <c r="AB77" i="97"/>
  <c r="AB76" i="97"/>
  <c r="AB75" i="97"/>
  <c r="AB73" i="97"/>
  <c r="AB72" i="97"/>
  <c r="AB71" i="97"/>
  <c r="AB70" i="97"/>
  <c r="AB69" i="97"/>
  <c r="AB68" i="97"/>
  <c r="AB67" i="97"/>
  <c r="AB66" i="97"/>
  <c r="AB65" i="97"/>
  <c r="AB64" i="97"/>
  <c r="AB63" i="97"/>
  <c r="AB62" i="97"/>
  <c r="AB61" i="97"/>
  <c r="AB60" i="97"/>
  <c r="AB59" i="97"/>
  <c r="AB58" i="97"/>
  <c r="AB57" i="97"/>
  <c r="AB56" i="97"/>
  <c r="AB55" i="97"/>
  <c r="AB54" i="97"/>
  <c r="AB53" i="97"/>
  <c r="AB52" i="97"/>
  <c r="AB51" i="97"/>
  <c r="AB50" i="97"/>
  <c r="AB49" i="97"/>
  <c r="AB48" i="97"/>
  <c r="AB47" i="97"/>
  <c r="AB46" i="97"/>
  <c r="AB45" i="97"/>
  <c r="AB44" i="97"/>
  <c r="AB43" i="97"/>
  <c r="AB42" i="97"/>
  <c r="AB41" i="97"/>
  <c r="AB40" i="97"/>
  <c r="AB39" i="97"/>
  <c r="AB38" i="97"/>
  <c r="AB37" i="97"/>
  <c r="AB36" i="97"/>
  <c r="AB35" i="97"/>
  <c r="AB34" i="97"/>
  <c r="AB33" i="97"/>
  <c r="AB32" i="97"/>
  <c r="AB31" i="97"/>
  <c r="AB30" i="97"/>
  <c r="AB29" i="97"/>
  <c r="AB28" i="97"/>
  <c r="AB27" i="97"/>
  <c r="AB26" i="97"/>
  <c r="AB25" i="97"/>
  <c r="AB24" i="97"/>
  <c r="AB23" i="97"/>
  <c r="AB22" i="97"/>
  <c r="AB21" i="97"/>
  <c r="AB20" i="97"/>
  <c r="AB19" i="97"/>
  <c r="AB18" i="97"/>
  <c r="AB17" i="97"/>
  <c r="AB16" i="97"/>
  <c r="AB15" i="97"/>
  <c r="AB14" i="97"/>
  <c r="A10" i="97"/>
  <c r="AB152" i="98" l="1"/>
  <c r="J152" i="97"/>
  <c r="K152" i="97"/>
  <c r="Q152" i="97"/>
  <c r="R152" i="97"/>
  <c r="AB141" i="97"/>
  <c r="S152" i="97"/>
  <c r="Y152" i="97"/>
  <c r="Z152" i="97"/>
  <c r="AA152" i="97"/>
  <c r="I152" i="97"/>
  <c r="V154" i="97"/>
  <c r="G154" i="97"/>
  <c r="O154" i="97"/>
  <c r="W154" i="97"/>
  <c r="L152" i="97"/>
  <c r="T152" i="97"/>
  <c r="P154" i="97"/>
  <c r="X154" i="97"/>
  <c r="N152" i="97"/>
  <c r="AD152" i="97"/>
  <c r="M152" i="97"/>
  <c r="AC152" i="97"/>
  <c r="E152" i="97"/>
  <c r="U152" i="97"/>
  <c r="AB152" i="97" l="1"/>
  <c r="AB154" i="97"/>
  <c r="F153" i="97"/>
  <c r="F154" i="97" s="1"/>
  <c r="F152" i="97"/>
  <c r="H153" i="97"/>
  <c r="H154" i="97" s="1"/>
  <c r="H152" i="97"/>
  <c r="AB163" i="96"/>
  <c r="AB162" i="96"/>
  <c r="AB161" i="96"/>
  <c r="AB160" i="96"/>
  <c r="AB159" i="96"/>
  <c r="AB158" i="96"/>
  <c r="AB157" i="96"/>
  <c r="AD141" i="96"/>
  <c r="AD154" i="96" s="1"/>
  <c r="AC141" i="96"/>
  <c r="AA141" i="96"/>
  <c r="Z141" i="96"/>
  <c r="Y141" i="96"/>
  <c r="X141" i="96"/>
  <c r="W141" i="96"/>
  <c r="V141" i="96"/>
  <c r="U141" i="96"/>
  <c r="T141" i="96"/>
  <c r="T154" i="96" s="1"/>
  <c r="S141" i="96"/>
  <c r="R141" i="96"/>
  <c r="Q141" i="96"/>
  <c r="P141" i="96"/>
  <c r="O141" i="96"/>
  <c r="N141" i="96"/>
  <c r="M141" i="96"/>
  <c r="L141" i="96"/>
  <c r="K141" i="96"/>
  <c r="K154" i="96" s="1"/>
  <c r="J141" i="96"/>
  <c r="I141" i="96"/>
  <c r="H141" i="96"/>
  <c r="G141" i="96"/>
  <c r="F141" i="96"/>
  <c r="E141" i="96"/>
  <c r="AB140" i="96"/>
  <c r="AB139" i="96"/>
  <c r="AB138" i="96"/>
  <c r="AB137" i="96"/>
  <c r="AB136" i="96"/>
  <c r="AB135" i="96"/>
  <c r="AB134" i="96"/>
  <c r="AB133" i="96"/>
  <c r="AB132" i="96"/>
  <c r="AB131" i="96"/>
  <c r="AB130" i="96"/>
  <c r="AB129" i="96"/>
  <c r="AB128" i="96"/>
  <c r="AB127" i="96"/>
  <c r="AB126" i="96"/>
  <c r="AB125" i="96"/>
  <c r="AB124" i="96"/>
  <c r="AB123" i="96"/>
  <c r="AB122" i="96"/>
  <c r="AB121" i="96"/>
  <c r="AB120" i="96"/>
  <c r="AB119" i="96"/>
  <c r="AB118" i="96"/>
  <c r="AB117" i="96"/>
  <c r="AB116" i="96"/>
  <c r="AB115" i="96"/>
  <c r="AB114" i="96"/>
  <c r="AB113" i="96"/>
  <c r="AB112" i="96"/>
  <c r="AB111" i="96"/>
  <c r="AB110" i="96"/>
  <c r="AB109" i="96"/>
  <c r="AB108" i="96"/>
  <c r="AB107" i="96"/>
  <c r="AB106" i="96"/>
  <c r="AB105" i="96"/>
  <c r="AB104" i="96"/>
  <c r="AB103" i="96"/>
  <c r="AB102" i="96"/>
  <c r="AB101" i="96"/>
  <c r="AB100" i="96"/>
  <c r="AB99" i="96"/>
  <c r="AB98" i="96"/>
  <c r="AB97" i="96"/>
  <c r="AB96" i="96"/>
  <c r="AB95" i="96"/>
  <c r="AB94" i="96"/>
  <c r="AB93" i="96"/>
  <c r="AB92" i="96"/>
  <c r="AB91" i="96"/>
  <c r="AB90" i="96"/>
  <c r="AB89" i="96"/>
  <c r="AB88" i="96"/>
  <c r="AB87" i="96"/>
  <c r="AB86" i="96"/>
  <c r="AB85" i="96"/>
  <c r="AB84" i="96"/>
  <c r="AB83" i="96"/>
  <c r="AB82" i="96"/>
  <c r="AB81" i="96"/>
  <c r="AB80" i="96"/>
  <c r="AB79" i="96"/>
  <c r="AB78" i="96"/>
  <c r="AB77" i="96"/>
  <c r="AB76" i="96"/>
  <c r="AB75" i="96"/>
  <c r="AB73" i="96"/>
  <c r="AB72" i="96"/>
  <c r="AB71" i="96"/>
  <c r="AB70" i="96"/>
  <c r="AB69" i="96"/>
  <c r="AB68" i="96"/>
  <c r="AB67" i="96"/>
  <c r="AB66" i="96"/>
  <c r="AB65" i="96"/>
  <c r="AB64" i="96"/>
  <c r="AB63" i="96"/>
  <c r="AB62" i="96"/>
  <c r="AB61" i="96"/>
  <c r="AB60" i="96"/>
  <c r="AB59" i="96"/>
  <c r="AB58" i="96"/>
  <c r="AB57" i="96"/>
  <c r="AB56" i="96"/>
  <c r="AB55" i="96"/>
  <c r="AB54" i="96"/>
  <c r="AB53" i="96"/>
  <c r="AB52" i="96"/>
  <c r="AB51" i="96"/>
  <c r="AB50" i="96"/>
  <c r="AB49" i="96"/>
  <c r="AB48" i="96"/>
  <c r="AB47" i="96"/>
  <c r="AB46" i="96"/>
  <c r="AB45" i="96"/>
  <c r="AB44" i="96"/>
  <c r="AB43" i="96"/>
  <c r="AB42" i="96"/>
  <c r="AB41" i="96"/>
  <c r="AB40" i="96"/>
  <c r="AB39" i="96"/>
  <c r="AB38" i="96"/>
  <c r="AB37" i="96"/>
  <c r="AB36" i="96"/>
  <c r="AB35" i="96"/>
  <c r="AB34" i="96"/>
  <c r="AB33" i="96"/>
  <c r="AB32" i="96"/>
  <c r="AB31" i="96"/>
  <c r="AB30" i="96"/>
  <c r="AB29" i="96"/>
  <c r="AB28" i="96"/>
  <c r="AB27" i="96"/>
  <c r="AB26" i="96"/>
  <c r="AB25" i="96"/>
  <c r="AB24" i="96"/>
  <c r="AB23" i="96"/>
  <c r="AB22" i="96"/>
  <c r="AB21" i="96"/>
  <c r="AB20" i="96"/>
  <c r="AB19" i="96"/>
  <c r="AB18" i="96"/>
  <c r="AB17" i="96"/>
  <c r="AB16" i="96"/>
  <c r="AB15" i="96"/>
  <c r="AB14" i="96"/>
  <c r="A10" i="96"/>
  <c r="AD141" i="61"/>
  <c r="AC141" i="61"/>
  <c r="AA141" i="61"/>
  <c r="Z141" i="61"/>
  <c r="Y141" i="61"/>
  <c r="Y154" i="61" s="1"/>
  <c r="X141" i="61"/>
  <c r="X152" i="61" s="1"/>
  <c r="W141" i="61"/>
  <c r="V141" i="61"/>
  <c r="U141" i="61"/>
  <c r="T141" i="61"/>
  <c r="S141" i="61"/>
  <c r="R141" i="61"/>
  <c r="Q141" i="61"/>
  <c r="P141" i="61"/>
  <c r="O141" i="61"/>
  <c r="N141" i="61"/>
  <c r="M141" i="61"/>
  <c r="L141" i="61"/>
  <c r="K141" i="61"/>
  <c r="K154" i="61" s="1"/>
  <c r="J141" i="61"/>
  <c r="J154" i="61" s="1"/>
  <c r="I141" i="61"/>
  <c r="H141" i="61"/>
  <c r="G141" i="61"/>
  <c r="F141" i="61"/>
  <c r="E141" i="61"/>
  <c r="AD141" i="89"/>
  <c r="AC141" i="89"/>
  <c r="AA141" i="89"/>
  <c r="Z141" i="89"/>
  <c r="Y141" i="89"/>
  <c r="X141" i="89"/>
  <c r="W141" i="89"/>
  <c r="V141" i="89"/>
  <c r="V154" i="89" s="1"/>
  <c r="U141" i="89"/>
  <c r="U152" i="89" s="1"/>
  <c r="T141" i="89"/>
  <c r="S141" i="89"/>
  <c r="R141" i="89"/>
  <c r="Q141" i="89"/>
  <c r="P141" i="89"/>
  <c r="O141" i="89"/>
  <c r="N141" i="89"/>
  <c r="M141" i="89"/>
  <c r="L141" i="89"/>
  <c r="K141" i="89"/>
  <c r="J141" i="89"/>
  <c r="I141" i="89"/>
  <c r="H141" i="89"/>
  <c r="G141" i="89"/>
  <c r="G152" i="89" s="1"/>
  <c r="F141" i="89"/>
  <c r="F154" i="89" s="1"/>
  <c r="E141" i="89"/>
  <c r="AD141" i="88"/>
  <c r="AC141" i="88"/>
  <c r="AA141" i="88"/>
  <c r="Z141" i="88"/>
  <c r="Y141" i="88"/>
  <c r="X141" i="88"/>
  <c r="W141" i="88"/>
  <c r="W154" i="88" s="1"/>
  <c r="V141" i="88"/>
  <c r="U141" i="88"/>
  <c r="T141" i="88"/>
  <c r="S141" i="88"/>
  <c r="R141" i="88"/>
  <c r="Q141" i="88"/>
  <c r="Q154" i="88" s="1"/>
  <c r="P141" i="88"/>
  <c r="O141" i="88"/>
  <c r="N141" i="88"/>
  <c r="M141" i="88"/>
  <c r="L141" i="88"/>
  <c r="K141" i="88"/>
  <c r="J141" i="88"/>
  <c r="I141" i="88"/>
  <c r="I154" i="88" s="1"/>
  <c r="H141" i="88"/>
  <c r="H152" i="88" s="1"/>
  <c r="G141" i="88"/>
  <c r="G154" i="88" s="1"/>
  <c r="F141" i="88"/>
  <c r="E141" i="88"/>
  <c r="E154" i="88" s="1"/>
  <c r="AD141" i="87"/>
  <c r="AD154" i="87" s="1"/>
  <c r="AC141" i="87"/>
  <c r="AA141" i="87"/>
  <c r="Z141" i="87"/>
  <c r="Y141" i="87"/>
  <c r="X141" i="87"/>
  <c r="W141" i="87"/>
  <c r="V141" i="87"/>
  <c r="U141" i="87"/>
  <c r="T141" i="87"/>
  <c r="S141" i="87"/>
  <c r="R141" i="87"/>
  <c r="Q141" i="87"/>
  <c r="P141" i="87"/>
  <c r="P154" i="87" s="1"/>
  <c r="O141" i="87"/>
  <c r="O154" i="87" s="1"/>
  <c r="N141" i="87"/>
  <c r="M141" i="87"/>
  <c r="L141" i="87"/>
  <c r="K141" i="87"/>
  <c r="K152" i="87" s="1"/>
  <c r="J141" i="87"/>
  <c r="J154" i="87" s="1"/>
  <c r="I141" i="87"/>
  <c r="H141" i="87"/>
  <c r="G141" i="87"/>
  <c r="F141" i="87"/>
  <c r="E141" i="87"/>
  <c r="AD141" i="86"/>
  <c r="AC141" i="86"/>
  <c r="AA141" i="86"/>
  <c r="Z141" i="86"/>
  <c r="Y141" i="86"/>
  <c r="X141" i="86"/>
  <c r="W141" i="86"/>
  <c r="V141" i="86"/>
  <c r="U141" i="86"/>
  <c r="T141" i="86"/>
  <c r="S141" i="86"/>
  <c r="R141" i="86"/>
  <c r="Q141" i="86"/>
  <c r="P141" i="86"/>
  <c r="O141" i="86"/>
  <c r="N141" i="86"/>
  <c r="M141" i="86"/>
  <c r="L141" i="86"/>
  <c r="L154" i="86" s="1"/>
  <c r="K141" i="86"/>
  <c r="K154" i="86" s="1"/>
  <c r="J141" i="86"/>
  <c r="I141" i="86"/>
  <c r="H141" i="86"/>
  <c r="G141" i="86"/>
  <c r="F141" i="86"/>
  <c r="E141" i="86"/>
  <c r="AD141" i="85"/>
  <c r="AC141" i="85"/>
  <c r="AC152" i="85" s="1"/>
  <c r="AA141" i="85"/>
  <c r="Z141" i="85"/>
  <c r="Y141" i="85"/>
  <c r="X141" i="85"/>
  <c r="X154" i="85" s="1"/>
  <c r="W141" i="85"/>
  <c r="W154" i="85" s="1"/>
  <c r="V141" i="85"/>
  <c r="U141" i="85"/>
  <c r="T141" i="85"/>
  <c r="S141" i="85"/>
  <c r="R141" i="85"/>
  <c r="Q141" i="85"/>
  <c r="P141" i="85"/>
  <c r="O141" i="85"/>
  <c r="N141" i="85"/>
  <c r="M141" i="85"/>
  <c r="L141" i="85"/>
  <c r="K141" i="85"/>
  <c r="J141" i="85"/>
  <c r="J152" i="85" s="1"/>
  <c r="I141" i="85"/>
  <c r="H141" i="85"/>
  <c r="G141" i="85"/>
  <c r="F141" i="85"/>
  <c r="F154" i="85" s="1"/>
  <c r="E141" i="85"/>
  <c r="AD141" i="84"/>
  <c r="AC141" i="84"/>
  <c r="AA141" i="84"/>
  <c r="Z141" i="84"/>
  <c r="Y141" i="84"/>
  <c r="X141" i="84"/>
  <c r="W141" i="84"/>
  <c r="V141" i="84"/>
  <c r="U141" i="84"/>
  <c r="U154" i="84" s="1"/>
  <c r="T141" i="84"/>
  <c r="T154" i="84" s="1"/>
  <c r="S141" i="84"/>
  <c r="R141" i="84"/>
  <c r="Q141" i="84"/>
  <c r="P141" i="84"/>
  <c r="O141" i="84"/>
  <c r="N141" i="84"/>
  <c r="M141" i="84"/>
  <c r="L141" i="84"/>
  <c r="K141" i="84"/>
  <c r="J141" i="84"/>
  <c r="I141" i="84"/>
  <c r="I154" i="84" s="1"/>
  <c r="H141" i="84"/>
  <c r="H152" i="84" s="1"/>
  <c r="G141" i="84"/>
  <c r="G154" i="84" s="1"/>
  <c r="F141" i="84"/>
  <c r="E141" i="84"/>
  <c r="AD141" i="83"/>
  <c r="AC141" i="83"/>
  <c r="AA141" i="83"/>
  <c r="Z141" i="83"/>
  <c r="Y141" i="83"/>
  <c r="X141" i="83"/>
  <c r="W141" i="83"/>
  <c r="V141" i="83"/>
  <c r="U141" i="83"/>
  <c r="T141" i="83"/>
  <c r="S141" i="83"/>
  <c r="R141" i="83"/>
  <c r="Q141" i="83"/>
  <c r="Q154" i="83" s="1"/>
  <c r="P141" i="83"/>
  <c r="O141" i="83"/>
  <c r="N141" i="83"/>
  <c r="M141" i="83"/>
  <c r="L141" i="83"/>
  <c r="K141" i="83"/>
  <c r="K154" i="83" s="1"/>
  <c r="J141" i="83"/>
  <c r="J154" i="83" s="1"/>
  <c r="I141" i="83"/>
  <c r="H141" i="83"/>
  <c r="G141" i="83"/>
  <c r="F141" i="83"/>
  <c r="E141" i="83"/>
  <c r="AD141" i="82"/>
  <c r="AD154" i="82" s="1"/>
  <c r="AC141" i="82"/>
  <c r="AC154" i="82" s="1"/>
  <c r="AA141" i="82"/>
  <c r="Z141" i="82"/>
  <c r="Y141" i="82"/>
  <c r="X141" i="82"/>
  <c r="W141" i="82"/>
  <c r="V141" i="82"/>
  <c r="U141" i="82"/>
  <c r="T141" i="82"/>
  <c r="S141" i="82"/>
  <c r="R141" i="82"/>
  <c r="Q141" i="82"/>
  <c r="P141" i="82"/>
  <c r="O141" i="82"/>
  <c r="O152" i="82" s="1"/>
  <c r="N141" i="82"/>
  <c r="N154" i="82" s="1"/>
  <c r="M141" i="82"/>
  <c r="M154" i="82" s="1"/>
  <c r="L141" i="82"/>
  <c r="K141" i="82"/>
  <c r="J141" i="82"/>
  <c r="I141" i="82"/>
  <c r="H141" i="82"/>
  <c r="G141" i="82"/>
  <c r="F141" i="82"/>
  <c r="E141" i="82"/>
  <c r="AD141" i="81"/>
  <c r="AC141" i="81"/>
  <c r="AA141" i="81"/>
  <c r="Z141" i="81"/>
  <c r="Y141" i="81"/>
  <c r="Y154" i="81" s="1"/>
  <c r="X141" i="81"/>
  <c r="W141" i="81"/>
  <c r="V141" i="81"/>
  <c r="U141" i="81"/>
  <c r="T141" i="81"/>
  <c r="S141" i="81"/>
  <c r="R141" i="81"/>
  <c r="Q141" i="81"/>
  <c r="P141" i="81"/>
  <c r="O141" i="81"/>
  <c r="N141" i="81"/>
  <c r="M141" i="81"/>
  <c r="L141" i="81"/>
  <c r="K141" i="81"/>
  <c r="K152" i="81" s="1"/>
  <c r="J141" i="81"/>
  <c r="I141" i="81"/>
  <c r="H141" i="81"/>
  <c r="G141" i="81"/>
  <c r="F141" i="81"/>
  <c r="F154" i="81" s="1"/>
  <c r="E141" i="81"/>
  <c r="AD141" i="80"/>
  <c r="AC141" i="80"/>
  <c r="AA141" i="80"/>
  <c r="Z141" i="80"/>
  <c r="Y141" i="80"/>
  <c r="X141" i="80"/>
  <c r="W141" i="80"/>
  <c r="W152" i="80" s="1"/>
  <c r="V141" i="80"/>
  <c r="V154" i="80" s="1"/>
  <c r="U141" i="80"/>
  <c r="T141" i="80"/>
  <c r="S141" i="80"/>
  <c r="R141" i="80"/>
  <c r="Q141" i="80"/>
  <c r="P141" i="80"/>
  <c r="O141" i="80"/>
  <c r="N141" i="80"/>
  <c r="M141" i="80"/>
  <c r="L141" i="80"/>
  <c r="K141" i="80"/>
  <c r="J141" i="80"/>
  <c r="I141" i="80"/>
  <c r="I154" i="80" s="1"/>
  <c r="H141" i="80"/>
  <c r="H152" i="80" s="1"/>
  <c r="G141" i="80"/>
  <c r="F141" i="80"/>
  <c r="E141" i="80"/>
  <c r="AD141" i="79"/>
  <c r="AC141" i="79"/>
  <c r="AA141" i="79"/>
  <c r="Z141" i="79"/>
  <c r="Y141" i="79"/>
  <c r="X141" i="79"/>
  <c r="W141" i="79"/>
  <c r="V141" i="79"/>
  <c r="U141" i="79"/>
  <c r="T141" i="79"/>
  <c r="S141" i="79"/>
  <c r="S154" i="79" s="1"/>
  <c r="R141" i="79"/>
  <c r="Q141" i="79"/>
  <c r="P141" i="79"/>
  <c r="O141" i="79"/>
  <c r="N141" i="79"/>
  <c r="M141" i="79"/>
  <c r="L141" i="79"/>
  <c r="K141" i="79"/>
  <c r="J141" i="79"/>
  <c r="I141" i="79"/>
  <c r="H141" i="79"/>
  <c r="H154" i="79" s="1"/>
  <c r="G141" i="79"/>
  <c r="F141" i="79"/>
  <c r="E141" i="79"/>
  <c r="E154" i="79" s="1"/>
  <c r="AD141" i="78"/>
  <c r="AC141" i="78"/>
  <c r="AA141" i="78"/>
  <c r="AA152" i="78" s="1"/>
  <c r="Z141" i="78"/>
  <c r="Y141" i="78"/>
  <c r="X141" i="78"/>
  <c r="W141" i="78"/>
  <c r="V141" i="78"/>
  <c r="U141" i="78"/>
  <c r="T141" i="78"/>
  <c r="S141" i="78"/>
  <c r="S154" i="78" s="1"/>
  <c r="R141" i="78"/>
  <c r="Q141" i="78"/>
  <c r="P141" i="78"/>
  <c r="P152" i="78" s="1"/>
  <c r="O141" i="78"/>
  <c r="N141" i="78"/>
  <c r="M141" i="78"/>
  <c r="L141" i="78"/>
  <c r="K141" i="78"/>
  <c r="K154" i="78" s="1"/>
  <c r="J141" i="78"/>
  <c r="I141" i="78"/>
  <c r="H141" i="78"/>
  <c r="G141" i="78"/>
  <c r="F141" i="78"/>
  <c r="E141" i="78"/>
  <c r="AD141" i="77"/>
  <c r="AC141" i="77"/>
  <c r="AC152" i="77" s="1"/>
  <c r="AA141" i="77"/>
  <c r="AA154" i="77" s="1"/>
  <c r="Z141" i="77"/>
  <c r="Y141" i="77"/>
  <c r="X141" i="77"/>
  <c r="W141" i="77"/>
  <c r="V141" i="77"/>
  <c r="U141" i="77"/>
  <c r="T141" i="77"/>
  <c r="S141" i="77"/>
  <c r="R141" i="77"/>
  <c r="Q141" i="77"/>
  <c r="P141" i="77"/>
  <c r="O141" i="77"/>
  <c r="N141" i="77"/>
  <c r="M141" i="77"/>
  <c r="M154" i="77" s="1"/>
  <c r="L141" i="77"/>
  <c r="K141" i="77"/>
  <c r="J141" i="77"/>
  <c r="I141" i="77"/>
  <c r="H141" i="77"/>
  <c r="G141" i="77"/>
  <c r="G154" i="77" s="1"/>
  <c r="F141" i="77"/>
  <c r="F152" i="77" s="1"/>
  <c r="E141" i="77"/>
  <c r="AD141" i="76"/>
  <c r="AC141" i="76"/>
  <c r="AA141" i="76"/>
  <c r="Z141" i="76"/>
  <c r="Y141" i="76"/>
  <c r="Y154" i="76" s="1"/>
  <c r="X141" i="76"/>
  <c r="W141" i="76"/>
  <c r="V141" i="76"/>
  <c r="U141" i="76"/>
  <c r="T141" i="76"/>
  <c r="S141" i="76"/>
  <c r="R141" i="76"/>
  <c r="Q141" i="76"/>
  <c r="P141" i="76"/>
  <c r="O141" i="76"/>
  <c r="N141" i="76"/>
  <c r="M141" i="76"/>
  <c r="L141" i="76"/>
  <c r="K141" i="76"/>
  <c r="J141" i="76"/>
  <c r="J152" i="76" s="1"/>
  <c r="I141" i="76"/>
  <c r="I154" i="76" s="1"/>
  <c r="H141" i="76"/>
  <c r="G141" i="76"/>
  <c r="F141" i="76"/>
  <c r="F152" i="76" s="1"/>
  <c r="E141" i="76"/>
  <c r="AD141" i="75"/>
  <c r="AC141" i="75"/>
  <c r="AA141" i="75"/>
  <c r="Z141" i="75"/>
  <c r="Y141" i="75"/>
  <c r="X141" i="75"/>
  <c r="W141" i="75"/>
  <c r="V141" i="75"/>
  <c r="V152" i="75" s="1"/>
  <c r="U141" i="75"/>
  <c r="U154" i="75" s="1"/>
  <c r="T141" i="75"/>
  <c r="S141" i="75"/>
  <c r="R141" i="75"/>
  <c r="Q141" i="75"/>
  <c r="P141" i="75"/>
  <c r="O141" i="75"/>
  <c r="O154" i="75" s="1"/>
  <c r="N141" i="75"/>
  <c r="M141" i="75"/>
  <c r="L141" i="75"/>
  <c r="K141" i="75"/>
  <c r="J141" i="75"/>
  <c r="I141" i="75"/>
  <c r="H141" i="75"/>
  <c r="H154" i="75" s="1"/>
  <c r="G141" i="75"/>
  <c r="F141" i="75"/>
  <c r="E141" i="75"/>
  <c r="AD141" i="74"/>
  <c r="AC141" i="74"/>
  <c r="AA141" i="74"/>
  <c r="Z141" i="74"/>
  <c r="Y141" i="74"/>
  <c r="X141" i="74"/>
  <c r="W141" i="74"/>
  <c r="V141" i="74"/>
  <c r="U141" i="74"/>
  <c r="T141" i="74"/>
  <c r="S141" i="74"/>
  <c r="S154" i="74" s="1"/>
  <c r="R141" i="74"/>
  <c r="R154" i="74" s="1"/>
  <c r="Q141" i="74"/>
  <c r="P141" i="74"/>
  <c r="O141" i="74"/>
  <c r="N141" i="74"/>
  <c r="M141" i="74"/>
  <c r="L141" i="74"/>
  <c r="K141" i="74"/>
  <c r="J141" i="74"/>
  <c r="I141" i="74"/>
  <c r="H141" i="74"/>
  <c r="G141" i="74"/>
  <c r="F141" i="74"/>
  <c r="F154" i="74" s="1"/>
  <c r="E141" i="74"/>
  <c r="E152" i="74" s="1"/>
  <c r="AD141" i="73"/>
  <c r="AD152" i="73" s="1"/>
  <c r="AC141" i="73"/>
  <c r="AA141" i="73"/>
  <c r="Z141" i="73"/>
  <c r="Y141" i="73"/>
  <c r="X141" i="73"/>
  <c r="W141" i="73"/>
  <c r="V141" i="73"/>
  <c r="U141" i="73"/>
  <c r="T141" i="73"/>
  <c r="S141" i="73"/>
  <c r="R141" i="73"/>
  <c r="Q141" i="73"/>
  <c r="P141" i="73"/>
  <c r="P154" i="73" s="1"/>
  <c r="O141" i="73"/>
  <c r="O152" i="73" s="1"/>
  <c r="N141" i="73"/>
  <c r="M141" i="73"/>
  <c r="L141" i="73"/>
  <c r="K141" i="73"/>
  <c r="J141" i="73"/>
  <c r="I141" i="73"/>
  <c r="H141" i="73"/>
  <c r="H154" i="73" s="1"/>
  <c r="G141" i="73"/>
  <c r="G154" i="73" s="1"/>
  <c r="F141" i="73"/>
  <c r="E141" i="73"/>
  <c r="AD141" i="72"/>
  <c r="AC141" i="72"/>
  <c r="AA141" i="72"/>
  <c r="AA154" i="72" s="1"/>
  <c r="Z141" i="72"/>
  <c r="Y141" i="72"/>
  <c r="X141" i="72"/>
  <c r="W141" i="72"/>
  <c r="V141" i="72"/>
  <c r="U141" i="72"/>
  <c r="T141" i="72"/>
  <c r="S141" i="72"/>
  <c r="R141" i="72"/>
  <c r="Q141" i="72"/>
  <c r="P141" i="72"/>
  <c r="O141" i="72"/>
  <c r="N141" i="72"/>
  <c r="M141" i="72"/>
  <c r="M152" i="72" s="1"/>
  <c r="L141" i="72"/>
  <c r="L154" i="72" s="1"/>
  <c r="K141" i="72"/>
  <c r="J141" i="72"/>
  <c r="I141" i="72"/>
  <c r="I154" i="72" s="1"/>
  <c r="H141" i="72"/>
  <c r="G141" i="72"/>
  <c r="F141" i="72"/>
  <c r="F152" i="72" s="1"/>
  <c r="E141" i="72"/>
  <c r="E152" i="72" s="1"/>
  <c r="AD141" i="71"/>
  <c r="AC141" i="71"/>
  <c r="AA141" i="71"/>
  <c r="Z141" i="71"/>
  <c r="Y141" i="71"/>
  <c r="X141" i="71"/>
  <c r="X154" i="71" s="1"/>
  <c r="W141" i="71"/>
  <c r="V141" i="71"/>
  <c r="U141" i="71"/>
  <c r="T141" i="71"/>
  <c r="S141" i="71"/>
  <c r="R141" i="71"/>
  <c r="Q141" i="71"/>
  <c r="P141" i="71"/>
  <c r="O141" i="71"/>
  <c r="N141" i="71"/>
  <c r="M141" i="71"/>
  <c r="L141" i="71"/>
  <c r="K141" i="71"/>
  <c r="J141" i="71"/>
  <c r="J154" i="71" s="1"/>
  <c r="I141" i="71"/>
  <c r="I152" i="71" s="1"/>
  <c r="H141" i="71"/>
  <c r="G141" i="71"/>
  <c r="F141" i="71"/>
  <c r="E141" i="71"/>
  <c r="AD141" i="70"/>
  <c r="AC141" i="70"/>
  <c r="AA141" i="70"/>
  <c r="Z141" i="70"/>
  <c r="Y141" i="70"/>
  <c r="X141" i="70"/>
  <c r="W141" i="70"/>
  <c r="V141" i="70"/>
  <c r="U141" i="70"/>
  <c r="U154" i="70" s="1"/>
  <c r="T141" i="70"/>
  <c r="T154" i="70" s="1"/>
  <c r="S141" i="70"/>
  <c r="R141" i="70"/>
  <c r="Q141" i="70"/>
  <c r="P141" i="70"/>
  <c r="O141" i="70"/>
  <c r="N141" i="70"/>
  <c r="M141" i="70"/>
  <c r="M154" i="70" s="1"/>
  <c r="L141" i="70"/>
  <c r="K141" i="70"/>
  <c r="J141" i="70"/>
  <c r="I141" i="70"/>
  <c r="H141" i="70"/>
  <c r="G141" i="70"/>
  <c r="G152" i="70" s="1"/>
  <c r="F141" i="70"/>
  <c r="F154" i="70" s="1"/>
  <c r="E141" i="70"/>
  <c r="AD141" i="69"/>
  <c r="AC141" i="69"/>
  <c r="AA141" i="69"/>
  <c r="Z141" i="69"/>
  <c r="Y141" i="69"/>
  <c r="Y154" i="69" s="1"/>
  <c r="X141" i="69"/>
  <c r="X154" i="69" s="1"/>
  <c r="W141" i="69"/>
  <c r="V141" i="69"/>
  <c r="U141" i="69"/>
  <c r="T141" i="69"/>
  <c r="S141" i="69"/>
  <c r="R141" i="69"/>
  <c r="R152" i="69" s="1"/>
  <c r="Q141" i="69"/>
  <c r="Q154" i="69" s="1"/>
  <c r="P141" i="69"/>
  <c r="O141" i="69"/>
  <c r="N141" i="69"/>
  <c r="N154" i="69" s="1"/>
  <c r="M141" i="69"/>
  <c r="L141" i="69"/>
  <c r="K141" i="69"/>
  <c r="J141" i="69"/>
  <c r="I141" i="69"/>
  <c r="H141" i="69"/>
  <c r="G141" i="69"/>
  <c r="G152" i="69" s="1"/>
  <c r="F141" i="69"/>
  <c r="F152" i="69" s="1"/>
  <c r="E141" i="69"/>
  <c r="AD141" i="68"/>
  <c r="AD154" i="68" s="1"/>
  <c r="AC141" i="68"/>
  <c r="AC154" i="68" s="1"/>
  <c r="AA141" i="68"/>
  <c r="Z141" i="68"/>
  <c r="Y141" i="68"/>
  <c r="X141" i="68"/>
  <c r="W141" i="68"/>
  <c r="V141" i="68"/>
  <c r="U141" i="68"/>
  <c r="T141" i="68"/>
  <c r="S141" i="68"/>
  <c r="R141" i="68"/>
  <c r="Q141" i="68"/>
  <c r="P141" i="68"/>
  <c r="O141" i="68"/>
  <c r="O154" i="68" s="1"/>
  <c r="N141" i="68"/>
  <c r="N154" i="68" s="1"/>
  <c r="M141" i="68"/>
  <c r="M154" i="68" s="1"/>
  <c r="L141" i="68"/>
  <c r="K141" i="68"/>
  <c r="J141" i="68"/>
  <c r="J154" i="68" s="1"/>
  <c r="I141" i="68"/>
  <c r="I154" i="68" s="1"/>
  <c r="H141" i="68"/>
  <c r="G141" i="68"/>
  <c r="F141" i="68"/>
  <c r="F152" i="68" s="1"/>
  <c r="E141" i="68"/>
  <c r="AD141" i="67"/>
  <c r="AC141" i="67"/>
  <c r="AA141" i="67"/>
  <c r="Z141" i="67"/>
  <c r="Z154" i="67" s="1"/>
  <c r="Y141" i="67"/>
  <c r="X141" i="67"/>
  <c r="W141" i="67"/>
  <c r="V141" i="67"/>
  <c r="U141" i="67"/>
  <c r="T141" i="67"/>
  <c r="T152" i="67" s="1"/>
  <c r="S141" i="67"/>
  <c r="R141" i="67"/>
  <c r="Q141" i="67"/>
  <c r="P141" i="67"/>
  <c r="O141" i="67"/>
  <c r="N141" i="67"/>
  <c r="M141" i="67"/>
  <c r="L141" i="67"/>
  <c r="L152" i="67" s="1"/>
  <c r="K141" i="67"/>
  <c r="K154" i="67" s="1"/>
  <c r="J141" i="67"/>
  <c r="I141" i="67"/>
  <c r="H141" i="67"/>
  <c r="G141" i="67"/>
  <c r="F141" i="67"/>
  <c r="E141" i="67"/>
  <c r="AD141" i="66"/>
  <c r="AC141" i="66"/>
  <c r="AA141" i="66"/>
  <c r="Z141" i="66"/>
  <c r="Y141" i="66"/>
  <c r="X141" i="66"/>
  <c r="X154" i="66" s="1"/>
  <c r="W141" i="66"/>
  <c r="V141" i="66"/>
  <c r="V152" i="66" s="1"/>
  <c r="U141" i="66"/>
  <c r="T141" i="66"/>
  <c r="S141" i="66"/>
  <c r="R141" i="66"/>
  <c r="Q141" i="66"/>
  <c r="P141" i="66"/>
  <c r="O141" i="66"/>
  <c r="N141" i="66"/>
  <c r="N154" i="66" s="1"/>
  <c r="M141" i="66"/>
  <c r="L141" i="66"/>
  <c r="K141" i="66"/>
  <c r="J141" i="66"/>
  <c r="I141" i="66"/>
  <c r="I152" i="66" s="1"/>
  <c r="H141" i="66"/>
  <c r="H154" i="66" s="1"/>
  <c r="G141" i="66"/>
  <c r="G154" i="66" s="1"/>
  <c r="F141" i="66"/>
  <c r="F154" i="66" s="1"/>
  <c r="E141" i="66"/>
  <c r="AD141" i="65"/>
  <c r="AC141" i="65"/>
  <c r="AA141" i="65"/>
  <c r="Z141" i="65"/>
  <c r="Y141" i="65"/>
  <c r="X141" i="65"/>
  <c r="W141" i="65"/>
  <c r="V141" i="65"/>
  <c r="U141" i="65"/>
  <c r="T141" i="65"/>
  <c r="T154" i="65" s="1"/>
  <c r="S141" i="65"/>
  <c r="S154" i="65" s="1"/>
  <c r="R141" i="65"/>
  <c r="Q141" i="65"/>
  <c r="P141" i="65"/>
  <c r="P154" i="65" s="1"/>
  <c r="O141" i="65"/>
  <c r="N141" i="65"/>
  <c r="M141" i="65"/>
  <c r="L141" i="65"/>
  <c r="K141" i="65"/>
  <c r="J141" i="65"/>
  <c r="I141" i="65"/>
  <c r="I154" i="65" s="1"/>
  <c r="H141" i="65"/>
  <c r="G141" i="65"/>
  <c r="F141" i="65"/>
  <c r="F154" i="65" s="1"/>
  <c r="E141" i="65"/>
  <c r="AD141" i="64"/>
  <c r="AC141" i="64"/>
  <c r="AA141" i="64"/>
  <c r="AA152" i="64" s="1"/>
  <c r="Z141" i="64"/>
  <c r="Z154" i="64" s="1"/>
  <c r="Y141" i="64"/>
  <c r="X141" i="64"/>
  <c r="W141" i="64"/>
  <c r="V141" i="64"/>
  <c r="U141" i="64"/>
  <c r="T141" i="64"/>
  <c r="S141" i="64"/>
  <c r="R141" i="64"/>
  <c r="R154" i="64" s="1"/>
  <c r="Q141" i="64"/>
  <c r="Q154" i="64" s="1"/>
  <c r="P141" i="64"/>
  <c r="P154" i="64" s="1"/>
  <c r="O141" i="64"/>
  <c r="N141" i="64"/>
  <c r="M141" i="64"/>
  <c r="L141" i="64"/>
  <c r="K141" i="64"/>
  <c r="K152" i="64" s="1"/>
  <c r="J141" i="64"/>
  <c r="J154" i="64" s="1"/>
  <c r="I141" i="64"/>
  <c r="H141" i="64"/>
  <c r="H154" i="64" s="1"/>
  <c r="G141" i="64"/>
  <c r="F141" i="64"/>
  <c r="E141" i="64"/>
  <c r="AD141" i="63"/>
  <c r="AC141" i="63"/>
  <c r="AC154" i="63" s="1"/>
  <c r="AA141" i="63"/>
  <c r="Z141" i="63"/>
  <c r="Z152" i="63" s="1"/>
  <c r="Y141" i="63"/>
  <c r="X141" i="63"/>
  <c r="W141" i="63"/>
  <c r="V141" i="63"/>
  <c r="U141" i="63"/>
  <c r="T141" i="63"/>
  <c r="S141" i="63"/>
  <c r="R141" i="63"/>
  <c r="Q141" i="63"/>
  <c r="P141" i="63"/>
  <c r="O141" i="63"/>
  <c r="N141" i="63"/>
  <c r="N152" i="63" s="1"/>
  <c r="M141" i="63"/>
  <c r="L141" i="63"/>
  <c r="K141" i="63"/>
  <c r="J141" i="63"/>
  <c r="I141" i="63"/>
  <c r="H141" i="63"/>
  <c r="G141" i="63"/>
  <c r="F141" i="63"/>
  <c r="E141" i="63"/>
  <c r="AD141" i="62"/>
  <c r="AC141" i="62"/>
  <c r="AA141" i="62"/>
  <c r="Z141" i="62"/>
  <c r="Y141" i="62"/>
  <c r="Y154" i="62" s="1"/>
  <c r="X141" i="62"/>
  <c r="W141" i="62"/>
  <c r="V141" i="62"/>
  <c r="U141" i="62"/>
  <c r="T141" i="62"/>
  <c r="S141" i="62"/>
  <c r="R141" i="62"/>
  <c r="Q141" i="62"/>
  <c r="P141" i="62"/>
  <c r="O141" i="62"/>
  <c r="N141" i="62"/>
  <c r="M141" i="62"/>
  <c r="L141" i="62"/>
  <c r="L154" i="62" s="1"/>
  <c r="K141" i="62"/>
  <c r="K152" i="62" s="1"/>
  <c r="J141" i="62"/>
  <c r="I141" i="62"/>
  <c r="I154" i="62" s="1"/>
  <c r="H141" i="62"/>
  <c r="H154" i="62" s="1"/>
  <c r="G141" i="62"/>
  <c r="F141" i="62"/>
  <c r="E141" i="62"/>
  <c r="AD141" i="60"/>
  <c r="AC141" i="60"/>
  <c r="AA141" i="60"/>
  <c r="Z141" i="60"/>
  <c r="Y141" i="60"/>
  <c r="Y154" i="60" s="1"/>
  <c r="X141" i="60"/>
  <c r="W141" i="60"/>
  <c r="W154" i="60" s="1"/>
  <c r="V141" i="60"/>
  <c r="U141" i="60"/>
  <c r="T141" i="60"/>
  <c r="S141" i="60"/>
  <c r="R141" i="60"/>
  <c r="R152" i="60" s="1"/>
  <c r="Q141" i="60"/>
  <c r="P141" i="60"/>
  <c r="O141" i="60"/>
  <c r="N141" i="60"/>
  <c r="M141" i="60"/>
  <c r="L141" i="60"/>
  <c r="K141" i="60"/>
  <c r="K154" i="60" s="1"/>
  <c r="J141" i="60"/>
  <c r="I141" i="60"/>
  <c r="I154" i="60" s="1"/>
  <c r="H141" i="60"/>
  <c r="G141" i="60"/>
  <c r="F141" i="60"/>
  <c r="E141" i="60"/>
  <c r="AD141" i="59"/>
  <c r="AC141" i="59"/>
  <c r="AA141" i="59"/>
  <c r="Z141" i="59"/>
  <c r="Y141" i="59"/>
  <c r="X141" i="59"/>
  <c r="W141" i="59"/>
  <c r="V141" i="59"/>
  <c r="U141" i="59"/>
  <c r="U154" i="59" s="1"/>
  <c r="T141" i="59"/>
  <c r="T154" i="59" s="1"/>
  <c r="S141" i="59"/>
  <c r="R141" i="59"/>
  <c r="Q141" i="59"/>
  <c r="P141" i="59"/>
  <c r="O141" i="59"/>
  <c r="N141" i="59"/>
  <c r="M141" i="59"/>
  <c r="L141" i="59"/>
  <c r="L154" i="59" s="1"/>
  <c r="K141" i="59"/>
  <c r="J141" i="59"/>
  <c r="I141" i="59"/>
  <c r="H141" i="59"/>
  <c r="G141" i="59"/>
  <c r="G154" i="59" s="1"/>
  <c r="F141" i="59"/>
  <c r="F152" i="59" s="1"/>
  <c r="E141" i="59"/>
  <c r="AD141" i="58"/>
  <c r="AC141" i="58"/>
  <c r="AA141" i="58"/>
  <c r="Z141" i="58"/>
  <c r="Y141" i="58"/>
  <c r="X141" i="58"/>
  <c r="W141" i="58"/>
  <c r="V141" i="58"/>
  <c r="U141" i="58"/>
  <c r="T141" i="58"/>
  <c r="S141" i="58"/>
  <c r="R141" i="58"/>
  <c r="R152" i="58" s="1"/>
  <c r="Q141" i="58"/>
  <c r="Q154" i="58" s="1"/>
  <c r="P141" i="58"/>
  <c r="O141" i="58"/>
  <c r="O152" i="58" s="1"/>
  <c r="N141" i="58"/>
  <c r="M141" i="58"/>
  <c r="L141" i="58"/>
  <c r="K141" i="58"/>
  <c r="J141" i="58"/>
  <c r="I141" i="58"/>
  <c r="H141" i="58"/>
  <c r="G141" i="58"/>
  <c r="G152" i="58" s="1"/>
  <c r="F141" i="58"/>
  <c r="E141" i="58"/>
  <c r="AD141" i="57"/>
  <c r="AD154" i="57" s="1"/>
  <c r="AC141" i="57"/>
  <c r="AA141" i="57"/>
  <c r="Z141" i="57"/>
  <c r="Y141" i="57"/>
  <c r="X141" i="57"/>
  <c r="W141" i="57"/>
  <c r="V141" i="57"/>
  <c r="U141" i="57"/>
  <c r="T141" i="57"/>
  <c r="S141" i="57"/>
  <c r="R141" i="57"/>
  <c r="Q141" i="57"/>
  <c r="P141" i="57"/>
  <c r="O141" i="57"/>
  <c r="O152" i="57" s="1"/>
  <c r="N141" i="57"/>
  <c r="N152" i="57" s="1"/>
  <c r="M141" i="57"/>
  <c r="L141" i="57"/>
  <c r="K141" i="57"/>
  <c r="J141" i="57"/>
  <c r="J154" i="57" s="1"/>
  <c r="I141" i="57"/>
  <c r="H141" i="57"/>
  <c r="G141" i="57"/>
  <c r="F141" i="57"/>
  <c r="E141" i="57"/>
  <c r="AD141" i="90"/>
  <c r="AC141" i="90"/>
  <c r="AA141" i="90"/>
  <c r="Z141" i="90"/>
  <c r="Z154" i="90" s="1"/>
  <c r="Y141" i="90"/>
  <c r="Y154" i="90" s="1"/>
  <c r="X141" i="90"/>
  <c r="W141" i="90"/>
  <c r="V141" i="90"/>
  <c r="U141" i="90"/>
  <c r="U154" i="90" s="1"/>
  <c r="T141" i="90"/>
  <c r="S141" i="90"/>
  <c r="R141" i="90"/>
  <c r="Q141" i="90"/>
  <c r="P141" i="90"/>
  <c r="O141" i="90"/>
  <c r="O152" i="90" s="1"/>
  <c r="N141" i="90"/>
  <c r="M141" i="90"/>
  <c r="L141" i="90"/>
  <c r="L154" i="90" s="1"/>
  <c r="K141" i="90"/>
  <c r="K154" i="90" s="1"/>
  <c r="J141" i="90"/>
  <c r="I141" i="90"/>
  <c r="H141" i="90"/>
  <c r="G141" i="90"/>
  <c r="F141" i="90"/>
  <c r="E141" i="90"/>
  <c r="AD141" i="91"/>
  <c r="AC141" i="91"/>
  <c r="AA141" i="91"/>
  <c r="Z141" i="91"/>
  <c r="Y141" i="91"/>
  <c r="X141" i="91"/>
  <c r="W141" i="91"/>
  <c r="V141" i="91"/>
  <c r="U141" i="91"/>
  <c r="U152" i="91" s="1"/>
  <c r="T141" i="91"/>
  <c r="S141" i="91"/>
  <c r="R141" i="91"/>
  <c r="Q141" i="91"/>
  <c r="P141" i="91"/>
  <c r="O141" i="91"/>
  <c r="O154" i="91" s="1"/>
  <c r="N141" i="91"/>
  <c r="M141" i="91"/>
  <c r="L141" i="91"/>
  <c r="K141" i="91"/>
  <c r="K152" i="91" s="1"/>
  <c r="J141" i="91"/>
  <c r="J154" i="91" s="1"/>
  <c r="I141" i="91"/>
  <c r="I152" i="91" s="1"/>
  <c r="H141" i="91"/>
  <c r="G141" i="91"/>
  <c r="F141" i="91"/>
  <c r="E141" i="91"/>
  <c r="E154" i="91" s="1"/>
  <c r="AD141" i="92"/>
  <c r="AC141" i="92"/>
  <c r="AA141" i="92"/>
  <c r="Z141" i="92"/>
  <c r="Z152" i="92" s="1"/>
  <c r="Y141" i="92"/>
  <c r="Y154" i="92" s="1"/>
  <c r="X141" i="92"/>
  <c r="W141" i="92"/>
  <c r="V141" i="92"/>
  <c r="U141" i="92"/>
  <c r="T141" i="92"/>
  <c r="T154" i="92" s="1"/>
  <c r="S141" i="92"/>
  <c r="S154" i="92" s="1"/>
  <c r="R141" i="92"/>
  <c r="Q141" i="92"/>
  <c r="P141" i="92"/>
  <c r="O141" i="92"/>
  <c r="O154" i="92" s="1"/>
  <c r="N141" i="92"/>
  <c r="M141" i="92"/>
  <c r="L141" i="92"/>
  <c r="K141" i="92"/>
  <c r="J141" i="92"/>
  <c r="I141" i="92"/>
  <c r="H141" i="92"/>
  <c r="G141" i="92"/>
  <c r="G152" i="92" s="1"/>
  <c r="F141" i="92"/>
  <c r="E141" i="92"/>
  <c r="AD141" i="93"/>
  <c r="AC141" i="93"/>
  <c r="AA141" i="93"/>
  <c r="Z141" i="93"/>
  <c r="Y141" i="93"/>
  <c r="X141" i="93"/>
  <c r="W141" i="93"/>
  <c r="V141" i="93"/>
  <c r="U141" i="93"/>
  <c r="U154" i="93" s="1"/>
  <c r="T141" i="93"/>
  <c r="S141" i="93"/>
  <c r="R141" i="93"/>
  <c r="R152" i="93" s="1"/>
  <c r="Q141" i="93"/>
  <c r="Q154" i="93" s="1"/>
  <c r="P141" i="93"/>
  <c r="O141" i="93"/>
  <c r="N141" i="93"/>
  <c r="M141" i="93"/>
  <c r="L141" i="93"/>
  <c r="K141" i="93"/>
  <c r="J141" i="93"/>
  <c r="I141" i="93"/>
  <c r="H141" i="93"/>
  <c r="G141" i="93"/>
  <c r="G152" i="93" s="1"/>
  <c r="F141" i="93"/>
  <c r="E141" i="93"/>
  <c r="AD141" i="95"/>
  <c r="AC141" i="95"/>
  <c r="AC154" i="95" s="1"/>
  <c r="AA141" i="95"/>
  <c r="Z141" i="95"/>
  <c r="Y141" i="95"/>
  <c r="X141" i="95"/>
  <c r="W141" i="95"/>
  <c r="V141" i="95"/>
  <c r="U141" i="95"/>
  <c r="T141" i="95"/>
  <c r="S141" i="95"/>
  <c r="R141" i="95"/>
  <c r="Q141" i="95"/>
  <c r="Q154" i="95" s="1"/>
  <c r="P141" i="95"/>
  <c r="P152" i="95" s="1"/>
  <c r="O141" i="95"/>
  <c r="N141" i="95"/>
  <c r="N152" i="95" s="1"/>
  <c r="M141" i="95"/>
  <c r="L141" i="95"/>
  <c r="K141" i="95"/>
  <c r="J141" i="95"/>
  <c r="I141" i="95"/>
  <c r="I154" i="95" s="1"/>
  <c r="H141" i="95"/>
  <c r="G141" i="95"/>
  <c r="F141" i="95"/>
  <c r="E141" i="95"/>
  <c r="E154" i="95" s="1"/>
  <c r="AB163" i="95"/>
  <c r="AB162" i="95"/>
  <c r="AB161" i="95"/>
  <c r="AB160" i="95"/>
  <c r="AB159" i="95"/>
  <c r="AB158" i="95"/>
  <c r="AB157" i="95"/>
  <c r="AB140" i="95"/>
  <c r="AB139" i="95"/>
  <c r="AB138" i="95"/>
  <c r="AB137" i="95"/>
  <c r="AB136" i="95"/>
  <c r="AB135" i="95"/>
  <c r="AB134" i="95"/>
  <c r="AB133" i="95"/>
  <c r="AB132" i="95"/>
  <c r="AB131" i="95"/>
  <c r="AB130" i="95"/>
  <c r="AB129" i="95"/>
  <c r="AB128" i="95"/>
  <c r="AB127" i="95"/>
  <c r="AB126" i="95"/>
  <c r="AB125" i="95"/>
  <c r="AB124" i="95"/>
  <c r="AB123" i="95"/>
  <c r="AB122" i="95"/>
  <c r="AB121" i="95"/>
  <c r="AB120" i="95"/>
  <c r="AB119" i="95"/>
  <c r="AB118" i="95"/>
  <c r="AB117" i="95"/>
  <c r="AB116" i="95"/>
  <c r="AB115" i="95"/>
  <c r="AB114" i="95"/>
  <c r="AB113" i="95"/>
  <c r="AB112" i="95"/>
  <c r="AB111" i="95"/>
  <c r="AB110" i="95"/>
  <c r="AB109" i="95"/>
  <c r="AB108" i="95"/>
  <c r="AB107" i="95"/>
  <c r="AB106" i="95"/>
  <c r="AB105" i="95"/>
  <c r="AB104" i="95"/>
  <c r="AB103" i="95"/>
  <c r="AB102" i="95"/>
  <c r="AB101" i="95"/>
  <c r="AB100" i="95"/>
  <c r="AB99" i="95"/>
  <c r="AB98" i="95"/>
  <c r="AB97" i="95"/>
  <c r="AB96" i="95"/>
  <c r="AB95" i="95"/>
  <c r="AB94" i="95"/>
  <c r="AB93" i="95"/>
  <c r="AB92" i="95"/>
  <c r="AB91" i="95"/>
  <c r="AB90" i="95"/>
  <c r="AB89" i="95"/>
  <c r="AB88" i="95"/>
  <c r="AB87" i="95"/>
  <c r="AB86" i="95"/>
  <c r="AB85" i="95"/>
  <c r="AB84" i="95"/>
  <c r="AB83" i="95"/>
  <c r="AB82" i="95"/>
  <c r="AB81" i="95"/>
  <c r="AB80" i="95"/>
  <c r="AB79" i="95"/>
  <c r="AB78" i="95"/>
  <c r="AB77" i="95"/>
  <c r="AB76" i="95"/>
  <c r="AB75" i="95"/>
  <c r="AB73" i="95"/>
  <c r="AB72" i="95"/>
  <c r="AB71" i="95"/>
  <c r="AB70" i="95"/>
  <c r="AB69" i="95"/>
  <c r="AB68" i="95"/>
  <c r="AB67" i="95"/>
  <c r="AB66" i="95"/>
  <c r="AB65" i="95"/>
  <c r="AB64" i="95"/>
  <c r="AB63" i="95"/>
  <c r="AB62" i="95"/>
  <c r="AB61" i="95"/>
  <c r="AB60" i="95"/>
  <c r="AB59" i="95"/>
  <c r="AB58" i="95"/>
  <c r="AB57" i="95"/>
  <c r="AB56" i="95"/>
  <c r="AB55" i="95"/>
  <c r="AB54" i="95"/>
  <c r="AB53" i="95"/>
  <c r="AB52" i="95"/>
  <c r="AB51" i="95"/>
  <c r="AB50" i="95"/>
  <c r="AB49" i="95"/>
  <c r="AB48" i="95"/>
  <c r="AB47" i="95"/>
  <c r="AB46" i="95"/>
  <c r="AB45" i="95"/>
  <c r="AB44" i="95"/>
  <c r="AB43" i="95"/>
  <c r="AB42" i="95"/>
  <c r="AB41" i="95"/>
  <c r="AB40" i="95"/>
  <c r="AB39" i="95"/>
  <c r="AB38" i="95"/>
  <c r="AB37" i="95"/>
  <c r="AB36" i="95"/>
  <c r="AB35" i="95"/>
  <c r="AB34" i="95"/>
  <c r="AB33" i="95"/>
  <c r="AB32" i="95"/>
  <c r="AB31" i="95"/>
  <c r="AB30" i="95"/>
  <c r="AB29" i="95"/>
  <c r="AB28" i="95"/>
  <c r="AB27" i="95"/>
  <c r="AB26" i="95"/>
  <c r="AB25" i="95"/>
  <c r="AB24" i="95"/>
  <c r="AB23" i="95"/>
  <c r="AB22" i="95"/>
  <c r="AB21" i="95"/>
  <c r="AB20" i="95"/>
  <c r="AB19" i="95"/>
  <c r="AB18" i="95"/>
  <c r="AB17" i="95"/>
  <c r="AB16" i="95"/>
  <c r="AB15" i="95"/>
  <c r="AB14" i="95"/>
  <c r="A10" i="95"/>
  <c r="F153" i="96"/>
  <c r="F153" i="95"/>
  <c r="H153" i="96"/>
  <c r="F153" i="91"/>
  <c r="AB163" i="93"/>
  <c r="AB162" i="93"/>
  <c r="AB161" i="93"/>
  <c r="AB160" i="93"/>
  <c r="AB159" i="93"/>
  <c r="AB158" i="93"/>
  <c r="AB157" i="93"/>
  <c r="AB140" i="93"/>
  <c r="AB139" i="93"/>
  <c r="AB138" i="93"/>
  <c r="AB137" i="93"/>
  <c r="AB136" i="93"/>
  <c r="AB135" i="93"/>
  <c r="AB134" i="93"/>
  <c r="AB133" i="93"/>
  <c r="AB132" i="93"/>
  <c r="AB131" i="93"/>
  <c r="AB130" i="93"/>
  <c r="AB129" i="93"/>
  <c r="AB128" i="93"/>
  <c r="AB127" i="93"/>
  <c r="AB126" i="93"/>
  <c r="AB125" i="93"/>
  <c r="AB124" i="93"/>
  <c r="AB123" i="93"/>
  <c r="AB122" i="93"/>
  <c r="AB121" i="93"/>
  <c r="AB120" i="93"/>
  <c r="AB119" i="93"/>
  <c r="AB118" i="93"/>
  <c r="AB117" i="93"/>
  <c r="AB116" i="93"/>
  <c r="AB115" i="93"/>
  <c r="AB114" i="93"/>
  <c r="AB113" i="93"/>
  <c r="AB112" i="93"/>
  <c r="AB111" i="93"/>
  <c r="AB110" i="93"/>
  <c r="AB109" i="93"/>
  <c r="AB108" i="93"/>
  <c r="AB107" i="93"/>
  <c r="AB106" i="93"/>
  <c r="AB105" i="93"/>
  <c r="AB104" i="93"/>
  <c r="AB103" i="93"/>
  <c r="AB102" i="93"/>
  <c r="AB101" i="93"/>
  <c r="AB100" i="93"/>
  <c r="AB99" i="93"/>
  <c r="AB98" i="93"/>
  <c r="AB97" i="93"/>
  <c r="AB96" i="93"/>
  <c r="AB95" i="93"/>
  <c r="AB94" i="93"/>
  <c r="AB93" i="93"/>
  <c r="AB92" i="93"/>
  <c r="AB91" i="93"/>
  <c r="AB90" i="93"/>
  <c r="AB89" i="93"/>
  <c r="AB88" i="93"/>
  <c r="AB87" i="93"/>
  <c r="AB86" i="93"/>
  <c r="AB85" i="93"/>
  <c r="AB84" i="93"/>
  <c r="AB83" i="93"/>
  <c r="AB82" i="93"/>
  <c r="AB81" i="93"/>
  <c r="AB80" i="93"/>
  <c r="AB79" i="93"/>
  <c r="AB78" i="93"/>
  <c r="AB77" i="93"/>
  <c r="AB76" i="93"/>
  <c r="AB75" i="93"/>
  <c r="AB73" i="93"/>
  <c r="AB72" i="93"/>
  <c r="AB71" i="93"/>
  <c r="AB70" i="93"/>
  <c r="AB69" i="93"/>
  <c r="AB68" i="93"/>
  <c r="AB67" i="93"/>
  <c r="AB66" i="93"/>
  <c r="AB65" i="93"/>
  <c r="AB64" i="93"/>
  <c r="AB63" i="93"/>
  <c r="AB62" i="93"/>
  <c r="AB61" i="93"/>
  <c r="AB60" i="93"/>
  <c r="AB59" i="93"/>
  <c r="AB58" i="93"/>
  <c r="AB57" i="93"/>
  <c r="AB56" i="93"/>
  <c r="AB55" i="93"/>
  <c r="AB54" i="93"/>
  <c r="AB53" i="93"/>
  <c r="AB52" i="93"/>
  <c r="AB51" i="93"/>
  <c r="AB50" i="93"/>
  <c r="AB49" i="93"/>
  <c r="AB48" i="93"/>
  <c r="AB47" i="93"/>
  <c r="AB46" i="93"/>
  <c r="AB45" i="93"/>
  <c r="AB44" i="93"/>
  <c r="AB43" i="93"/>
  <c r="AB42" i="93"/>
  <c r="AB41" i="93"/>
  <c r="AB40" i="93"/>
  <c r="AB39" i="93"/>
  <c r="AB38" i="93"/>
  <c r="AB37" i="93"/>
  <c r="AB36" i="93"/>
  <c r="AB35" i="93"/>
  <c r="AB34" i="93"/>
  <c r="AB33" i="93"/>
  <c r="AB32" i="93"/>
  <c r="AB31" i="93"/>
  <c r="AB30" i="93"/>
  <c r="AB29" i="93"/>
  <c r="AB28" i="93"/>
  <c r="AB27" i="93"/>
  <c r="AB26" i="93"/>
  <c r="AB25" i="93"/>
  <c r="AB24" i="93"/>
  <c r="AB23" i="93"/>
  <c r="AB22" i="93"/>
  <c r="AB21" i="93"/>
  <c r="AB20" i="93"/>
  <c r="AB19" i="93"/>
  <c r="AB18" i="93"/>
  <c r="AB17" i="93"/>
  <c r="AB16" i="93"/>
  <c r="AB15" i="93"/>
  <c r="AB14" i="93"/>
  <c r="A10" i="93"/>
  <c r="AB163" i="92"/>
  <c r="AB162" i="92"/>
  <c r="AB161" i="92"/>
  <c r="AB160" i="92"/>
  <c r="AB159" i="92"/>
  <c r="AB158" i="92"/>
  <c r="AB157" i="92"/>
  <c r="AB140" i="92"/>
  <c r="AB139" i="92"/>
  <c r="AB138" i="92"/>
  <c r="AB137" i="92"/>
  <c r="AB136" i="92"/>
  <c r="AB135" i="92"/>
  <c r="AB134" i="92"/>
  <c r="AB133" i="92"/>
  <c r="AB132" i="92"/>
  <c r="AB131" i="92"/>
  <c r="AB130" i="92"/>
  <c r="AB129" i="92"/>
  <c r="AB128" i="92"/>
  <c r="AB127" i="92"/>
  <c r="AB126" i="92"/>
  <c r="AB125" i="92"/>
  <c r="AB124" i="92"/>
  <c r="AB123" i="92"/>
  <c r="AB122" i="92"/>
  <c r="AB121" i="92"/>
  <c r="AB120" i="92"/>
  <c r="AB119" i="92"/>
  <c r="AB118" i="92"/>
  <c r="AB117" i="92"/>
  <c r="AB116" i="92"/>
  <c r="AB115" i="92"/>
  <c r="AB114" i="92"/>
  <c r="AB113" i="92"/>
  <c r="AB112" i="92"/>
  <c r="AB111" i="92"/>
  <c r="AB110" i="92"/>
  <c r="AB109" i="92"/>
  <c r="AB108" i="92"/>
  <c r="AB107" i="92"/>
  <c r="AB106" i="92"/>
  <c r="AB105" i="92"/>
  <c r="AB104" i="92"/>
  <c r="AB103" i="92"/>
  <c r="AB102" i="92"/>
  <c r="AB101" i="92"/>
  <c r="AB100" i="92"/>
  <c r="AB99" i="92"/>
  <c r="AB98" i="92"/>
  <c r="AB97" i="92"/>
  <c r="AB96" i="92"/>
  <c r="AB95" i="92"/>
  <c r="AB94" i="92"/>
  <c r="AB93" i="92"/>
  <c r="AB92" i="92"/>
  <c r="AB91" i="92"/>
  <c r="AB90" i="92"/>
  <c r="AB89" i="92"/>
  <c r="AB88" i="92"/>
  <c r="AB87" i="92"/>
  <c r="AB86" i="92"/>
  <c r="AB85" i="92"/>
  <c r="AB84" i="92"/>
  <c r="AB83" i="92"/>
  <c r="AB82" i="92"/>
  <c r="AB81" i="92"/>
  <c r="AB80" i="92"/>
  <c r="AB79" i="92"/>
  <c r="AB78" i="92"/>
  <c r="AB77" i="92"/>
  <c r="AB76" i="92"/>
  <c r="AB75" i="92"/>
  <c r="AB73" i="92"/>
  <c r="AB72" i="92"/>
  <c r="AB71" i="92"/>
  <c r="AB70" i="92"/>
  <c r="AB69" i="92"/>
  <c r="AB68" i="92"/>
  <c r="AB67" i="92"/>
  <c r="AB66" i="92"/>
  <c r="AB65" i="92"/>
  <c r="AB64" i="92"/>
  <c r="AB63" i="92"/>
  <c r="AB62" i="92"/>
  <c r="AB61" i="92"/>
  <c r="AB60" i="92"/>
  <c r="AB59" i="92"/>
  <c r="AB58" i="92"/>
  <c r="AB57" i="92"/>
  <c r="AB56" i="92"/>
  <c r="AB55" i="92"/>
  <c r="AB54" i="92"/>
  <c r="AB53" i="92"/>
  <c r="AB52" i="92"/>
  <c r="AB51" i="92"/>
  <c r="AB50" i="92"/>
  <c r="AB49" i="92"/>
  <c r="AB48" i="92"/>
  <c r="AB47" i="92"/>
  <c r="AB46" i="92"/>
  <c r="AB45" i="92"/>
  <c r="AB44" i="92"/>
  <c r="AB43" i="92"/>
  <c r="AB42" i="92"/>
  <c r="AB41" i="92"/>
  <c r="AB40" i="92"/>
  <c r="AB39" i="92"/>
  <c r="AB38" i="92"/>
  <c r="AB37" i="92"/>
  <c r="AB36" i="92"/>
  <c r="AB35" i="92"/>
  <c r="AB34" i="92"/>
  <c r="AB33" i="92"/>
  <c r="AB32" i="92"/>
  <c r="AB31" i="92"/>
  <c r="AB30" i="92"/>
  <c r="AB29" i="92"/>
  <c r="AB28" i="92"/>
  <c r="AB27" i="92"/>
  <c r="AB26" i="92"/>
  <c r="AB25" i="92"/>
  <c r="AB24" i="92"/>
  <c r="AB23" i="92"/>
  <c r="AB22" i="92"/>
  <c r="AB21" i="92"/>
  <c r="AB20" i="92"/>
  <c r="AB19" i="92"/>
  <c r="AB18" i="92"/>
  <c r="AB17" i="92"/>
  <c r="AB16" i="92"/>
  <c r="AB15" i="92"/>
  <c r="AB14" i="92"/>
  <c r="A10" i="92"/>
  <c r="AB63" i="89"/>
  <c r="AB63" i="88"/>
  <c r="AB63" i="87"/>
  <c r="AB63" i="86"/>
  <c r="AB63" i="85"/>
  <c r="AB63" i="84"/>
  <c r="AB63" i="83"/>
  <c r="AB63" i="82"/>
  <c r="AB63" i="81"/>
  <c r="AB63" i="80"/>
  <c r="AB63" i="79"/>
  <c r="AB63" i="78"/>
  <c r="AB63" i="77"/>
  <c r="AB63" i="76"/>
  <c r="AB63" i="75"/>
  <c r="AB63" i="74"/>
  <c r="AB63" i="73"/>
  <c r="AB63" i="72"/>
  <c r="AB63" i="71"/>
  <c r="AB63" i="70"/>
  <c r="AB63" i="69"/>
  <c r="AB63" i="68"/>
  <c r="AB63" i="67"/>
  <c r="AB63" i="66"/>
  <c r="AB63" i="65"/>
  <c r="AB63" i="64"/>
  <c r="AB63" i="63"/>
  <c r="AB63" i="62"/>
  <c r="AB63" i="60"/>
  <c r="AB63" i="59"/>
  <c r="AB63" i="58"/>
  <c r="AB63" i="57"/>
  <c r="AB63" i="90"/>
  <c r="AB63" i="91"/>
  <c r="AB63" i="61"/>
  <c r="AB163" i="91"/>
  <c r="AB162" i="91"/>
  <c r="AB161" i="91"/>
  <c r="AB160" i="91"/>
  <c r="AB159" i="91"/>
  <c r="AB158" i="91"/>
  <c r="AB157" i="91"/>
  <c r="AB140" i="91"/>
  <c r="AB139" i="91"/>
  <c r="AB138" i="91"/>
  <c r="AB137" i="91"/>
  <c r="AB136" i="91"/>
  <c r="AB135" i="91"/>
  <c r="AB134" i="91"/>
  <c r="AB133" i="91"/>
  <c r="AB132" i="91"/>
  <c r="AB131" i="91"/>
  <c r="AB130" i="91"/>
  <c r="AB129" i="91"/>
  <c r="AB128" i="91"/>
  <c r="AB127" i="91"/>
  <c r="AB126" i="91"/>
  <c r="AB125" i="91"/>
  <c r="AB124" i="91"/>
  <c r="AB123" i="91"/>
  <c r="AB122" i="91"/>
  <c r="AB121" i="91"/>
  <c r="AB120" i="91"/>
  <c r="AB119" i="91"/>
  <c r="AB118" i="91"/>
  <c r="AB117" i="91"/>
  <c r="AB116" i="91"/>
  <c r="AB115" i="91"/>
  <c r="AB114" i="91"/>
  <c r="AB113" i="91"/>
  <c r="AB112" i="91"/>
  <c r="AB111" i="91"/>
  <c r="AB110" i="91"/>
  <c r="AB109" i="91"/>
  <c r="AB108" i="91"/>
  <c r="AB107" i="91"/>
  <c r="AB106" i="91"/>
  <c r="AB105" i="91"/>
  <c r="AB104" i="91"/>
  <c r="AB103" i="91"/>
  <c r="AB102" i="91"/>
  <c r="AB101" i="91"/>
  <c r="AB100" i="91"/>
  <c r="AB99" i="91"/>
  <c r="AB98" i="91"/>
  <c r="AB97" i="91"/>
  <c r="AB96" i="91"/>
  <c r="AB95" i="91"/>
  <c r="AB94" i="91"/>
  <c r="AB93" i="91"/>
  <c r="AB92" i="91"/>
  <c r="AB91" i="91"/>
  <c r="AB90" i="91"/>
  <c r="AB89" i="91"/>
  <c r="AB88" i="91"/>
  <c r="AB87" i="91"/>
  <c r="AB86" i="91"/>
  <c r="AB85" i="91"/>
  <c r="AB84" i="91"/>
  <c r="AB83" i="91"/>
  <c r="AB82" i="91"/>
  <c r="AB81" i="91"/>
  <c r="AB80" i="91"/>
  <c r="AB79" i="91"/>
  <c r="AB78" i="91"/>
  <c r="AB77" i="91"/>
  <c r="AB76" i="91"/>
  <c r="AB75" i="91"/>
  <c r="AB73" i="91"/>
  <c r="AB72" i="91"/>
  <c r="AB71" i="91"/>
  <c r="AB70" i="91"/>
  <c r="AB69" i="91"/>
  <c r="AB68" i="91"/>
  <c r="AB67" i="91"/>
  <c r="AB66" i="91"/>
  <c r="AB65" i="91"/>
  <c r="AB64" i="91"/>
  <c r="AB62" i="91"/>
  <c r="AB61" i="91"/>
  <c r="AB60" i="91"/>
  <c r="AB59" i="91"/>
  <c r="AB58" i="91"/>
  <c r="AB57" i="91"/>
  <c r="AB56" i="91"/>
  <c r="AB55" i="91"/>
  <c r="AB54" i="91"/>
  <c r="AB53" i="91"/>
  <c r="AB52" i="91"/>
  <c r="AB51" i="91"/>
  <c r="AB50" i="91"/>
  <c r="AB49" i="91"/>
  <c r="AB48" i="91"/>
  <c r="AB47" i="91"/>
  <c r="AB46" i="91"/>
  <c r="AB45" i="91"/>
  <c r="AB44" i="91"/>
  <c r="AB43" i="91"/>
  <c r="AB42" i="91"/>
  <c r="AB41" i="91"/>
  <c r="AB40" i="91"/>
  <c r="AB39" i="91"/>
  <c r="AB38" i="91"/>
  <c r="AB37" i="91"/>
  <c r="AB36" i="91"/>
  <c r="AB35" i="91"/>
  <c r="AB34" i="91"/>
  <c r="AB33" i="91"/>
  <c r="AB32" i="91"/>
  <c r="AB31" i="91"/>
  <c r="AB30" i="91"/>
  <c r="AB29" i="91"/>
  <c r="AB28" i="91"/>
  <c r="AB27" i="91"/>
  <c r="AB26" i="91"/>
  <c r="AB25" i="91"/>
  <c r="AB24" i="91"/>
  <c r="AB23" i="91"/>
  <c r="AB22" i="91"/>
  <c r="AB21" i="91"/>
  <c r="AB20" i="91"/>
  <c r="AB19" i="91"/>
  <c r="AB18" i="91"/>
  <c r="AB17" i="91"/>
  <c r="AB16" i="91"/>
  <c r="AB15" i="91"/>
  <c r="AB14" i="91"/>
  <c r="A10" i="91"/>
  <c r="AB98" i="61"/>
  <c r="AB97" i="61"/>
  <c r="AB98" i="89"/>
  <c r="AB97" i="89"/>
  <c r="AB98" i="88"/>
  <c r="AB97" i="88"/>
  <c r="AB98" i="87"/>
  <c r="AB97" i="87"/>
  <c r="AB98" i="86"/>
  <c r="AB97" i="86"/>
  <c r="AB98" i="85"/>
  <c r="AB97" i="85"/>
  <c r="AB98" i="84"/>
  <c r="AB97" i="84"/>
  <c r="AB98" i="83"/>
  <c r="AB97" i="83"/>
  <c r="AB98" i="82"/>
  <c r="AB97" i="82"/>
  <c r="AB98" i="81"/>
  <c r="AB97" i="81"/>
  <c r="AB98" i="80"/>
  <c r="AB97" i="80"/>
  <c r="AB98" i="79"/>
  <c r="AB97" i="79"/>
  <c r="AB98" i="78"/>
  <c r="AB97" i="78"/>
  <c r="AB98" i="77"/>
  <c r="AB97" i="77"/>
  <c r="AB98" i="76"/>
  <c r="AB97" i="76"/>
  <c r="AB98" i="75"/>
  <c r="AB97" i="75"/>
  <c r="AB98" i="74"/>
  <c r="AB97" i="74"/>
  <c r="AB98" i="73"/>
  <c r="AB97" i="73"/>
  <c r="AB98" i="72"/>
  <c r="AB97" i="72"/>
  <c r="AB98" i="71"/>
  <c r="AB97" i="71"/>
  <c r="AB98" i="70"/>
  <c r="AB97" i="70"/>
  <c r="AB98" i="69"/>
  <c r="AB97" i="69"/>
  <c r="AB98" i="68"/>
  <c r="AB97" i="68"/>
  <c r="AB98" i="67"/>
  <c r="AB97" i="67"/>
  <c r="AB98" i="66"/>
  <c r="AB97" i="66"/>
  <c r="AB98" i="65"/>
  <c r="AB97" i="65"/>
  <c r="AB98" i="64"/>
  <c r="AB97" i="64"/>
  <c r="AB98" i="63"/>
  <c r="AB97" i="63"/>
  <c r="AB98" i="62"/>
  <c r="AB97" i="62"/>
  <c r="AB98" i="60"/>
  <c r="AB97" i="60"/>
  <c r="AB98" i="59"/>
  <c r="AB97" i="59"/>
  <c r="AB98" i="58"/>
  <c r="AB97" i="58"/>
  <c r="AB98" i="57"/>
  <c r="AB97" i="57"/>
  <c r="AB96" i="61"/>
  <c r="AB96" i="89"/>
  <c r="AB96" i="88"/>
  <c r="AB96" i="87"/>
  <c r="AB96" i="86"/>
  <c r="AB96" i="85"/>
  <c r="AB96" i="84"/>
  <c r="AB96" i="83"/>
  <c r="AB96" i="82"/>
  <c r="AB96" i="81"/>
  <c r="AB96" i="80"/>
  <c r="AB96" i="79"/>
  <c r="AB96" i="78"/>
  <c r="AB96" i="77"/>
  <c r="AB96" i="76"/>
  <c r="AB96" i="75"/>
  <c r="AB96" i="74"/>
  <c r="AB96" i="73"/>
  <c r="AB96" i="72"/>
  <c r="AB96" i="71"/>
  <c r="AB96" i="70"/>
  <c r="AB96" i="69"/>
  <c r="AB96" i="68"/>
  <c r="AB96" i="67"/>
  <c r="AB96" i="66"/>
  <c r="AB96" i="65"/>
  <c r="AB96" i="64"/>
  <c r="AB96" i="63"/>
  <c r="AB96" i="62"/>
  <c r="AB96" i="60"/>
  <c r="AB96" i="59"/>
  <c r="AB96" i="58"/>
  <c r="AB96" i="57"/>
  <c r="AB92" i="61"/>
  <c r="AB92" i="89"/>
  <c r="AB92" i="88"/>
  <c r="AB92" i="87"/>
  <c r="AB92" i="86"/>
  <c r="AB92" i="85"/>
  <c r="AB92" i="84"/>
  <c r="AB92" i="83"/>
  <c r="AB92" i="82"/>
  <c r="AB92" i="81"/>
  <c r="AB92" i="80"/>
  <c r="AB92" i="79"/>
  <c r="AB92" i="78"/>
  <c r="AB92" i="77"/>
  <c r="AB92" i="76"/>
  <c r="AB92" i="75"/>
  <c r="AB92" i="74"/>
  <c r="AB92" i="73"/>
  <c r="AB92" i="72"/>
  <c r="AB92" i="71"/>
  <c r="AB92" i="70"/>
  <c r="AB92" i="69"/>
  <c r="AB92" i="68"/>
  <c r="AB92" i="67"/>
  <c r="AB92" i="66"/>
  <c r="AB92" i="65"/>
  <c r="AB92" i="64"/>
  <c r="AB92" i="63"/>
  <c r="AB92" i="62"/>
  <c r="AB92" i="60"/>
  <c r="AB92" i="59"/>
  <c r="AB92" i="58"/>
  <c r="AB92" i="57"/>
  <c r="AB80" i="61"/>
  <c r="AB80" i="89"/>
  <c r="AB80" i="88"/>
  <c r="AB80" i="87"/>
  <c r="AB80" i="86"/>
  <c r="AB80" i="85"/>
  <c r="AB80" i="84"/>
  <c r="AB80" i="83"/>
  <c r="AB80" i="82"/>
  <c r="AB80" i="81"/>
  <c r="AB80" i="80"/>
  <c r="AB80" i="79"/>
  <c r="AB80" i="78"/>
  <c r="AB80" i="77"/>
  <c r="AB80" i="76"/>
  <c r="AB80" i="75"/>
  <c r="AB80" i="74"/>
  <c r="AB80" i="73"/>
  <c r="AB80" i="72"/>
  <c r="AB80" i="71"/>
  <c r="AB80" i="70"/>
  <c r="AB80" i="69"/>
  <c r="AB80" i="68"/>
  <c r="AB80" i="67"/>
  <c r="AB80" i="66"/>
  <c r="AB80" i="65"/>
  <c r="AB80" i="64"/>
  <c r="AB80" i="63"/>
  <c r="AB80" i="62"/>
  <c r="AB80" i="60"/>
  <c r="AB80" i="59"/>
  <c r="AB80" i="58"/>
  <c r="AB80" i="57"/>
  <c r="AB76" i="61"/>
  <c r="AB76" i="89"/>
  <c r="AB76" i="88"/>
  <c r="AB76" i="87"/>
  <c r="AB76" i="86"/>
  <c r="AB76" i="85"/>
  <c r="AB76" i="84"/>
  <c r="AB76" i="83"/>
  <c r="AB76" i="82"/>
  <c r="AB76" i="81"/>
  <c r="AB76" i="80"/>
  <c r="AB76" i="79"/>
  <c r="AB76" i="78"/>
  <c r="AB76" i="77"/>
  <c r="AB76" i="76"/>
  <c r="AB76" i="75"/>
  <c r="AB76" i="74"/>
  <c r="AB76" i="73"/>
  <c r="AB76" i="72"/>
  <c r="AB76" i="71"/>
  <c r="AB76" i="70"/>
  <c r="AB76" i="69"/>
  <c r="AB76" i="68"/>
  <c r="AB76" i="67"/>
  <c r="AB76" i="66"/>
  <c r="AB76" i="65"/>
  <c r="AB76" i="64"/>
  <c r="AB76" i="63"/>
  <c r="AB76" i="62"/>
  <c r="AB76" i="60"/>
  <c r="AB76" i="59"/>
  <c r="AB76" i="58"/>
  <c r="AB76" i="57"/>
  <c r="AB77" i="61"/>
  <c r="AB75" i="61"/>
  <c r="AB77" i="89"/>
  <c r="AB75" i="89"/>
  <c r="AB77" i="88"/>
  <c r="AB75" i="88"/>
  <c r="AB77" i="87"/>
  <c r="AB75" i="87"/>
  <c r="AB77" i="86"/>
  <c r="AB75" i="86"/>
  <c r="AB77" i="85"/>
  <c r="AB75" i="85"/>
  <c r="AB77" i="84"/>
  <c r="AB75" i="84"/>
  <c r="AB77" i="83"/>
  <c r="AB75" i="83"/>
  <c r="AB77" i="82"/>
  <c r="AB75" i="82"/>
  <c r="AB77" i="81"/>
  <c r="AB75" i="81"/>
  <c r="AB77" i="80"/>
  <c r="AB75" i="80"/>
  <c r="AB77" i="79"/>
  <c r="AB75" i="79"/>
  <c r="AB77" i="78"/>
  <c r="AB75" i="78"/>
  <c r="AB77" i="77"/>
  <c r="AB75" i="77"/>
  <c r="AB77" i="76"/>
  <c r="AB75" i="76"/>
  <c r="AB77" i="75"/>
  <c r="AB75" i="75"/>
  <c r="AB77" i="74"/>
  <c r="AB75" i="74"/>
  <c r="AB77" i="73"/>
  <c r="AB75" i="73"/>
  <c r="AB77" i="72"/>
  <c r="AB75" i="72"/>
  <c r="AB77" i="71"/>
  <c r="AB75" i="71"/>
  <c r="AB77" i="70"/>
  <c r="AB75" i="70"/>
  <c r="AB77" i="69"/>
  <c r="AB75" i="69"/>
  <c r="AB77" i="68"/>
  <c r="AB75" i="68"/>
  <c r="AB77" i="67"/>
  <c r="AB75" i="67"/>
  <c r="AB77" i="66"/>
  <c r="AB75" i="66"/>
  <c r="AB77" i="65"/>
  <c r="AB75" i="65"/>
  <c r="AB77" i="64"/>
  <c r="AB75" i="64"/>
  <c r="AB77" i="63"/>
  <c r="AB75" i="63"/>
  <c r="AB77" i="62"/>
  <c r="AB75" i="62"/>
  <c r="AB77" i="60"/>
  <c r="AB75" i="60"/>
  <c r="AB77" i="59"/>
  <c r="AB75" i="59"/>
  <c r="AB77" i="58"/>
  <c r="AB75" i="58"/>
  <c r="AB77" i="57"/>
  <c r="AB75" i="57"/>
  <c r="AB77" i="90"/>
  <c r="AB74" i="61"/>
  <c r="AB74" i="89"/>
  <c r="AB74" i="88"/>
  <c r="AB74" i="87"/>
  <c r="AB74" i="86"/>
  <c r="AB74" i="85"/>
  <c r="AB74" i="84"/>
  <c r="AB74" i="83"/>
  <c r="AB74" i="82"/>
  <c r="AB74" i="81"/>
  <c r="AB74" i="80"/>
  <c r="AB74" i="79"/>
  <c r="AB74" i="78"/>
  <c r="AB74" i="77"/>
  <c r="AB74" i="76"/>
  <c r="AB74" i="75"/>
  <c r="AB74" i="74"/>
  <c r="AB74" i="73"/>
  <c r="AB74" i="72"/>
  <c r="AB74" i="71"/>
  <c r="AB74" i="70"/>
  <c r="AB74" i="69"/>
  <c r="AB74" i="68"/>
  <c r="AB74" i="67"/>
  <c r="AB74" i="66"/>
  <c r="AB74" i="65"/>
  <c r="AB74" i="64"/>
  <c r="AB74" i="63"/>
  <c r="AB74" i="62"/>
  <c r="AB72" i="61"/>
  <c r="AB72" i="89"/>
  <c r="AB72" i="88"/>
  <c r="AB72" i="87"/>
  <c r="AB72" i="86"/>
  <c r="AB72" i="85"/>
  <c r="AB72" i="84"/>
  <c r="AB72" i="83"/>
  <c r="AB72" i="82"/>
  <c r="AB72" i="81"/>
  <c r="AB72" i="80"/>
  <c r="AB72" i="79"/>
  <c r="AB72" i="78"/>
  <c r="AB72" i="77"/>
  <c r="AB72" i="76"/>
  <c r="AB72" i="75"/>
  <c r="AB72" i="74"/>
  <c r="AB72" i="73"/>
  <c r="AB72" i="72"/>
  <c r="AB72" i="71"/>
  <c r="AB72" i="70"/>
  <c r="AB72" i="69"/>
  <c r="AB72" i="68"/>
  <c r="AB72" i="67"/>
  <c r="AB72" i="66"/>
  <c r="AB72" i="65"/>
  <c r="AB72" i="64"/>
  <c r="AB72" i="63"/>
  <c r="AB72" i="62"/>
  <c r="AB72" i="60"/>
  <c r="AB72" i="59"/>
  <c r="AB72" i="58"/>
  <c r="AB72" i="57"/>
  <c r="AB70" i="61"/>
  <c r="AB70" i="89"/>
  <c r="AB70" i="88"/>
  <c r="AB70" i="87"/>
  <c r="AB70" i="86"/>
  <c r="AB70" i="85"/>
  <c r="AB70" i="84"/>
  <c r="AB70" i="83"/>
  <c r="AB70" i="82"/>
  <c r="AB70" i="81"/>
  <c r="AB70" i="80"/>
  <c r="AB70" i="79"/>
  <c r="AB70" i="78"/>
  <c r="AB70" i="77"/>
  <c r="AB70" i="76"/>
  <c r="AB70" i="75"/>
  <c r="AB70" i="74"/>
  <c r="AB70" i="73"/>
  <c r="AB70" i="72"/>
  <c r="AB70" i="71"/>
  <c r="AB70" i="70"/>
  <c r="AB70" i="69"/>
  <c r="AB70" i="68"/>
  <c r="AB70" i="67"/>
  <c r="AB70" i="66"/>
  <c r="AB70" i="65"/>
  <c r="AB70" i="64"/>
  <c r="AB70" i="63"/>
  <c r="AB70" i="62"/>
  <c r="AB70" i="60"/>
  <c r="AB70" i="59"/>
  <c r="AB70" i="58"/>
  <c r="AB70" i="57"/>
  <c r="AB69" i="57"/>
  <c r="AB83" i="61"/>
  <c r="AB83" i="89"/>
  <c r="AB83" i="88"/>
  <c r="AB83" i="87"/>
  <c r="AB83" i="86"/>
  <c r="AB83" i="85"/>
  <c r="AB83" i="84"/>
  <c r="AB83" i="83"/>
  <c r="AB83" i="82"/>
  <c r="AB83" i="81"/>
  <c r="AB83" i="80"/>
  <c r="AB83" i="79"/>
  <c r="AB83" i="78"/>
  <c r="AB83" i="77"/>
  <c r="AB83" i="76"/>
  <c r="AB83" i="75"/>
  <c r="AB83" i="74"/>
  <c r="AB83" i="73"/>
  <c r="AB83" i="72"/>
  <c r="AB83" i="71"/>
  <c r="AB83" i="70"/>
  <c r="AB83" i="69"/>
  <c r="AB83" i="68"/>
  <c r="AB83" i="67"/>
  <c r="AB83" i="66"/>
  <c r="AB83" i="65"/>
  <c r="AB83" i="64"/>
  <c r="AB83" i="63"/>
  <c r="AB83" i="62"/>
  <c r="AB83" i="60"/>
  <c r="AB83" i="59"/>
  <c r="AB83" i="58"/>
  <c r="AB83" i="57"/>
  <c r="AB83" i="90"/>
  <c r="AB163" i="90"/>
  <c r="AB162" i="90"/>
  <c r="AB161" i="90"/>
  <c r="AB160" i="90"/>
  <c r="AB159" i="90"/>
  <c r="AB158" i="90"/>
  <c r="AB157" i="90"/>
  <c r="AB140" i="90"/>
  <c r="AB139" i="90"/>
  <c r="AB138" i="90"/>
  <c r="AB137" i="90"/>
  <c r="AB136" i="90"/>
  <c r="AB135" i="90"/>
  <c r="AB134" i="90"/>
  <c r="AB133" i="90"/>
  <c r="AB132" i="90"/>
  <c r="AB131" i="90"/>
  <c r="AB130" i="90"/>
  <c r="AB129" i="90"/>
  <c r="AB128" i="90"/>
  <c r="AB127" i="90"/>
  <c r="AB126" i="90"/>
  <c r="AB125" i="90"/>
  <c r="AB124" i="90"/>
  <c r="AB123" i="90"/>
  <c r="AB122" i="90"/>
  <c r="AB121" i="90"/>
  <c r="AB120" i="90"/>
  <c r="AB119" i="90"/>
  <c r="AB118" i="90"/>
  <c r="AB117" i="90"/>
  <c r="AB116" i="90"/>
  <c r="AB115" i="90"/>
  <c r="AB114" i="90"/>
  <c r="AB113" i="90"/>
  <c r="AB112" i="90"/>
  <c r="AB111" i="90"/>
  <c r="AB110" i="90"/>
  <c r="AB109" i="90"/>
  <c r="AB108" i="90"/>
  <c r="AB107" i="90"/>
  <c r="AB106" i="90"/>
  <c r="AB105" i="90"/>
  <c r="AB104" i="90"/>
  <c r="AB103" i="90"/>
  <c r="AB102" i="90"/>
  <c r="AB101" i="90"/>
  <c r="AB100" i="90"/>
  <c r="AB99" i="90"/>
  <c r="AB98" i="90"/>
  <c r="AB97" i="90"/>
  <c r="AB96" i="90"/>
  <c r="AB95" i="90"/>
  <c r="AB94" i="90"/>
  <c r="AB93" i="90"/>
  <c r="AB92" i="90"/>
  <c r="AB91" i="90"/>
  <c r="AB90" i="90"/>
  <c r="AB89" i="90"/>
  <c r="AB88" i="90"/>
  <c r="AB87" i="90"/>
  <c r="AB86" i="90"/>
  <c r="AB85" i="90"/>
  <c r="AB84" i="90"/>
  <c r="AB82" i="90"/>
  <c r="AB81" i="90"/>
  <c r="AB80" i="90"/>
  <c r="AB79" i="90"/>
  <c r="AB78" i="90"/>
  <c r="AB76" i="90"/>
  <c r="AB75" i="90"/>
  <c r="AB73" i="90"/>
  <c r="AB72" i="90"/>
  <c r="AB71" i="90"/>
  <c r="AB70" i="90"/>
  <c r="AB69" i="90"/>
  <c r="AB68" i="90"/>
  <c r="AB67" i="90"/>
  <c r="AB66" i="90"/>
  <c r="AB65" i="90"/>
  <c r="AB64" i="90"/>
  <c r="AB62" i="90"/>
  <c r="AB61" i="90"/>
  <c r="AB60" i="90"/>
  <c r="AB59" i="90"/>
  <c r="AB58" i="90"/>
  <c r="AB57" i="90"/>
  <c r="AB56" i="90"/>
  <c r="AB55" i="90"/>
  <c r="AB54" i="90"/>
  <c r="AB53" i="90"/>
  <c r="AB52" i="90"/>
  <c r="AB51" i="90"/>
  <c r="AB50" i="90"/>
  <c r="AB49" i="90"/>
  <c r="AB48" i="90"/>
  <c r="AB47" i="90"/>
  <c r="AB46" i="90"/>
  <c r="AB45" i="90"/>
  <c r="AB44" i="90"/>
  <c r="AB43" i="90"/>
  <c r="AB42" i="90"/>
  <c r="AB41" i="90"/>
  <c r="AB40" i="90"/>
  <c r="AB39" i="90"/>
  <c r="AB38" i="90"/>
  <c r="AB37" i="90"/>
  <c r="AB36" i="90"/>
  <c r="AB35" i="90"/>
  <c r="AB34" i="90"/>
  <c r="AB33" i="90"/>
  <c r="AB32" i="90"/>
  <c r="AB31" i="90"/>
  <c r="AB30" i="90"/>
  <c r="AB29" i="90"/>
  <c r="AB28" i="90"/>
  <c r="AB27" i="90"/>
  <c r="AB26" i="90"/>
  <c r="AB25" i="90"/>
  <c r="AB24" i="90"/>
  <c r="AB23" i="90"/>
  <c r="AB22" i="90"/>
  <c r="AB21" i="90"/>
  <c r="AB20" i="90"/>
  <c r="AB19" i="90"/>
  <c r="AB18" i="90"/>
  <c r="AB17" i="90"/>
  <c r="AB16" i="90"/>
  <c r="AB15" i="90"/>
  <c r="AB14" i="90"/>
  <c r="A10" i="90"/>
  <c r="AB140" i="61"/>
  <c r="AB139" i="61"/>
  <c r="AB138" i="61"/>
  <c r="AB137" i="61"/>
  <c r="AB136" i="61"/>
  <c r="AB135" i="61"/>
  <c r="AB134" i="61"/>
  <c r="AB133" i="61"/>
  <c r="AB132" i="61"/>
  <c r="AB131" i="61"/>
  <c r="AB130" i="61"/>
  <c r="AB129" i="61"/>
  <c r="AB128" i="61"/>
  <c r="AB127" i="61"/>
  <c r="AB126" i="61"/>
  <c r="AB125" i="61"/>
  <c r="AB124" i="61"/>
  <c r="AB123" i="61"/>
  <c r="AB122" i="61"/>
  <c r="AB121" i="61"/>
  <c r="AB120" i="61"/>
  <c r="AB119" i="61"/>
  <c r="AB118" i="61"/>
  <c r="AB117" i="61"/>
  <c r="AB116" i="61"/>
  <c r="AB115" i="61"/>
  <c r="AB114" i="61"/>
  <c r="AB113" i="61"/>
  <c r="AB112" i="61"/>
  <c r="AB111" i="61"/>
  <c r="AB110" i="61"/>
  <c r="AB109" i="61"/>
  <c r="AB108" i="61"/>
  <c r="AB107" i="61"/>
  <c r="AB106" i="61"/>
  <c r="AB105" i="61"/>
  <c r="AB104" i="61"/>
  <c r="AB103" i="61"/>
  <c r="AB102" i="61"/>
  <c r="AB101" i="61"/>
  <c r="AB100" i="61"/>
  <c r="AB99" i="61"/>
  <c r="AB95" i="61"/>
  <c r="AB94" i="61"/>
  <c r="AB93" i="61"/>
  <c r="AB91" i="61"/>
  <c r="AB90" i="61"/>
  <c r="AB89" i="61"/>
  <c r="AB88" i="61"/>
  <c r="AB87" i="61"/>
  <c r="AB86" i="61"/>
  <c r="AB85" i="61"/>
  <c r="AB84" i="61"/>
  <c r="AB82" i="61"/>
  <c r="AB81" i="61"/>
  <c r="AB79" i="61"/>
  <c r="AB78" i="61"/>
  <c r="AB73" i="61"/>
  <c r="AB71" i="61"/>
  <c r="AB69" i="61"/>
  <c r="AB68" i="61"/>
  <c r="AB67" i="61"/>
  <c r="AB66" i="61"/>
  <c r="AB65" i="61"/>
  <c r="AB64" i="61"/>
  <c r="AB62" i="61"/>
  <c r="AB61" i="61"/>
  <c r="AB60" i="61"/>
  <c r="AB59" i="61"/>
  <c r="AB58" i="61"/>
  <c r="AB57" i="61"/>
  <c r="AB56" i="61"/>
  <c r="AB55" i="61"/>
  <c r="AB54" i="61"/>
  <c r="AB53" i="61"/>
  <c r="AB52" i="61"/>
  <c r="AB51" i="61"/>
  <c r="AB50" i="61"/>
  <c r="AB49" i="61"/>
  <c r="AB48" i="61"/>
  <c r="AB47" i="61"/>
  <c r="AB46" i="61"/>
  <c r="AB45" i="61"/>
  <c r="AB44" i="61"/>
  <c r="AB43" i="61"/>
  <c r="AB42" i="61"/>
  <c r="AB41" i="61"/>
  <c r="AB40" i="61"/>
  <c r="AB39" i="61"/>
  <c r="AB38" i="61"/>
  <c r="AB37" i="61"/>
  <c r="AB36" i="61"/>
  <c r="AB35" i="61"/>
  <c r="AB34" i="61"/>
  <c r="AB33" i="61"/>
  <c r="AB32" i="61"/>
  <c r="AB31" i="61"/>
  <c r="AB30" i="61"/>
  <c r="AB29" i="61"/>
  <c r="AB28" i="61"/>
  <c r="AB27" i="61"/>
  <c r="AB26" i="61"/>
  <c r="AB25" i="61"/>
  <c r="AB24" i="61"/>
  <c r="AB23" i="61"/>
  <c r="AB22" i="61"/>
  <c r="AB21" i="61"/>
  <c r="AB20" i="61"/>
  <c r="AB19" i="61"/>
  <c r="AB18" i="61"/>
  <c r="AB17" i="61"/>
  <c r="AB16" i="61"/>
  <c r="AB15" i="61"/>
  <c r="AB14" i="61"/>
  <c r="AB140" i="89"/>
  <c r="AB139" i="89"/>
  <c r="AB138" i="89"/>
  <c r="AB137" i="89"/>
  <c r="AB136" i="89"/>
  <c r="AB135" i="89"/>
  <c r="AB134" i="89"/>
  <c r="AB133" i="89"/>
  <c r="AB132" i="89"/>
  <c r="AB131" i="89"/>
  <c r="AB130" i="89"/>
  <c r="AB129" i="89"/>
  <c r="AB128" i="89"/>
  <c r="AB127" i="89"/>
  <c r="AB126" i="89"/>
  <c r="AB125" i="89"/>
  <c r="AB124" i="89"/>
  <c r="AB123" i="89"/>
  <c r="AB122" i="89"/>
  <c r="AB121" i="89"/>
  <c r="AB120" i="89"/>
  <c r="AB119" i="89"/>
  <c r="AB118" i="89"/>
  <c r="AB117" i="89"/>
  <c r="AB116" i="89"/>
  <c r="AB115" i="89"/>
  <c r="AB114" i="89"/>
  <c r="AB113" i="89"/>
  <c r="AB112" i="89"/>
  <c r="AB111" i="89"/>
  <c r="AB110" i="89"/>
  <c r="AB109" i="89"/>
  <c r="AB108" i="89"/>
  <c r="AB107" i="89"/>
  <c r="AB106" i="89"/>
  <c r="AB105" i="89"/>
  <c r="AB104" i="89"/>
  <c r="AB103" i="89"/>
  <c r="AB102" i="89"/>
  <c r="AB101" i="89"/>
  <c r="AB100" i="89"/>
  <c r="AB99" i="89"/>
  <c r="AB95" i="89"/>
  <c r="AB94" i="89"/>
  <c r="AB93" i="89"/>
  <c r="AB91" i="89"/>
  <c r="AB90" i="89"/>
  <c r="AB89" i="89"/>
  <c r="AB88" i="89"/>
  <c r="AB87" i="89"/>
  <c r="AB86" i="89"/>
  <c r="AB85" i="89"/>
  <c r="AB84" i="89"/>
  <c r="AB82" i="89"/>
  <c r="AB81" i="89"/>
  <c r="AB79" i="89"/>
  <c r="AB78" i="89"/>
  <c r="AB73" i="89"/>
  <c r="AB71" i="89"/>
  <c r="AB69" i="89"/>
  <c r="AB68" i="89"/>
  <c r="AB67" i="89"/>
  <c r="AB66" i="89"/>
  <c r="AB65" i="89"/>
  <c r="AB64" i="89"/>
  <c r="AB62" i="89"/>
  <c r="AB61" i="89"/>
  <c r="AB60" i="89"/>
  <c r="AB59" i="89"/>
  <c r="AB58" i="89"/>
  <c r="AB57" i="89"/>
  <c r="AB56" i="89"/>
  <c r="AB55" i="89"/>
  <c r="AB54" i="89"/>
  <c r="AB53" i="89"/>
  <c r="AB52" i="89"/>
  <c r="AB51" i="89"/>
  <c r="AB50" i="89"/>
  <c r="AB49" i="89"/>
  <c r="AB48" i="89"/>
  <c r="AB47" i="89"/>
  <c r="AB46" i="89"/>
  <c r="AB45" i="89"/>
  <c r="AB44" i="89"/>
  <c r="AB43" i="89"/>
  <c r="AB42" i="89"/>
  <c r="AB41" i="89"/>
  <c r="AB40" i="89"/>
  <c r="AB39" i="89"/>
  <c r="AB38" i="89"/>
  <c r="AB37" i="89"/>
  <c r="AB36" i="89"/>
  <c r="AB35" i="89"/>
  <c r="AB34" i="89"/>
  <c r="AB33" i="89"/>
  <c r="AB32" i="89"/>
  <c r="AB31" i="89"/>
  <c r="AB30" i="89"/>
  <c r="AB29" i="89"/>
  <c r="AB28" i="89"/>
  <c r="AB27" i="89"/>
  <c r="AB26" i="89"/>
  <c r="AB25" i="89"/>
  <c r="AB24" i="89"/>
  <c r="AB23" i="89"/>
  <c r="AB22" i="89"/>
  <c r="AB21" i="89"/>
  <c r="AB20" i="89"/>
  <c r="AB19" i="89"/>
  <c r="AB18" i="89"/>
  <c r="AB17" i="89"/>
  <c r="AB16" i="89"/>
  <c r="AB15" i="89"/>
  <c r="AB14" i="89"/>
  <c r="AB140" i="88"/>
  <c r="AB139" i="88"/>
  <c r="AB138" i="88"/>
  <c r="AB137" i="88"/>
  <c r="AB136" i="88"/>
  <c r="AB135" i="88"/>
  <c r="AB134" i="88"/>
  <c r="AB133" i="88"/>
  <c r="AB132" i="88"/>
  <c r="AB131" i="88"/>
  <c r="AB130" i="88"/>
  <c r="AB129" i="88"/>
  <c r="AB128" i="88"/>
  <c r="AB127" i="88"/>
  <c r="AB126" i="88"/>
  <c r="AB125" i="88"/>
  <c r="AB124" i="88"/>
  <c r="AB123" i="88"/>
  <c r="AB122" i="88"/>
  <c r="AB121" i="88"/>
  <c r="AB120" i="88"/>
  <c r="AB119" i="88"/>
  <c r="AB118" i="88"/>
  <c r="AB117" i="88"/>
  <c r="AB116" i="88"/>
  <c r="AB115" i="88"/>
  <c r="AB114" i="88"/>
  <c r="AB113" i="88"/>
  <c r="AB112" i="88"/>
  <c r="AB111" i="88"/>
  <c r="AB110" i="88"/>
  <c r="AB109" i="88"/>
  <c r="AB108" i="88"/>
  <c r="AB107" i="88"/>
  <c r="AB106" i="88"/>
  <c r="AB105" i="88"/>
  <c r="AB104" i="88"/>
  <c r="AB103" i="88"/>
  <c r="AB102" i="88"/>
  <c r="AB101" i="88"/>
  <c r="AB100" i="88"/>
  <c r="AB99" i="88"/>
  <c r="AB95" i="88"/>
  <c r="AB94" i="88"/>
  <c r="AB93" i="88"/>
  <c r="AB91" i="88"/>
  <c r="AB90" i="88"/>
  <c r="AB89" i="88"/>
  <c r="AB88" i="88"/>
  <c r="AB87" i="88"/>
  <c r="AB86" i="88"/>
  <c r="AB85" i="88"/>
  <c r="AB84" i="88"/>
  <c r="AB82" i="88"/>
  <c r="AB81" i="88"/>
  <c r="AB79" i="88"/>
  <c r="AB78" i="88"/>
  <c r="AB73" i="88"/>
  <c r="AB71" i="88"/>
  <c r="AB69" i="88"/>
  <c r="AB68" i="88"/>
  <c r="AB67" i="88"/>
  <c r="AB66" i="88"/>
  <c r="AB65" i="88"/>
  <c r="AB64" i="88"/>
  <c r="AB62" i="88"/>
  <c r="AB61" i="88"/>
  <c r="AB60" i="88"/>
  <c r="AB59" i="88"/>
  <c r="AB58" i="88"/>
  <c r="AB57" i="88"/>
  <c r="AB56" i="88"/>
  <c r="AB55" i="88"/>
  <c r="AB54" i="88"/>
  <c r="AB53" i="88"/>
  <c r="AB52" i="88"/>
  <c r="AB51" i="88"/>
  <c r="AB50" i="88"/>
  <c r="AB49" i="88"/>
  <c r="AB48" i="88"/>
  <c r="AB47" i="88"/>
  <c r="AB46" i="88"/>
  <c r="AB45" i="88"/>
  <c r="AB44" i="88"/>
  <c r="AB43" i="88"/>
  <c r="AB42" i="88"/>
  <c r="AB41" i="88"/>
  <c r="AB40" i="88"/>
  <c r="AB39" i="88"/>
  <c r="AB38" i="88"/>
  <c r="AB37" i="88"/>
  <c r="AB36" i="88"/>
  <c r="AB35" i="88"/>
  <c r="AB34" i="88"/>
  <c r="AB33" i="88"/>
  <c r="AB32" i="88"/>
  <c r="AB31" i="88"/>
  <c r="AB30" i="88"/>
  <c r="AB29" i="88"/>
  <c r="AB28" i="88"/>
  <c r="AB27" i="88"/>
  <c r="AB26" i="88"/>
  <c r="AB25" i="88"/>
  <c r="AB24" i="88"/>
  <c r="AB23" i="88"/>
  <c r="AB22" i="88"/>
  <c r="AB21" i="88"/>
  <c r="AB20" i="88"/>
  <c r="AB19" i="88"/>
  <c r="AB18" i="88"/>
  <c r="AB17" i="88"/>
  <c r="AB16" i="88"/>
  <c r="AB15" i="88"/>
  <c r="AB14" i="88"/>
  <c r="AB140" i="87"/>
  <c r="AB139" i="87"/>
  <c r="AB138" i="87"/>
  <c r="AB137" i="87"/>
  <c r="AB136" i="87"/>
  <c r="AB135" i="87"/>
  <c r="AB134" i="87"/>
  <c r="AB133" i="87"/>
  <c r="AB132" i="87"/>
  <c r="AB131" i="87"/>
  <c r="AB130" i="87"/>
  <c r="AB129" i="87"/>
  <c r="AB128" i="87"/>
  <c r="AB127" i="87"/>
  <c r="AB126" i="87"/>
  <c r="AB125" i="87"/>
  <c r="AB124" i="87"/>
  <c r="AB123" i="87"/>
  <c r="AB122" i="87"/>
  <c r="AB121" i="87"/>
  <c r="AB120" i="87"/>
  <c r="AB119" i="87"/>
  <c r="AB118" i="87"/>
  <c r="AB117" i="87"/>
  <c r="AB116" i="87"/>
  <c r="AB115" i="87"/>
  <c r="AB114" i="87"/>
  <c r="AB113" i="87"/>
  <c r="AB112" i="87"/>
  <c r="AB111" i="87"/>
  <c r="AB110" i="87"/>
  <c r="AB109" i="87"/>
  <c r="AB108" i="87"/>
  <c r="AB107" i="87"/>
  <c r="AB106" i="87"/>
  <c r="AB105" i="87"/>
  <c r="AB104" i="87"/>
  <c r="AB103" i="87"/>
  <c r="AB102" i="87"/>
  <c r="AB101" i="87"/>
  <c r="AB100" i="87"/>
  <c r="AB99" i="87"/>
  <c r="AB95" i="87"/>
  <c r="AB94" i="87"/>
  <c r="AB93" i="87"/>
  <c r="AB91" i="87"/>
  <c r="AB90" i="87"/>
  <c r="AB89" i="87"/>
  <c r="AB88" i="87"/>
  <c r="AB87" i="87"/>
  <c r="AB86" i="87"/>
  <c r="AB85" i="87"/>
  <c r="AB84" i="87"/>
  <c r="AB82" i="87"/>
  <c r="AB81" i="87"/>
  <c r="AB79" i="87"/>
  <c r="AB78" i="87"/>
  <c r="AB73" i="87"/>
  <c r="AB71" i="87"/>
  <c r="AB69" i="87"/>
  <c r="AB68" i="87"/>
  <c r="AB67" i="87"/>
  <c r="AB66" i="87"/>
  <c r="AB65" i="87"/>
  <c r="AB64" i="87"/>
  <c r="AB62" i="87"/>
  <c r="AB61" i="87"/>
  <c r="AB60" i="87"/>
  <c r="AB59" i="87"/>
  <c r="AB58" i="87"/>
  <c r="AB57" i="87"/>
  <c r="AB56" i="87"/>
  <c r="AB55" i="87"/>
  <c r="AB54" i="87"/>
  <c r="AB53" i="87"/>
  <c r="AB52" i="87"/>
  <c r="AB51" i="87"/>
  <c r="AB50" i="87"/>
  <c r="AB49" i="87"/>
  <c r="AB48" i="87"/>
  <c r="AB47" i="87"/>
  <c r="AB46" i="87"/>
  <c r="AB45" i="87"/>
  <c r="AB44" i="87"/>
  <c r="AB43" i="87"/>
  <c r="AB42" i="87"/>
  <c r="AB41" i="87"/>
  <c r="AB40" i="87"/>
  <c r="AB39" i="87"/>
  <c r="AB38" i="87"/>
  <c r="AB37" i="87"/>
  <c r="AB36" i="87"/>
  <c r="AB35" i="87"/>
  <c r="AB34" i="87"/>
  <c r="AB33" i="87"/>
  <c r="AB32" i="87"/>
  <c r="AB31" i="87"/>
  <c r="AB30" i="87"/>
  <c r="AB29" i="87"/>
  <c r="AB28" i="87"/>
  <c r="AB27" i="87"/>
  <c r="AB26" i="87"/>
  <c r="AB25" i="87"/>
  <c r="AB24" i="87"/>
  <c r="AB23" i="87"/>
  <c r="AB22" i="87"/>
  <c r="AB21" i="87"/>
  <c r="AB20" i="87"/>
  <c r="AB19" i="87"/>
  <c r="AB18" i="87"/>
  <c r="AB17" i="87"/>
  <c r="AB16" i="87"/>
  <c r="AB15" i="87"/>
  <c r="AB14" i="87"/>
  <c r="AB140" i="86"/>
  <c r="AB139" i="86"/>
  <c r="AB138" i="86"/>
  <c r="AB137" i="86"/>
  <c r="AB136" i="86"/>
  <c r="AB135" i="86"/>
  <c r="AB134" i="86"/>
  <c r="AB133" i="86"/>
  <c r="AB132" i="86"/>
  <c r="AB131" i="86"/>
  <c r="AB130" i="86"/>
  <c r="AB129" i="86"/>
  <c r="AB128" i="86"/>
  <c r="AB127" i="86"/>
  <c r="AB126" i="86"/>
  <c r="AB125" i="86"/>
  <c r="AB124" i="86"/>
  <c r="AB123" i="86"/>
  <c r="AB122" i="86"/>
  <c r="AB121" i="86"/>
  <c r="AB120" i="86"/>
  <c r="AB119" i="86"/>
  <c r="AB118" i="86"/>
  <c r="AB117" i="86"/>
  <c r="AB116" i="86"/>
  <c r="AB115" i="86"/>
  <c r="AB114" i="86"/>
  <c r="AB113" i="86"/>
  <c r="AB112" i="86"/>
  <c r="AB111" i="86"/>
  <c r="AB110" i="86"/>
  <c r="AB109" i="86"/>
  <c r="AB108" i="86"/>
  <c r="AB107" i="86"/>
  <c r="AB106" i="86"/>
  <c r="AB105" i="86"/>
  <c r="AB104" i="86"/>
  <c r="AB103" i="86"/>
  <c r="AB102" i="86"/>
  <c r="AB101" i="86"/>
  <c r="AB100" i="86"/>
  <c r="AB99" i="86"/>
  <c r="AB95" i="86"/>
  <c r="AB94" i="86"/>
  <c r="AB93" i="86"/>
  <c r="AB91" i="86"/>
  <c r="AB90" i="86"/>
  <c r="AB89" i="86"/>
  <c r="AB88" i="86"/>
  <c r="AB87" i="86"/>
  <c r="AB86" i="86"/>
  <c r="AB85" i="86"/>
  <c r="AB84" i="86"/>
  <c r="AB82" i="86"/>
  <c r="AB81" i="86"/>
  <c r="AB79" i="86"/>
  <c r="AB78" i="86"/>
  <c r="AB73" i="86"/>
  <c r="AB71" i="86"/>
  <c r="AB69" i="86"/>
  <c r="AB68" i="86"/>
  <c r="AB67" i="86"/>
  <c r="AB66" i="86"/>
  <c r="AB65" i="86"/>
  <c r="AB64" i="86"/>
  <c r="AB62" i="86"/>
  <c r="AB61" i="86"/>
  <c r="AB60" i="86"/>
  <c r="AB59" i="86"/>
  <c r="AB58" i="86"/>
  <c r="AB57" i="86"/>
  <c r="AB56" i="86"/>
  <c r="AB55" i="86"/>
  <c r="AB54" i="86"/>
  <c r="AB53" i="86"/>
  <c r="AB52" i="86"/>
  <c r="AB51" i="86"/>
  <c r="AB50" i="86"/>
  <c r="AB49" i="86"/>
  <c r="AB48" i="86"/>
  <c r="AB47" i="86"/>
  <c r="AB46" i="86"/>
  <c r="AB45" i="86"/>
  <c r="AB44" i="86"/>
  <c r="AB43" i="86"/>
  <c r="AB42" i="86"/>
  <c r="AB41" i="86"/>
  <c r="AB40" i="86"/>
  <c r="AB39" i="86"/>
  <c r="AB38" i="86"/>
  <c r="AB37" i="86"/>
  <c r="AB36" i="86"/>
  <c r="AB35" i="86"/>
  <c r="AB34" i="86"/>
  <c r="AB33" i="86"/>
  <c r="AB32" i="86"/>
  <c r="AB31" i="86"/>
  <c r="AB30" i="86"/>
  <c r="AB29" i="86"/>
  <c r="AB28" i="86"/>
  <c r="AB27" i="86"/>
  <c r="AB26" i="86"/>
  <c r="AB25" i="86"/>
  <c r="AB24" i="86"/>
  <c r="AB23" i="86"/>
  <c r="AB22" i="86"/>
  <c r="AB21" i="86"/>
  <c r="AB20" i="86"/>
  <c r="AB19" i="86"/>
  <c r="AB18" i="86"/>
  <c r="AB17" i="86"/>
  <c r="AB16" i="86"/>
  <c r="AB15" i="86"/>
  <c r="AB14" i="86"/>
  <c r="AB140" i="85"/>
  <c r="AB139" i="85"/>
  <c r="AB138" i="85"/>
  <c r="AB137" i="85"/>
  <c r="AB136" i="85"/>
  <c r="AB135" i="85"/>
  <c r="AB134" i="85"/>
  <c r="AB133" i="85"/>
  <c r="AB132" i="85"/>
  <c r="AB131" i="85"/>
  <c r="AB130" i="85"/>
  <c r="AB129" i="85"/>
  <c r="AB128" i="85"/>
  <c r="AB127" i="85"/>
  <c r="AB126" i="85"/>
  <c r="AB125" i="85"/>
  <c r="AB124" i="85"/>
  <c r="AB123" i="85"/>
  <c r="AB122" i="85"/>
  <c r="AB121" i="85"/>
  <c r="AB120" i="85"/>
  <c r="AB119" i="85"/>
  <c r="AB118" i="85"/>
  <c r="AB117" i="85"/>
  <c r="AB116" i="85"/>
  <c r="AB115" i="85"/>
  <c r="AB114" i="85"/>
  <c r="AB113" i="85"/>
  <c r="AB112" i="85"/>
  <c r="AB111" i="85"/>
  <c r="AB110" i="85"/>
  <c r="AB109" i="85"/>
  <c r="AB108" i="85"/>
  <c r="AB107" i="85"/>
  <c r="AB106" i="85"/>
  <c r="AB105" i="85"/>
  <c r="AB104" i="85"/>
  <c r="AB103" i="85"/>
  <c r="AB102" i="85"/>
  <c r="AB101" i="85"/>
  <c r="AB100" i="85"/>
  <c r="AB99" i="85"/>
  <c r="AB95" i="85"/>
  <c r="AB94" i="85"/>
  <c r="AB93" i="85"/>
  <c r="AB91" i="85"/>
  <c r="AB90" i="85"/>
  <c r="AB89" i="85"/>
  <c r="AB88" i="85"/>
  <c r="AB87" i="85"/>
  <c r="AB86" i="85"/>
  <c r="AB85" i="85"/>
  <c r="AB84" i="85"/>
  <c r="AB82" i="85"/>
  <c r="AB81" i="85"/>
  <c r="AB79" i="85"/>
  <c r="AB78" i="85"/>
  <c r="AB73" i="85"/>
  <c r="AB71" i="85"/>
  <c r="AB69" i="85"/>
  <c r="AB68" i="85"/>
  <c r="AB67" i="85"/>
  <c r="AB66" i="85"/>
  <c r="AB65" i="85"/>
  <c r="AB64" i="85"/>
  <c r="AB62" i="85"/>
  <c r="AB61" i="85"/>
  <c r="AB60" i="85"/>
  <c r="AB59" i="85"/>
  <c r="AB58" i="85"/>
  <c r="AB57" i="85"/>
  <c r="AB56" i="85"/>
  <c r="AB55" i="85"/>
  <c r="AB54" i="85"/>
  <c r="AB53" i="85"/>
  <c r="AB52" i="85"/>
  <c r="AB51" i="85"/>
  <c r="AB50" i="85"/>
  <c r="AB49" i="85"/>
  <c r="AB48" i="85"/>
  <c r="AB47" i="85"/>
  <c r="AB46" i="85"/>
  <c r="AB45" i="85"/>
  <c r="AB44" i="85"/>
  <c r="AB43" i="85"/>
  <c r="AB42" i="85"/>
  <c r="AB41" i="85"/>
  <c r="AB40" i="85"/>
  <c r="AB39" i="85"/>
  <c r="AB38" i="85"/>
  <c r="AB37" i="85"/>
  <c r="AB36" i="85"/>
  <c r="AB35" i="85"/>
  <c r="AB34" i="85"/>
  <c r="AB33" i="85"/>
  <c r="AB32" i="85"/>
  <c r="AB31" i="85"/>
  <c r="AB30" i="85"/>
  <c r="AB29" i="85"/>
  <c r="AB28" i="85"/>
  <c r="AB27" i="85"/>
  <c r="AB26" i="85"/>
  <c r="AB25" i="85"/>
  <c r="AB24" i="85"/>
  <c r="AB23" i="85"/>
  <c r="AB22" i="85"/>
  <c r="AB21" i="85"/>
  <c r="AB20" i="85"/>
  <c r="AB19" i="85"/>
  <c r="AB18" i="85"/>
  <c r="AB17" i="85"/>
  <c r="AB16" i="85"/>
  <c r="AB15" i="85"/>
  <c r="AB14" i="85"/>
  <c r="AB140" i="84"/>
  <c r="AB139" i="84"/>
  <c r="AB138" i="84"/>
  <c r="AB137" i="84"/>
  <c r="AB136" i="84"/>
  <c r="AB135" i="84"/>
  <c r="AB134" i="84"/>
  <c r="AB133" i="84"/>
  <c r="AB132" i="84"/>
  <c r="AB131" i="84"/>
  <c r="AB130" i="84"/>
  <c r="AB129" i="84"/>
  <c r="AB128" i="84"/>
  <c r="AB127" i="84"/>
  <c r="AB126" i="84"/>
  <c r="AB125" i="84"/>
  <c r="AB124" i="84"/>
  <c r="AB123" i="84"/>
  <c r="AB122" i="84"/>
  <c r="AB121" i="84"/>
  <c r="AB120" i="84"/>
  <c r="AB119" i="84"/>
  <c r="AB118" i="84"/>
  <c r="AB117" i="84"/>
  <c r="AB116" i="84"/>
  <c r="AB115" i="84"/>
  <c r="AB114" i="84"/>
  <c r="AB113" i="84"/>
  <c r="AB112" i="84"/>
  <c r="AB111" i="84"/>
  <c r="AB110" i="84"/>
  <c r="AB109" i="84"/>
  <c r="AB108" i="84"/>
  <c r="AB107" i="84"/>
  <c r="AB106" i="84"/>
  <c r="AB105" i="84"/>
  <c r="AB104" i="84"/>
  <c r="AB103" i="84"/>
  <c r="AB102" i="84"/>
  <c r="AB101" i="84"/>
  <c r="AB100" i="84"/>
  <c r="AB99" i="84"/>
  <c r="AB95" i="84"/>
  <c r="AB94" i="84"/>
  <c r="AB93" i="84"/>
  <c r="AB91" i="84"/>
  <c r="AB90" i="84"/>
  <c r="AB89" i="84"/>
  <c r="AB88" i="84"/>
  <c r="AB87" i="84"/>
  <c r="AB86" i="84"/>
  <c r="AB85" i="84"/>
  <c r="AB84" i="84"/>
  <c r="AB82" i="84"/>
  <c r="AB81" i="84"/>
  <c r="AB79" i="84"/>
  <c r="AB78" i="84"/>
  <c r="AB73" i="84"/>
  <c r="AB71" i="84"/>
  <c r="AB69" i="84"/>
  <c r="AB68" i="84"/>
  <c r="AB67" i="84"/>
  <c r="AB66" i="84"/>
  <c r="AB65" i="84"/>
  <c r="AB64" i="84"/>
  <c r="AB62" i="84"/>
  <c r="AB61" i="84"/>
  <c r="AB60" i="84"/>
  <c r="AB59" i="84"/>
  <c r="AB58" i="84"/>
  <c r="AB57" i="84"/>
  <c r="AB56" i="84"/>
  <c r="AB55" i="84"/>
  <c r="AB54" i="84"/>
  <c r="AB53" i="84"/>
  <c r="AB52" i="84"/>
  <c r="AB51" i="84"/>
  <c r="AB50" i="84"/>
  <c r="AB49" i="84"/>
  <c r="AB48" i="84"/>
  <c r="AB47" i="84"/>
  <c r="AB46" i="84"/>
  <c r="AB45" i="84"/>
  <c r="AB44" i="84"/>
  <c r="AB43" i="84"/>
  <c r="AB42" i="84"/>
  <c r="AB41" i="84"/>
  <c r="AB40" i="84"/>
  <c r="AB39" i="84"/>
  <c r="AB38" i="84"/>
  <c r="AB37" i="84"/>
  <c r="AB36" i="84"/>
  <c r="AB35" i="84"/>
  <c r="AB34" i="84"/>
  <c r="AB33" i="84"/>
  <c r="AB32" i="84"/>
  <c r="AB31" i="84"/>
  <c r="AB30" i="84"/>
  <c r="AB29" i="84"/>
  <c r="AB28" i="84"/>
  <c r="AB27" i="84"/>
  <c r="AB26" i="84"/>
  <c r="AB25" i="84"/>
  <c r="AB24" i="84"/>
  <c r="AB23" i="84"/>
  <c r="AB22" i="84"/>
  <c r="AB21" i="84"/>
  <c r="AB20" i="84"/>
  <c r="AB19" i="84"/>
  <c r="AB18" i="84"/>
  <c r="AB17" i="84"/>
  <c r="AB16" i="84"/>
  <c r="AB15" i="84"/>
  <c r="AB14" i="84"/>
  <c r="AB140" i="83"/>
  <c r="AB139" i="83"/>
  <c r="AB138" i="83"/>
  <c r="AB137" i="83"/>
  <c r="AB136" i="83"/>
  <c r="AB135" i="83"/>
  <c r="AB134" i="83"/>
  <c r="AB133" i="83"/>
  <c r="AB132" i="83"/>
  <c r="AB131" i="83"/>
  <c r="AB130" i="83"/>
  <c r="AB129" i="83"/>
  <c r="AB128" i="83"/>
  <c r="AB127" i="83"/>
  <c r="AB126" i="83"/>
  <c r="AB125" i="83"/>
  <c r="AB124" i="83"/>
  <c r="AB123" i="83"/>
  <c r="AB122" i="83"/>
  <c r="AB121" i="83"/>
  <c r="AB120" i="83"/>
  <c r="AB119" i="83"/>
  <c r="AB118" i="83"/>
  <c r="AB117" i="83"/>
  <c r="AB116" i="83"/>
  <c r="AB115" i="83"/>
  <c r="AB114" i="83"/>
  <c r="AB113" i="83"/>
  <c r="AB112" i="83"/>
  <c r="AB111" i="83"/>
  <c r="AB110" i="83"/>
  <c r="AB109" i="83"/>
  <c r="AB108" i="83"/>
  <c r="AB107" i="83"/>
  <c r="AB106" i="83"/>
  <c r="AB105" i="83"/>
  <c r="AB104" i="83"/>
  <c r="AB103" i="83"/>
  <c r="AB102" i="83"/>
  <c r="AB101" i="83"/>
  <c r="AB100" i="83"/>
  <c r="AB99" i="83"/>
  <c r="AB95" i="83"/>
  <c r="AB94" i="83"/>
  <c r="AB93" i="83"/>
  <c r="AB91" i="83"/>
  <c r="AB90" i="83"/>
  <c r="AB89" i="83"/>
  <c r="AB88" i="83"/>
  <c r="AB87" i="83"/>
  <c r="AB86" i="83"/>
  <c r="AB85" i="83"/>
  <c r="AB84" i="83"/>
  <c r="AB82" i="83"/>
  <c r="AB81" i="83"/>
  <c r="AB79" i="83"/>
  <c r="AB78" i="83"/>
  <c r="AB73" i="83"/>
  <c r="AB71" i="83"/>
  <c r="AB69" i="83"/>
  <c r="AB68" i="83"/>
  <c r="AB67" i="83"/>
  <c r="AB66" i="83"/>
  <c r="AB65" i="83"/>
  <c r="AB64" i="83"/>
  <c r="AB62" i="83"/>
  <c r="AB61" i="83"/>
  <c r="AB60" i="83"/>
  <c r="AB59" i="83"/>
  <c r="AB58" i="83"/>
  <c r="AB57" i="83"/>
  <c r="AB56" i="83"/>
  <c r="AB55" i="83"/>
  <c r="AB54" i="83"/>
  <c r="AB53" i="83"/>
  <c r="AB52" i="83"/>
  <c r="AB51" i="83"/>
  <c r="AB50" i="83"/>
  <c r="AB49" i="83"/>
  <c r="AB48" i="83"/>
  <c r="AB47" i="83"/>
  <c r="AB46" i="83"/>
  <c r="AB45" i="83"/>
  <c r="AB44" i="83"/>
  <c r="AB43" i="83"/>
  <c r="AB42" i="83"/>
  <c r="AB41" i="83"/>
  <c r="AB40" i="83"/>
  <c r="AB39" i="83"/>
  <c r="AB38" i="83"/>
  <c r="AB37" i="83"/>
  <c r="AB36" i="83"/>
  <c r="AB35" i="83"/>
  <c r="AB34" i="83"/>
  <c r="AB33" i="83"/>
  <c r="AB32" i="83"/>
  <c r="AB31" i="83"/>
  <c r="AB30" i="83"/>
  <c r="AB29" i="83"/>
  <c r="AB28" i="83"/>
  <c r="AB27" i="83"/>
  <c r="AB26" i="83"/>
  <c r="AB25" i="83"/>
  <c r="AB24" i="83"/>
  <c r="AB23" i="83"/>
  <c r="AB22" i="83"/>
  <c r="AB21" i="83"/>
  <c r="AB20" i="83"/>
  <c r="AB19" i="83"/>
  <c r="AB18" i="83"/>
  <c r="AB17" i="83"/>
  <c r="AB16" i="83"/>
  <c r="AB15" i="83"/>
  <c r="AB14" i="83"/>
  <c r="AB140" i="82"/>
  <c r="AB139" i="82"/>
  <c r="AB138" i="82"/>
  <c r="AB137" i="82"/>
  <c r="AB136" i="82"/>
  <c r="AB135" i="82"/>
  <c r="AB134" i="82"/>
  <c r="AB133" i="82"/>
  <c r="AB132" i="82"/>
  <c r="AB131" i="82"/>
  <c r="AB130" i="82"/>
  <c r="AB129" i="82"/>
  <c r="AB128" i="82"/>
  <c r="AB127" i="82"/>
  <c r="AB126" i="82"/>
  <c r="AB125" i="82"/>
  <c r="AB124" i="82"/>
  <c r="AB123" i="82"/>
  <c r="AB122" i="82"/>
  <c r="AB121" i="82"/>
  <c r="AB120" i="82"/>
  <c r="AB119" i="82"/>
  <c r="AB118" i="82"/>
  <c r="AB117" i="82"/>
  <c r="AB116" i="82"/>
  <c r="AB115" i="82"/>
  <c r="AB114" i="82"/>
  <c r="AB113" i="82"/>
  <c r="AB112" i="82"/>
  <c r="AB111" i="82"/>
  <c r="AB110" i="82"/>
  <c r="AB109" i="82"/>
  <c r="AB108" i="82"/>
  <c r="AB107" i="82"/>
  <c r="AB106" i="82"/>
  <c r="AB105" i="82"/>
  <c r="AB104" i="82"/>
  <c r="AB103" i="82"/>
  <c r="AB102" i="82"/>
  <c r="AB101" i="82"/>
  <c r="AB100" i="82"/>
  <c r="AB99" i="82"/>
  <c r="AB95" i="82"/>
  <c r="AB94" i="82"/>
  <c r="AB93" i="82"/>
  <c r="AB91" i="82"/>
  <c r="AB90" i="82"/>
  <c r="AB89" i="82"/>
  <c r="AB88" i="82"/>
  <c r="AB87" i="82"/>
  <c r="AB86" i="82"/>
  <c r="AB85" i="82"/>
  <c r="AB84" i="82"/>
  <c r="AB82" i="82"/>
  <c r="AB81" i="82"/>
  <c r="AB79" i="82"/>
  <c r="AB78" i="82"/>
  <c r="AB73" i="82"/>
  <c r="AB71" i="82"/>
  <c r="AB69" i="82"/>
  <c r="AB68" i="82"/>
  <c r="AB67" i="82"/>
  <c r="AB66" i="82"/>
  <c r="AB65" i="82"/>
  <c r="AB64" i="82"/>
  <c r="AB62" i="82"/>
  <c r="AB61" i="82"/>
  <c r="AB60" i="82"/>
  <c r="AB59" i="82"/>
  <c r="AB58" i="82"/>
  <c r="AB57" i="82"/>
  <c r="AB56" i="82"/>
  <c r="AB55" i="82"/>
  <c r="AB54" i="82"/>
  <c r="AB53" i="82"/>
  <c r="AB52" i="82"/>
  <c r="AB51" i="82"/>
  <c r="AB50" i="82"/>
  <c r="AB49" i="82"/>
  <c r="AB48" i="82"/>
  <c r="AB47" i="82"/>
  <c r="AB46" i="82"/>
  <c r="AB45" i="82"/>
  <c r="AB44" i="82"/>
  <c r="AB43" i="82"/>
  <c r="AB42" i="82"/>
  <c r="AB41" i="82"/>
  <c r="AB40" i="82"/>
  <c r="AB39" i="82"/>
  <c r="AB38" i="82"/>
  <c r="AB37" i="82"/>
  <c r="AB36" i="82"/>
  <c r="AB35" i="82"/>
  <c r="AB34" i="82"/>
  <c r="AB33" i="82"/>
  <c r="AB32" i="82"/>
  <c r="AB31" i="82"/>
  <c r="AB30" i="82"/>
  <c r="AB29" i="82"/>
  <c r="AB28" i="82"/>
  <c r="AB27" i="82"/>
  <c r="AB26" i="82"/>
  <c r="AB25" i="82"/>
  <c r="AB24" i="82"/>
  <c r="AB23" i="82"/>
  <c r="AB22" i="82"/>
  <c r="AB21" i="82"/>
  <c r="AB20" i="82"/>
  <c r="AB19" i="82"/>
  <c r="AB18" i="82"/>
  <c r="AB17" i="82"/>
  <c r="AB16" i="82"/>
  <c r="AB15" i="82"/>
  <c r="AB14" i="82"/>
  <c r="AB140" i="81"/>
  <c r="AB139" i="81"/>
  <c r="AB138" i="81"/>
  <c r="AB137" i="81"/>
  <c r="AB136" i="81"/>
  <c r="AB135" i="81"/>
  <c r="AB134" i="81"/>
  <c r="AB133" i="81"/>
  <c r="AB132" i="81"/>
  <c r="AB131" i="81"/>
  <c r="AB130" i="81"/>
  <c r="AB129" i="81"/>
  <c r="AB128" i="81"/>
  <c r="AB127" i="81"/>
  <c r="AB126" i="81"/>
  <c r="AB125" i="81"/>
  <c r="AB124" i="81"/>
  <c r="AB123" i="81"/>
  <c r="AB122" i="81"/>
  <c r="AB121" i="81"/>
  <c r="AB120" i="81"/>
  <c r="AB119" i="81"/>
  <c r="AB118" i="81"/>
  <c r="AB117" i="81"/>
  <c r="AB116" i="81"/>
  <c r="AB115" i="81"/>
  <c r="AB114" i="81"/>
  <c r="AB113" i="81"/>
  <c r="AB112" i="81"/>
  <c r="AB111" i="81"/>
  <c r="AB110" i="81"/>
  <c r="AB109" i="81"/>
  <c r="AB108" i="81"/>
  <c r="AB107" i="81"/>
  <c r="AB106" i="81"/>
  <c r="AB105" i="81"/>
  <c r="AB104" i="81"/>
  <c r="AB103" i="81"/>
  <c r="AB102" i="81"/>
  <c r="AB101" i="81"/>
  <c r="AB100" i="81"/>
  <c r="AB99" i="81"/>
  <c r="AB95" i="81"/>
  <c r="AB94" i="81"/>
  <c r="AB93" i="81"/>
  <c r="AB91" i="81"/>
  <c r="AB90" i="81"/>
  <c r="AB89" i="81"/>
  <c r="AB88" i="81"/>
  <c r="AB87" i="81"/>
  <c r="AB86" i="81"/>
  <c r="AB85" i="81"/>
  <c r="AB84" i="81"/>
  <c r="AB82" i="81"/>
  <c r="AB81" i="81"/>
  <c r="AB79" i="81"/>
  <c r="AB78" i="81"/>
  <c r="AB73" i="81"/>
  <c r="AB71" i="81"/>
  <c r="AB69" i="81"/>
  <c r="AB68" i="81"/>
  <c r="AB67" i="81"/>
  <c r="AB66" i="81"/>
  <c r="AB65" i="81"/>
  <c r="AB64" i="81"/>
  <c r="AB62" i="81"/>
  <c r="AB61" i="81"/>
  <c r="AB60" i="81"/>
  <c r="AB59" i="81"/>
  <c r="AB58" i="81"/>
  <c r="AB57" i="81"/>
  <c r="AB56" i="81"/>
  <c r="AB55" i="81"/>
  <c r="AB54" i="81"/>
  <c r="AB53" i="81"/>
  <c r="AB52" i="81"/>
  <c r="AB51" i="81"/>
  <c r="AB50" i="81"/>
  <c r="AB49" i="81"/>
  <c r="AB48" i="81"/>
  <c r="AB47" i="81"/>
  <c r="AB46" i="81"/>
  <c r="AB45" i="81"/>
  <c r="AB44" i="81"/>
  <c r="AB43" i="81"/>
  <c r="AB42" i="81"/>
  <c r="AB41" i="81"/>
  <c r="AB40" i="81"/>
  <c r="AB39" i="81"/>
  <c r="AB38" i="81"/>
  <c r="AB37" i="81"/>
  <c r="AB36" i="81"/>
  <c r="AB35" i="81"/>
  <c r="AB34" i="81"/>
  <c r="AB33" i="81"/>
  <c r="AB32" i="81"/>
  <c r="AB31" i="81"/>
  <c r="AB30" i="81"/>
  <c r="AB29" i="81"/>
  <c r="AB28" i="81"/>
  <c r="AB27" i="81"/>
  <c r="AB26" i="81"/>
  <c r="AB25" i="81"/>
  <c r="AB24" i="81"/>
  <c r="AB23" i="81"/>
  <c r="AB22" i="81"/>
  <c r="AB21" i="81"/>
  <c r="AB20" i="81"/>
  <c r="AB19" i="81"/>
  <c r="AB18" i="81"/>
  <c r="AB17" i="81"/>
  <c r="AB16" i="81"/>
  <c r="AB15" i="81"/>
  <c r="AB14" i="81"/>
  <c r="AB140" i="80"/>
  <c r="AB139" i="80"/>
  <c r="AB138" i="80"/>
  <c r="AB137" i="80"/>
  <c r="AB136" i="80"/>
  <c r="AB135" i="80"/>
  <c r="AB134" i="80"/>
  <c r="AB133" i="80"/>
  <c r="AB132" i="80"/>
  <c r="AB131" i="80"/>
  <c r="AB130" i="80"/>
  <c r="AB129" i="80"/>
  <c r="AB128" i="80"/>
  <c r="AB127" i="80"/>
  <c r="AB126" i="80"/>
  <c r="AB125" i="80"/>
  <c r="AB124" i="80"/>
  <c r="AB123" i="80"/>
  <c r="AB122" i="80"/>
  <c r="AB121" i="80"/>
  <c r="AB120" i="80"/>
  <c r="AB119" i="80"/>
  <c r="AB118" i="80"/>
  <c r="AB117" i="80"/>
  <c r="AB116" i="80"/>
  <c r="AB115" i="80"/>
  <c r="AB114" i="80"/>
  <c r="AB113" i="80"/>
  <c r="AB112" i="80"/>
  <c r="AB111" i="80"/>
  <c r="AB110" i="80"/>
  <c r="AB109" i="80"/>
  <c r="AB108" i="80"/>
  <c r="AB107" i="80"/>
  <c r="AB106" i="80"/>
  <c r="AB105" i="80"/>
  <c r="AB104" i="80"/>
  <c r="AB103" i="80"/>
  <c r="AB102" i="80"/>
  <c r="AB101" i="80"/>
  <c r="AB100" i="80"/>
  <c r="AB99" i="80"/>
  <c r="AB95" i="80"/>
  <c r="AB94" i="80"/>
  <c r="AB93" i="80"/>
  <c r="AB91" i="80"/>
  <c r="AB90" i="80"/>
  <c r="AB89" i="80"/>
  <c r="AB88" i="80"/>
  <c r="AB87" i="80"/>
  <c r="AB86" i="80"/>
  <c r="AB85" i="80"/>
  <c r="AB84" i="80"/>
  <c r="AB82" i="80"/>
  <c r="AB81" i="80"/>
  <c r="AB79" i="80"/>
  <c r="AB78" i="80"/>
  <c r="AB73" i="80"/>
  <c r="AB71" i="80"/>
  <c r="AB69" i="80"/>
  <c r="AB68" i="80"/>
  <c r="AB67" i="80"/>
  <c r="AB66" i="80"/>
  <c r="AB65" i="80"/>
  <c r="AB64" i="80"/>
  <c r="AB62" i="80"/>
  <c r="AB61" i="80"/>
  <c r="AB60" i="80"/>
  <c r="AB59" i="80"/>
  <c r="AB58" i="80"/>
  <c r="AB57" i="80"/>
  <c r="AB56" i="80"/>
  <c r="AB55" i="80"/>
  <c r="AB54" i="80"/>
  <c r="AB53" i="80"/>
  <c r="AB52" i="80"/>
  <c r="AB51" i="80"/>
  <c r="AB50" i="80"/>
  <c r="AB49" i="80"/>
  <c r="AB48" i="80"/>
  <c r="AB47" i="80"/>
  <c r="AB46" i="80"/>
  <c r="AB45" i="80"/>
  <c r="AB44" i="80"/>
  <c r="AB43" i="80"/>
  <c r="AB42" i="80"/>
  <c r="AB41" i="80"/>
  <c r="AB40" i="80"/>
  <c r="AB39" i="80"/>
  <c r="AB38" i="80"/>
  <c r="AB37" i="80"/>
  <c r="AB36" i="80"/>
  <c r="AB35" i="80"/>
  <c r="AB34" i="80"/>
  <c r="AB33" i="80"/>
  <c r="AB32" i="80"/>
  <c r="AB31" i="80"/>
  <c r="AB30" i="80"/>
  <c r="AB29" i="80"/>
  <c r="AB28" i="80"/>
  <c r="AB27" i="80"/>
  <c r="AB26" i="80"/>
  <c r="AB25" i="80"/>
  <c r="AB24" i="80"/>
  <c r="AB23" i="80"/>
  <c r="AB22" i="80"/>
  <c r="AB21" i="80"/>
  <c r="AB20" i="80"/>
  <c r="AB19" i="80"/>
  <c r="AB18" i="80"/>
  <c r="AB17" i="80"/>
  <c r="AB16" i="80"/>
  <c r="AB15" i="80"/>
  <c r="AB14" i="80"/>
  <c r="AB140" i="79"/>
  <c r="AB139" i="79"/>
  <c r="AB138" i="79"/>
  <c r="AB137" i="79"/>
  <c r="AB136" i="79"/>
  <c r="AB135" i="79"/>
  <c r="AB134" i="79"/>
  <c r="AB133" i="79"/>
  <c r="AB132" i="79"/>
  <c r="AB131" i="79"/>
  <c r="AB130" i="79"/>
  <c r="AB129" i="79"/>
  <c r="AB128" i="79"/>
  <c r="AB127" i="79"/>
  <c r="AB126" i="79"/>
  <c r="AB125" i="79"/>
  <c r="AB124" i="79"/>
  <c r="AB123" i="79"/>
  <c r="AB122" i="79"/>
  <c r="AB121" i="79"/>
  <c r="AB120" i="79"/>
  <c r="AB119" i="79"/>
  <c r="AB118" i="79"/>
  <c r="AB117" i="79"/>
  <c r="AB116" i="79"/>
  <c r="AB115" i="79"/>
  <c r="AB114" i="79"/>
  <c r="AB113" i="79"/>
  <c r="AB112" i="79"/>
  <c r="AB111" i="79"/>
  <c r="AB110" i="79"/>
  <c r="AB109" i="79"/>
  <c r="AB108" i="79"/>
  <c r="AB107" i="79"/>
  <c r="AB106" i="79"/>
  <c r="AB105" i="79"/>
  <c r="AB104" i="79"/>
  <c r="AB103" i="79"/>
  <c r="AB102" i="79"/>
  <c r="AB101" i="79"/>
  <c r="AB100" i="79"/>
  <c r="AB99" i="79"/>
  <c r="AB95" i="79"/>
  <c r="AB94" i="79"/>
  <c r="AB93" i="79"/>
  <c r="AB91" i="79"/>
  <c r="AB90" i="79"/>
  <c r="AB89" i="79"/>
  <c r="AB88" i="79"/>
  <c r="AB87" i="79"/>
  <c r="AB86" i="79"/>
  <c r="AB85" i="79"/>
  <c r="AB84" i="79"/>
  <c r="AB82" i="79"/>
  <c r="AB81" i="79"/>
  <c r="AB79" i="79"/>
  <c r="AB78" i="79"/>
  <c r="AB73" i="79"/>
  <c r="AB71" i="79"/>
  <c r="AB69" i="79"/>
  <c r="AB68" i="79"/>
  <c r="AB67" i="79"/>
  <c r="AB66" i="79"/>
  <c r="AB65" i="79"/>
  <c r="AB64" i="79"/>
  <c r="AB62" i="79"/>
  <c r="AB61" i="79"/>
  <c r="AB60" i="79"/>
  <c r="AB59" i="79"/>
  <c r="AB58" i="79"/>
  <c r="AB57" i="79"/>
  <c r="AB56" i="79"/>
  <c r="AB55" i="79"/>
  <c r="AB54" i="79"/>
  <c r="AB53" i="79"/>
  <c r="AB52" i="79"/>
  <c r="AB51" i="79"/>
  <c r="AB50" i="79"/>
  <c r="AB49" i="79"/>
  <c r="AB48" i="79"/>
  <c r="AB47" i="79"/>
  <c r="AB46" i="79"/>
  <c r="AB45" i="79"/>
  <c r="AB44" i="79"/>
  <c r="AB43" i="79"/>
  <c r="AB42" i="79"/>
  <c r="AB41" i="79"/>
  <c r="AB40" i="79"/>
  <c r="AB39" i="79"/>
  <c r="AB38" i="79"/>
  <c r="AB37" i="79"/>
  <c r="AB36" i="79"/>
  <c r="AB35" i="79"/>
  <c r="AB34" i="79"/>
  <c r="AB33" i="79"/>
  <c r="AB32" i="79"/>
  <c r="AB31" i="79"/>
  <c r="AB30" i="79"/>
  <c r="AB29" i="79"/>
  <c r="AB28" i="79"/>
  <c r="AB27" i="79"/>
  <c r="AB26" i="79"/>
  <c r="AB25" i="79"/>
  <c r="AB24" i="79"/>
  <c r="AB23" i="79"/>
  <c r="AB22" i="79"/>
  <c r="AB21" i="79"/>
  <c r="AB20" i="79"/>
  <c r="AB19" i="79"/>
  <c r="AB18" i="79"/>
  <c r="AB17" i="79"/>
  <c r="AB16" i="79"/>
  <c r="AB15" i="79"/>
  <c r="AB14" i="79"/>
  <c r="AB140" i="78"/>
  <c r="AB139" i="78"/>
  <c r="AB138" i="78"/>
  <c r="AB137" i="78"/>
  <c r="AB136" i="78"/>
  <c r="AB135" i="78"/>
  <c r="AB134" i="78"/>
  <c r="AB133" i="78"/>
  <c r="AB132" i="78"/>
  <c r="AB131" i="78"/>
  <c r="AB130" i="78"/>
  <c r="AB129" i="78"/>
  <c r="AB128" i="78"/>
  <c r="AB127" i="78"/>
  <c r="AB126" i="78"/>
  <c r="AB125" i="78"/>
  <c r="AB124" i="78"/>
  <c r="AB123" i="78"/>
  <c r="AB122" i="78"/>
  <c r="AB121" i="78"/>
  <c r="AB120" i="78"/>
  <c r="AB119" i="78"/>
  <c r="AB118" i="78"/>
  <c r="AB117" i="78"/>
  <c r="AB116" i="78"/>
  <c r="AB115" i="78"/>
  <c r="AB114" i="78"/>
  <c r="AB113" i="78"/>
  <c r="AB112" i="78"/>
  <c r="AB111" i="78"/>
  <c r="AB110" i="78"/>
  <c r="AB109" i="78"/>
  <c r="AB108" i="78"/>
  <c r="AB107" i="78"/>
  <c r="AB106" i="78"/>
  <c r="AB105" i="78"/>
  <c r="AB104" i="78"/>
  <c r="AB103" i="78"/>
  <c r="AB102" i="78"/>
  <c r="AB101" i="78"/>
  <c r="AB100" i="78"/>
  <c r="AB99" i="78"/>
  <c r="AB95" i="78"/>
  <c r="AB94" i="78"/>
  <c r="AB93" i="78"/>
  <c r="AB91" i="78"/>
  <c r="AB90" i="78"/>
  <c r="AB89" i="78"/>
  <c r="AB88" i="78"/>
  <c r="AB87" i="78"/>
  <c r="AB86" i="78"/>
  <c r="AB85" i="78"/>
  <c r="AB84" i="78"/>
  <c r="AB82" i="78"/>
  <c r="AB81" i="78"/>
  <c r="AB79" i="78"/>
  <c r="AB78" i="78"/>
  <c r="AB73" i="78"/>
  <c r="AB71" i="78"/>
  <c r="AB69" i="78"/>
  <c r="AB68" i="78"/>
  <c r="AB67" i="78"/>
  <c r="AB66" i="78"/>
  <c r="AB65" i="78"/>
  <c r="AB64" i="78"/>
  <c r="AB62" i="78"/>
  <c r="AB61" i="78"/>
  <c r="AB60" i="78"/>
  <c r="AB59" i="78"/>
  <c r="AB58" i="78"/>
  <c r="AB57" i="78"/>
  <c r="AB56" i="78"/>
  <c r="AB55" i="78"/>
  <c r="AB54" i="78"/>
  <c r="AB53" i="78"/>
  <c r="AB52" i="78"/>
  <c r="AB51" i="78"/>
  <c r="AB50" i="78"/>
  <c r="AB49" i="78"/>
  <c r="AB48" i="78"/>
  <c r="AB47" i="78"/>
  <c r="AB46" i="78"/>
  <c r="AB45" i="78"/>
  <c r="AB44" i="78"/>
  <c r="AB43" i="78"/>
  <c r="AB42" i="78"/>
  <c r="AB41" i="78"/>
  <c r="AB40" i="78"/>
  <c r="AB39" i="78"/>
  <c r="AB38" i="78"/>
  <c r="AB37" i="78"/>
  <c r="AB36" i="78"/>
  <c r="AB35" i="78"/>
  <c r="AB34" i="78"/>
  <c r="AB33" i="78"/>
  <c r="AB32" i="78"/>
  <c r="AB31" i="78"/>
  <c r="AB30" i="78"/>
  <c r="AB29" i="78"/>
  <c r="AB28" i="78"/>
  <c r="AB27" i="78"/>
  <c r="AB26" i="78"/>
  <c r="AB25" i="78"/>
  <c r="AB24" i="78"/>
  <c r="AB23" i="78"/>
  <c r="AB22" i="78"/>
  <c r="AB21" i="78"/>
  <c r="AB20" i="78"/>
  <c r="AB19" i="78"/>
  <c r="AB18" i="78"/>
  <c r="AB17" i="78"/>
  <c r="AB16" i="78"/>
  <c r="AB15" i="78"/>
  <c r="AB14" i="78"/>
  <c r="AB140" i="77"/>
  <c r="AB139" i="77"/>
  <c r="AB138" i="77"/>
  <c r="AB137" i="77"/>
  <c r="AB136" i="77"/>
  <c r="AB135" i="77"/>
  <c r="AB134" i="77"/>
  <c r="AB133" i="77"/>
  <c r="AB132" i="77"/>
  <c r="AB131" i="77"/>
  <c r="AB130" i="77"/>
  <c r="AB129" i="77"/>
  <c r="AB128" i="77"/>
  <c r="AB127" i="77"/>
  <c r="AB126" i="77"/>
  <c r="AB125" i="77"/>
  <c r="AB124" i="77"/>
  <c r="AB123" i="77"/>
  <c r="AB122" i="77"/>
  <c r="AB121" i="77"/>
  <c r="AB120" i="77"/>
  <c r="AB119" i="77"/>
  <c r="AB118" i="77"/>
  <c r="AB117" i="77"/>
  <c r="AB116" i="77"/>
  <c r="AB115" i="77"/>
  <c r="AB114" i="77"/>
  <c r="AB113" i="77"/>
  <c r="AB112" i="77"/>
  <c r="AB111" i="77"/>
  <c r="AB110" i="77"/>
  <c r="AB109" i="77"/>
  <c r="AB108" i="77"/>
  <c r="AB107" i="77"/>
  <c r="AB106" i="77"/>
  <c r="AB105" i="77"/>
  <c r="AB104" i="77"/>
  <c r="AB103" i="77"/>
  <c r="AB102" i="77"/>
  <c r="AB101" i="77"/>
  <c r="AB100" i="77"/>
  <c r="AB99" i="77"/>
  <c r="AB95" i="77"/>
  <c r="AB94" i="77"/>
  <c r="AB93" i="77"/>
  <c r="AB91" i="77"/>
  <c r="AB90" i="77"/>
  <c r="AB89" i="77"/>
  <c r="AB88" i="77"/>
  <c r="AB87" i="77"/>
  <c r="AB86" i="77"/>
  <c r="AB85" i="77"/>
  <c r="AB84" i="77"/>
  <c r="AB82" i="77"/>
  <c r="AB81" i="77"/>
  <c r="AB79" i="77"/>
  <c r="AB78" i="77"/>
  <c r="AB73" i="77"/>
  <c r="AB71" i="77"/>
  <c r="AB69" i="77"/>
  <c r="AB68" i="77"/>
  <c r="AB67" i="77"/>
  <c r="AB66" i="77"/>
  <c r="AB65" i="77"/>
  <c r="AB64" i="77"/>
  <c r="AB62" i="77"/>
  <c r="AB61" i="77"/>
  <c r="AB60" i="77"/>
  <c r="AB59" i="77"/>
  <c r="AB58" i="77"/>
  <c r="AB57" i="77"/>
  <c r="AB56" i="77"/>
  <c r="AB55" i="77"/>
  <c r="AB54" i="77"/>
  <c r="AB53" i="77"/>
  <c r="AB52" i="77"/>
  <c r="AB51" i="77"/>
  <c r="AB50" i="77"/>
  <c r="AB49" i="77"/>
  <c r="AB48" i="77"/>
  <c r="AB47" i="77"/>
  <c r="AB46" i="77"/>
  <c r="AB45" i="77"/>
  <c r="AB44" i="77"/>
  <c r="AB43" i="77"/>
  <c r="AB42" i="77"/>
  <c r="AB41" i="77"/>
  <c r="AB40" i="77"/>
  <c r="AB39" i="77"/>
  <c r="AB38" i="77"/>
  <c r="AB37" i="77"/>
  <c r="AB36" i="77"/>
  <c r="AB35" i="77"/>
  <c r="AB34" i="77"/>
  <c r="AB33" i="77"/>
  <c r="AB32" i="77"/>
  <c r="AB31" i="77"/>
  <c r="AB30" i="77"/>
  <c r="AB29" i="77"/>
  <c r="AB28" i="77"/>
  <c r="AB27" i="77"/>
  <c r="AB26" i="77"/>
  <c r="AB25" i="77"/>
  <c r="AB24" i="77"/>
  <c r="AB23" i="77"/>
  <c r="AB22" i="77"/>
  <c r="AB21" i="77"/>
  <c r="AB20" i="77"/>
  <c r="AB19" i="77"/>
  <c r="AB18" i="77"/>
  <c r="AB17" i="77"/>
  <c r="AB16" i="77"/>
  <c r="AB15" i="77"/>
  <c r="AB14" i="77"/>
  <c r="AB140" i="76"/>
  <c r="AB139" i="76"/>
  <c r="AB138" i="76"/>
  <c r="AB137" i="76"/>
  <c r="AB136" i="76"/>
  <c r="AB135" i="76"/>
  <c r="AB134" i="76"/>
  <c r="AB133" i="76"/>
  <c r="AB132" i="76"/>
  <c r="AB131" i="76"/>
  <c r="AB130" i="76"/>
  <c r="AB129" i="76"/>
  <c r="AB128" i="76"/>
  <c r="AB127" i="76"/>
  <c r="AB126" i="76"/>
  <c r="AB125" i="76"/>
  <c r="AB124" i="76"/>
  <c r="AB123" i="76"/>
  <c r="AB122" i="76"/>
  <c r="AB121" i="76"/>
  <c r="AB120" i="76"/>
  <c r="AB119" i="76"/>
  <c r="AB118" i="76"/>
  <c r="AB117" i="76"/>
  <c r="AB116" i="76"/>
  <c r="AB115" i="76"/>
  <c r="AB114" i="76"/>
  <c r="AB113" i="76"/>
  <c r="AB112" i="76"/>
  <c r="AB111" i="76"/>
  <c r="AB110" i="76"/>
  <c r="AB109" i="76"/>
  <c r="AB108" i="76"/>
  <c r="AB107" i="76"/>
  <c r="AB106" i="76"/>
  <c r="AB105" i="76"/>
  <c r="AB104" i="76"/>
  <c r="AB103" i="76"/>
  <c r="AB102" i="76"/>
  <c r="AB101" i="76"/>
  <c r="AB100" i="76"/>
  <c r="AB99" i="76"/>
  <c r="AB95" i="76"/>
  <c r="AB94" i="76"/>
  <c r="AB93" i="76"/>
  <c r="AB91" i="76"/>
  <c r="AB90" i="76"/>
  <c r="AB89" i="76"/>
  <c r="AB88" i="76"/>
  <c r="AB87" i="76"/>
  <c r="AB86" i="76"/>
  <c r="AB85" i="76"/>
  <c r="AB84" i="76"/>
  <c r="AB82" i="76"/>
  <c r="AB81" i="76"/>
  <c r="AB79" i="76"/>
  <c r="AB78" i="76"/>
  <c r="AB73" i="76"/>
  <c r="AB71" i="76"/>
  <c r="AB69" i="76"/>
  <c r="AB68" i="76"/>
  <c r="AB67" i="76"/>
  <c r="AB66" i="76"/>
  <c r="AB65" i="76"/>
  <c r="AB64" i="76"/>
  <c r="AB62" i="76"/>
  <c r="AB61" i="76"/>
  <c r="AB60" i="76"/>
  <c r="AB59" i="76"/>
  <c r="AB58" i="76"/>
  <c r="AB57" i="76"/>
  <c r="AB56" i="76"/>
  <c r="AB55" i="76"/>
  <c r="AB54" i="76"/>
  <c r="AB53" i="76"/>
  <c r="AB52" i="76"/>
  <c r="AB51" i="76"/>
  <c r="AB50" i="76"/>
  <c r="AB49" i="76"/>
  <c r="AB48" i="76"/>
  <c r="AB47" i="76"/>
  <c r="AB46" i="76"/>
  <c r="AB45" i="76"/>
  <c r="AB44" i="76"/>
  <c r="AB43" i="76"/>
  <c r="AB42" i="76"/>
  <c r="AB41" i="76"/>
  <c r="AB40" i="76"/>
  <c r="AB39" i="76"/>
  <c r="AB38" i="76"/>
  <c r="AB37" i="76"/>
  <c r="AB36" i="76"/>
  <c r="AB35" i="76"/>
  <c r="AB34" i="76"/>
  <c r="AB33" i="76"/>
  <c r="AB32" i="76"/>
  <c r="AB31" i="76"/>
  <c r="AB30" i="76"/>
  <c r="AB29" i="76"/>
  <c r="AB28" i="76"/>
  <c r="AB27" i="76"/>
  <c r="AB26" i="76"/>
  <c r="AB25" i="76"/>
  <c r="AB24" i="76"/>
  <c r="AB23" i="76"/>
  <c r="AB22" i="76"/>
  <c r="AB21" i="76"/>
  <c r="AB20" i="76"/>
  <c r="AB19" i="76"/>
  <c r="AB18" i="76"/>
  <c r="AB17" i="76"/>
  <c r="AB16" i="76"/>
  <c r="AB15" i="76"/>
  <c r="AB14" i="76"/>
  <c r="AB140" i="75"/>
  <c r="AB139" i="75"/>
  <c r="AB138" i="75"/>
  <c r="AB137" i="75"/>
  <c r="AB136" i="75"/>
  <c r="AB135" i="75"/>
  <c r="AB134" i="75"/>
  <c r="AB133" i="75"/>
  <c r="AB132" i="75"/>
  <c r="AB131" i="75"/>
  <c r="AB130" i="75"/>
  <c r="AB129" i="75"/>
  <c r="AB128" i="75"/>
  <c r="AB127" i="75"/>
  <c r="AB126" i="75"/>
  <c r="AB125" i="75"/>
  <c r="AB124" i="75"/>
  <c r="AB123" i="75"/>
  <c r="AB122" i="75"/>
  <c r="AB121" i="75"/>
  <c r="AB120" i="75"/>
  <c r="AB119" i="75"/>
  <c r="AB118" i="75"/>
  <c r="AB117" i="75"/>
  <c r="AB116" i="75"/>
  <c r="AB115" i="75"/>
  <c r="AB114" i="75"/>
  <c r="AB113" i="75"/>
  <c r="AB112" i="75"/>
  <c r="AB111" i="75"/>
  <c r="AB110" i="75"/>
  <c r="AB109" i="75"/>
  <c r="AB108" i="75"/>
  <c r="AB107" i="75"/>
  <c r="AB106" i="75"/>
  <c r="AB105" i="75"/>
  <c r="AB104" i="75"/>
  <c r="AB103" i="75"/>
  <c r="AB102" i="75"/>
  <c r="AB101" i="75"/>
  <c r="AB100" i="75"/>
  <c r="AB99" i="75"/>
  <c r="AB95" i="75"/>
  <c r="AB94" i="75"/>
  <c r="AB93" i="75"/>
  <c r="AB91" i="75"/>
  <c r="AB90" i="75"/>
  <c r="AB89" i="75"/>
  <c r="AB88" i="75"/>
  <c r="AB87" i="75"/>
  <c r="AB86" i="75"/>
  <c r="AB85" i="75"/>
  <c r="AB84" i="75"/>
  <c r="AB82" i="75"/>
  <c r="AB81" i="75"/>
  <c r="AB79" i="75"/>
  <c r="AB78" i="75"/>
  <c r="AB73" i="75"/>
  <c r="AB71" i="75"/>
  <c r="AB69" i="75"/>
  <c r="AB68" i="75"/>
  <c r="AB67" i="75"/>
  <c r="AB66" i="75"/>
  <c r="AB65" i="75"/>
  <c r="AB64" i="75"/>
  <c r="AB62" i="75"/>
  <c r="AB61" i="75"/>
  <c r="AB60" i="75"/>
  <c r="AB59" i="75"/>
  <c r="AB58" i="75"/>
  <c r="AB57" i="75"/>
  <c r="AB56" i="75"/>
  <c r="AB55" i="75"/>
  <c r="AB54" i="75"/>
  <c r="AB53" i="75"/>
  <c r="AB52" i="75"/>
  <c r="AB51" i="75"/>
  <c r="AB50" i="75"/>
  <c r="AB49" i="75"/>
  <c r="AB48" i="75"/>
  <c r="AB47" i="75"/>
  <c r="AB46" i="75"/>
  <c r="AB45" i="75"/>
  <c r="AB44" i="75"/>
  <c r="AB43" i="75"/>
  <c r="AB42" i="75"/>
  <c r="AB41" i="75"/>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5" i="75"/>
  <c r="AB14" i="75"/>
  <c r="AB140" i="74"/>
  <c r="AB139" i="74"/>
  <c r="AB138" i="74"/>
  <c r="AB137" i="74"/>
  <c r="AB136" i="74"/>
  <c r="AB135" i="74"/>
  <c r="AB134" i="74"/>
  <c r="AB133" i="74"/>
  <c r="AB132" i="74"/>
  <c r="AB131" i="74"/>
  <c r="AB130" i="74"/>
  <c r="AB129" i="74"/>
  <c r="AB128" i="74"/>
  <c r="AB127" i="74"/>
  <c r="AB126" i="74"/>
  <c r="AB125" i="74"/>
  <c r="AB124" i="74"/>
  <c r="AB123" i="74"/>
  <c r="AB122" i="74"/>
  <c r="AB121" i="74"/>
  <c r="AB120" i="74"/>
  <c r="AB119" i="74"/>
  <c r="AB118" i="74"/>
  <c r="AB117" i="74"/>
  <c r="AB116" i="74"/>
  <c r="AB115" i="74"/>
  <c r="AB114" i="74"/>
  <c r="AB113" i="74"/>
  <c r="AB112" i="74"/>
  <c r="AB111" i="74"/>
  <c r="AB110" i="74"/>
  <c r="AB109" i="74"/>
  <c r="AB108" i="74"/>
  <c r="AB107" i="74"/>
  <c r="AB106" i="74"/>
  <c r="AB105" i="74"/>
  <c r="AB104" i="74"/>
  <c r="AB103" i="74"/>
  <c r="AB102" i="74"/>
  <c r="AB101" i="74"/>
  <c r="AB100" i="74"/>
  <c r="AB99" i="74"/>
  <c r="AB95" i="74"/>
  <c r="AB94" i="74"/>
  <c r="AB93" i="74"/>
  <c r="AB91" i="74"/>
  <c r="AB90" i="74"/>
  <c r="AB89" i="74"/>
  <c r="AB88" i="74"/>
  <c r="AB87" i="74"/>
  <c r="AB86" i="74"/>
  <c r="AB85" i="74"/>
  <c r="AB84" i="74"/>
  <c r="AB82" i="74"/>
  <c r="AB81" i="74"/>
  <c r="AB79" i="74"/>
  <c r="AB78" i="74"/>
  <c r="AB73" i="74"/>
  <c r="AB71" i="74"/>
  <c r="AB69" i="74"/>
  <c r="AB68" i="74"/>
  <c r="AB67" i="74"/>
  <c r="AB66" i="74"/>
  <c r="AB65" i="74"/>
  <c r="AB64" i="74"/>
  <c r="AB62" i="74"/>
  <c r="AB61" i="74"/>
  <c r="AB60" i="74"/>
  <c r="AB59" i="74"/>
  <c r="AB58" i="74"/>
  <c r="AB57" i="74"/>
  <c r="AB56" i="74"/>
  <c r="AB55" i="74"/>
  <c r="AB54" i="74"/>
  <c r="AB53" i="74"/>
  <c r="AB52" i="74"/>
  <c r="AB51" i="74"/>
  <c r="AB50" i="74"/>
  <c r="AB49" i="74"/>
  <c r="AB48" i="74"/>
  <c r="AB47" i="74"/>
  <c r="AB46" i="74"/>
  <c r="AB45" i="74"/>
  <c r="AB44" i="74"/>
  <c r="AB43" i="74"/>
  <c r="AB42" i="74"/>
  <c r="AB41" i="74"/>
  <c r="AB40" i="74"/>
  <c r="AB39" i="74"/>
  <c r="AB38" i="74"/>
  <c r="AB37" i="74"/>
  <c r="AB36" i="74"/>
  <c r="AB35" i="74"/>
  <c r="AB34" i="74"/>
  <c r="AB33" i="74"/>
  <c r="AB32" i="74"/>
  <c r="AB31" i="74"/>
  <c r="AB30" i="74"/>
  <c r="AB29" i="74"/>
  <c r="AB28" i="74"/>
  <c r="AB27" i="74"/>
  <c r="AB26" i="74"/>
  <c r="AB25" i="74"/>
  <c r="AB24" i="74"/>
  <c r="AB23" i="74"/>
  <c r="AB22" i="74"/>
  <c r="AB21" i="74"/>
  <c r="AB20" i="74"/>
  <c r="AB19" i="74"/>
  <c r="AB18" i="74"/>
  <c r="AB17" i="74"/>
  <c r="AB16" i="74"/>
  <c r="AB15" i="74"/>
  <c r="AB14" i="74"/>
  <c r="AB140" i="73"/>
  <c r="AB139" i="73"/>
  <c r="AB138" i="73"/>
  <c r="AB137" i="73"/>
  <c r="AB136" i="73"/>
  <c r="AB135" i="73"/>
  <c r="AB134" i="73"/>
  <c r="AB133" i="73"/>
  <c r="AB132" i="73"/>
  <c r="AB131" i="73"/>
  <c r="AB130" i="73"/>
  <c r="AB129" i="73"/>
  <c r="AB128" i="73"/>
  <c r="AB127" i="73"/>
  <c r="AB126" i="73"/>
  <c r="AB125" i="73"/>
  <c r="AB124" i="73"/>
  <c r="AB123" i="73"/>
  <c r="AB122" i="73"/>
  <c r="AB121" i="73"/>
  <c r="AB120" i="73"/>
  <c r="AB119" i="73"/>
  <c r="AB118" i="73"/>
  <c r="AB117" i="73"/>
  <c r="AB116" i="73"/>
  <c r="AB115" i="73"/>
  <c r="AB114" i="73"/>
  <c r="AB113" i="73"/>
  <c r="AB112" i="73"/>
  <c r="AB111" i="73"/>
  <c r="AB110" i="73"/>
  <c r="AB109" i="73"/>
  <c r="AB108" i="73"/>
  <c r="AB107" i="73"/>
  <c r="AB106" i="73"/>
  <c r="AB105" i="73"/>
  <c r="AB104" i="73"/>
  <c r="AB103" i="73"/>
  <c r="AB102" i="73"/>
  <c r="AB101" i="73"/>
  <c r="AB100" i="73"/>
  <c r="AB99" i="73"/>
  <c r="AB95" i="73"/>
  <c r="AB94" i="73"/>
  <c r="AB93" i="73"/>
  <c r="AB91" i="73"/>
  <c r="AB90" i="73"/>
  <c r="AB89" i="73"/>
  <c r="AB88" i="73"/>
  <c r="AB87" i="73"/>
  <c r="AB86" i="73"/>
  <c r="AB85" i="73"/>
  <c r="AB84" i="73"/>
  <c r="AB82" i="73"/>
  <c r="AB81" i="73"/>
  <c r="AB79" i="73"/>
  <c r="AB78" i="73"/>
  <c r="AB73" i="73"/>
  <c r="AB71" i="73"/>
  <c r="AB69" i="73"/>
  <c r="AB68" i="73"/>
  <c r="AB67" i="73"/>
  <c r="AB66" i="73"/>
  <c r="AB65" i="73"/>
  <c r="AB64" i="73"/>
  <c r="AB62" i="73"/>
  <c r="AB61" i="73"/>
  <c r="AB60" i="73"/>
  <c r="AB59" i="73"/>
  <c r="AB58" i="73"/>
  <c r="AB57" i="73"/>
  <c r="AB56" i="73"/>
  <c r="AB55" i="73"/>
  <c r="AB54" i="73"/>
  <c r="AB53" i="73"/>
  <c r="AB52" i="73"/>
  <c r="AB51" i="73"/>
  <c r="AB50" i="73"/>
  <c r="AB49" i="73"/>
  <c r="AB48" i="73"/>
  <c r="AB47" i="73"/>
  <c r="AB46" i="73"/>
  <c r="AB45" i="73"/>
  <c r="AB44" i="73"/>
  <c r="AB43" i="73"/>
  <c r="AB42" i="73"/>
  <c r="AB41" i="73"/>
  <c r="AB40" i="73"/>
  <c r="AB39" i="73"/>
  <c r="AB38" i="73"/>
  <c r="AB37" i="73"/>
  <c r="AB36" i="73"/>
  <c r="AB35" i="73"/>
  <c r="AB34" i="73"/>
  <c r="AB33" i="73"/>
  <c r="AB32" i="73"/>
  <c r="AB31" i="73"/>
  <c r="AB30" i="73"/>
  <c r="AB29" i="73"/>
  <c r="AB28" i="73"/>
  <c r="AB27" i="73"/>
  <c r="AB26" i="73"/>
  <c r="AB25" i="73"/>
  <c r="AB24" i="73"/>
  <c r="AB23" i="73"/>
  <c r="AB22" i="73"/>
  <c r="AB21" i="73"/>
  <c r="AB20" i="73"/>
  <c r="AB19" i="73"/>
  <c r="AB18" i="73"/>
  <c r="AB17" i="73"/>
  <c r="AB16" i="73"/>
  <c r="AB15" i="73"/>
  <c r="AB14" i="73"/>
  <c r="AB140" i="72"/>
  <c r="AB139" i="72"/>
  <c r="AB138" i="72"/>
  <c r="AB137" i="72"/>
  <c r="AB136" i="72"/>
  <c r="AB135" i="72"/>
  <c r="AB134" i="72"/>
  <c r="AB133" i="72"/>
  <c r="AB132" i="72"/>
  <c r="AB131" i="72"/>
  <c r="AB130" i="72"/>
  <c r="AB129" i="72"/>
  <c r="AB128" i="72"/>
  <c r="AB127" i="72"/>
  <c r="AB126" i="72"/>
  <c r="AB125" i="72"/>
  <c r="AB124" i="72"/>
  <c r="AB123" i="72"/>
  <c r="AB122" i="72"/>
  <c r="AB121" i="72"/>
  <c r="AB120" i="72"/>
  <c r="AB119" i="72"/>
  <c r="AB118" i="72"/>
  <c r="AB117" i="72"/>
  <c r="AB116" i="72"/>
  <c r="AB115" i="72"/>
  <c r="AB114" i="72"/>
  <c r="AB113" i="72"/>
  <c r="AB112" i="72"/>
  <c r="AB111" i="72"/>
  <c r="AB110" i="72"/>
  <c r="AB109" i="72"/>
  <c r="AB108" i="72"/>
  <c r="AB107" i="72"/>
  <c r="AB106" i="72"/>
  <c r="AB105" i="72"/>
  <c r="AB104" i="72"/>
  <c r="AB103" i="72"/>
  <c r="AB102" i="72"/>
  <c r="AB101" i="72"/>
  <c r="AB100" i="72"/>
  <c r="AB99" i="72"/>
  <c r="AB95" i="72"/>
  <c r="AB94" i="72"/>
  <c r="AB93" i="72"/>
  <c r="AB91" i="72"/>
  <c r="AB90" i="72"/>
  <c r="AB89" i="72"/>
  <c r="AB88" i="72"/>
  <c r="AB87" i="72"/>
  <c r="AB86" i="72"/>
  <c r="AB85" i="72"/>
  <c r="AB84" i="72"/>
  <c r="AB82" i="72"/>
  <c r="AB81" i="72"/>
  <c r="AB79" i="72"/>
  <c r="AB78" i="72"/>
  <c r="AB73" i="72"/>
  <c r="AB71" i="72"/>
  <c r="AB69" i="72"/>
  <c r="AB68" i="72"/>
  <c r="AB67" i="72"/>
  <c r="AB66" i="72"/>
  <c r="AB65" i="72"/>
  <c r="AB64" i="72"/>
  <c r="AB62" i="72"/>
  <c r="AB61" i="72"/>
  <c r="AB60" i="72"/>
  <c r="AB59" i="72"/>
  <c r="AB58" i="72"/>
  <c r="AB57" i="72"/>
  <c r="AB56" i="72"/>
  <c r="AB55" i="72"/>
  <c r="AB54" i="72"/>
  <c r="AB53" i="72"/>
  <c r="AB52" i="72"/>
  <c r="AB51" i="72"/>
  <c r="AB50" i="72"/>
  <c r="AB49" i="72"/>
  <c r="AB48" i="72"/>
  <c r="AB47" i="72"/>
  <c r="AB46" i="72"/>
  <c r="AB45" i="72"/>
  <c r="AB44" i="72"/>
  <c r="AB43" i="72"/>
  <c r="AB42" i="72"/>
  <c r="AB41" i="72"/>
  <c r="AB40" i="72"/>
  <c r="AB39" i="72"/>
  <c r="AB38" i="72"/>
  <c r="AB37" i="72"/>
  <c r="AB36" i="72"/>
  <c r="AB35" i="72"/>
  <c r="AB34" i="72"/>
  <c r="AB33" i="72"/>
  <c r="AB32" i="72"/>
  <c r="AB31" i="72"/>
  <c r="AB30" i="72"/>
  <c r="AB29" i="72"/>
  <c r="AB28" i="72"/>
  <c r="AB27" i="72"/>
  <c r="AB26" i="72"/>
  <c r="AB25" i="72"/>
  <c r="AB24" i="72"/>
  <c r="AB23" i="72"/>
  <c r="AB22" i="72"/>
  <c r="AB21" i="72"/>
  <c r="AB20" i="72"/>
  <c r="AB19" i="72"/>
  <c r="AB18" i="72"/>
  <c r="AB17" i="72"/>
  <c r="AB16" i="72"/>
  <c r="AB15" i="72"/>
  <c r="AB14" i="72"/>
  <c r="AB140" i="71"/>
  <c r="AB139" i="71"/>
  <c r="AB138" i="71"/>
  <c r="AB137" i="71"/>
  <c r="AB136" i="71"/>
  <c r="AB135" i="71"/>
  <c r="AB134" i="71"/>
  <c r="AB133" i="71"/>
  <c r="AB132" i="71"/>
  <c r="AB131" i="71"/>
  <c r="AB130" i="71"/>
  <c r="AB129" i="71"/>
  <c r="AB128" i="71"/>
  <c r="AB127" i="71"/>
  <c r="AB126" i="71"/>
  <c r="AB125" i="71"/>
  <c r="AB124" i="71"/>
  <c r="AB123" i="71"/>
  <c r="AB122" i="71"/>
  <c r="AB121" i="71"/>
  <c r="AB120" i="71"/>
  <c r="AB119" i="71"/>
  <c r="AB118" i="71"/>
  <c r="AB117" i="71"/>
  <c r="AB116" i="71"/>
  <c r="AB115" i="71"/>
  <c r="AB114" i="71"/>
  <c r="AB113" i="71"/>
  <c r="AB112" i="71"/>
  <c r="AB111" i="71"/>
  <c r="AB110" i="71"/>
  <c r="AB109" i="71"/>
  <c r="AB108" i="71"/>
  <c r="AB107" i="71"/>
  <c r="AB106" i="71"/>
  <c r="AB105" i="71"/>
  <c r="AB104" i="71"/>
  <c r="AB103" i="71"/>
  <c r="AB102" i="71"/>
  <c r="AB101" i="71"/>
  <c r="AB100" i="71"/>
  <c r="AB99" i="71"/>
  <c r="AB95" i="71"/>
  <c r="AB94" i="71"/>
  <c r="AB93" i="71"/>
  <c r="AB91" i="71"/>
  <c r="AB90" i="71"/>
  <c r="AB89" i="71"/>
  <c r="AB88" i="71"/>
  <c r="AB87" i="71"/>
  <c r="AB86" i="71"/>
  <c r="AB85" i="71"/>
  <c r="AB84" i="71"/>
  <c r="AB82" i="71"/>
  <c r="AB81" i="71"/>
  <c r="AB79" i="71"/>
  <c r="AB78" i="71"/>
  <c r="AB73" i="71"/>
  <c r="AB71" i="71"/>
  <c r="AB69" i="71"/>
  <c r="AB68" i="71"/>
  <c r="AB67" i="71"/>
  <c r="AB66" i="71"/>
  <c r="AB65" i="71"/>
  <c r="AB64" i="71"/>
  <c r="AB62" i="71"/>
  <c r="AB61" i="71"/>
  <c r="AB60" i="71"/>
  <c r="AB59" i="71"/>
  <c r="AB58" i="71"/>
  <c r="AB57" i="71"/>
  <c r="AB56" i="71"/>
  <c r="AB55" i="71"/>
  <c r="AB54" i="71"/>
  <c r="AB53" i="71"/>
  <c r="AB52" i="71"/>
  <c r="AB51" i="71"/>
  <c r="AB50" i="71"/>
  <c r="AB49" i="71"/>
  <c r="AB48" i="71"/>
  <c r="AB47" i="71"/>
  <c r="AB46" i="71"/>
  <c r="AB45" i="71"/>
  <c r="AB44" i="71"/>
  <c r="AB43" i="71"/>
  <c r="AB42" i="71"/>
  <c r="AB41" i="71"/>
  <c r="AB40" i="71"/>
  <c r="AB39" i="71"/>
  <c r="AB38" i="71"/>
  <c r="AB37" i="71"/>
  <c r="AB36" i="71"/>
  <c r="AB35" i="71"/>
  <c r="AB34" i="71"/>
  <c r="AB33" i="71"/>
  <c r="AB32" i="71"/>
  <c r="AB31" i="71"/>
  <c r="AB30" i="71"/>
  <c r="AB29" i="71"/>
  <c r="AB28" i="71"/>
  <c r="AB27" i="71"/>
  <c r="AB26" i="71"/>
  <c r="AB25" i="71"/>
  <c r="AB24" i="71"/>
  <c r="AB23" i="71"/>
  <c r="AB22" i="71"/>
  <c r="AB21" i="71"/>
  <c r="AB20" i="71"/>
  <c r="AB19" i="71"/>
  <c r="AB18" i="71"/>
  <c r="AB17" i="71"/>
  <c r="AB16" i="71"/>
  <c r="AB15" i="71"/>
  <c r="AB14" i="71"/>
  <c r="AB140" i="70"/>
  <c r="AB139" i="70"/>
  <c r="AB138" i="70"/>
  <c r="AB137" i="70"/>
  <c r="AB136" i="70"/>
  <c r="AB135" i="70"/>
  <c r="AB134" i="70"/>
  <c r="AB133" i="70"/>
  <c r="AB132" i="70"/>
  <c r="AB131" i="70"/>
  <c r="AB130" i="70"/>
  <c r="AB129" i="70"/>
  <c r="AB128" i="70"/>
  <c r="AB127" i="70"/>
  <c r="AB126" i="70"/>
  <c r="AB125" i="70"/>
  <c r="AB124" i="70"/>
  <c r="AB123" i="70"/>
  <c r="AB122" i="70"/>
  <c r="AB121" i="70"/>
  <c r="AB120" i="70"/>
  <c r="AB119" i="70"/>
  <c r="AB118" i="70"/>
  <c r="AB117" i="70"/>
  <c r="AB116" i="70"/>
  <c r="AB115" i="70"/>
  <c r="AB114" i="70"/>
  <c r="AB113" i="70"/>
  <c r="AB112" i="70"/>
  <c r="AB111" i="70"/>
  <c r="AB110" i="70"/>
  <c r="AB109" i="70"/>
  <c r="AB108" i="70"/>
  <c r="AB107" i="70"/>
  <c r="AB106" i="70"/>
  <c r="AB105" i="70"/>
  <c r="AB104" i="70"/>
  <c r="AB103" i="70"/>
  <c r="AB102" i="70"/>
  <c r="AB101" i="70"/>
  <c r="AB100" i="70"/>
  <c r="AB99" i="70"/>
  <c r="AB95" i="70"/>
  <c r="AB94" i="70"/>
  <c r="AB93" i="70"/>
  <c r="AB91" i="70"/>
  <c r="AB90" i="70"/>
  <c r="AB89" i="70"/>
  <c r="AB88" i="70"/>
  <c r="AB87" i="70"/>
  <c r="AB86" i="70"/>
  <c r="AB85" i="70"/>
  <c r="AB84" i="70"/>
  <c r="AB82" i="70"/>
  <c r="AB81" i="70"/>
  <c r="AB79" i="70"/>
  <c r="AB78" i="70"/>
  <c r="AB73" i="70"/>
  <c r="AB71" i="70"/>
  <c r="AB69" i="70"/>
  <c r="AB68" i="70"/>
  <c r="AB67" i="70"/>
  <c r="AB66" i="70"/>
  <c r="AB65" i="70"/>
  <c r="AB64" i="70"/>
  <c r="AB62" i="70"/>
  <c r="AB61" i="70"/>
  <c r="AB60" i="70"/>
  <c r="AB59" i="70"/>
  <c r="AB58" i="70"/>
  <c r="AB57" i="70"/>
  <c r="AB56" i="70"/>
  <c r="AB55" i="70"/>
  <c r="AB54" i="70"/>
  <c r="AB53" i="70"/>
  <c r="AB52" i="70"/>
  <c r="AB51" i="70"/>
  <c r="AB50" i="70"/>
  <c r="AB49" i="70"/>
  <c r="AB48" i="70"/>
  <c r="AB47" i="70"/>
  <c r="AB46" i="70"/>
  <c r="AB45" i="70"/>
  <c r="AB44" i="70"/>
  <c r="AB43" i="70"/>
  <c r="AB42" i="70"/>
  <c r="AB41" i="70"/>
  <c r="AB40" i="70"/>
  <c r="AB39" i="70"/>
  <c r="AB38" i="70"/>
  <c r="AB37" i="70"/>
  <c r="AB36" i="70"/>
  <c r="AB35" i="70"/>
  <c r="AB34" i="70"/>
  <c r="AB33" i="70"/>
  <c r="AB32" i="70"/>
  <c r="AB31" i="70"/>
  <c r="AB30" i="70"/>
  <c r="AB29" i="70"/>
  <c r="AB28" i="70"/>
  <c r="AB27" i="70"/>
  <c r="AB26" i="70"/>
  <c r="AB25" i="70"/>
  <c r="AB24" i="70"/>
  <c r="AB23" i="70"/>
  <c r="AB22" i="70"/>
  <c r="AB21" i="70"/>
  <c r="AB20" i="70"/>
  <c r="AB19" i="70"/>
  <c r="AB18" i="70"/>
  <c r="AB17" i="70"/>
  <c r="AB16" i="70"/>
  <c r="AB15" i="70"/>
  <c r="AB14" i="70"/>
  <c r="AB140" i="69"/>
  <c r="AB139" i="69"/>
  <c r="AB138" i="69"/>
  <c r="AB137" i="69"/>
  <c r="AB136" i="69"/>
  <c r="AB135" i="69"/>
  <c r="AB134" i="69"/>
  <c r="AB133" i="69"/>
  <c r="AB132" i="69"/>
  <c r="AB131" i="69"/>
  <c r="AB130" i="69"/>
  <c r="AB129" i="69"/>
  <c r="AB128" i="69"/>
  <c r="AB127" i="69"/>
  <c r="AB126" i="69"/>
  <c r="AB125" i="69"/>
  <c r="AB124" i="69"/>
  <c r="AB123" i="69"/>
  <c r="AB122" i="69"/>
  <c r="AB121" i="69"/>
  <c r="AB120" i="69"/>
  <c r="AB119" i="69"/>
  <c r="AB118" i="69"/>
  <c r="AB117" i="69"/>
  <c r="AB116" i="69"/>
  <c r="AB115" i="69"/>
  <c r="AB114" i="69"/>
  <c r="AB113" i="69"/>
  <c r="AB112" i="69"/>
  <c r="AB111" i="69"/>
  <c r="AB110" i="69"/>
  <c r="AB109" i="69"/>
  <c r="AB108" i="69"/>
  <c r="AB107" i="69"/>
  <c r="AB106" i="69"/>
  <c r="AB105" i="69"/>
  <c r="AB104" i="69"/>
  <c r="AB103" i="69"/>
  <c r="AB102" i="69"/>
  <c r="AB101" i="69"/>
  <c r="AB100" i="69"/>
  <c r="AB99" i="69"/>
  <c r="AB95" i="69"/>
  <c r="AB94" i="69"/>
  <c r="AB93" i="69"/>
  <c r="AB91" i="69"/>
  <c r="AB90" i="69"/>
  <c r="AB89" i="69"/>
  <c r="AB88" i="69"/>
  <c r="AB87" i="69"/>
  <c r="AB86" i="69"/>
  <c r="AB85" i="69"/>
  <c r="AB84" i="69"/>
  <c r="AB82" i="69"/>
  <c r="AB81" i="69"/>
  <c r="AB79" i="69"/>
  <c r="AB78" i="69"/>
  <c r="AB73" i="69"/>
  <c r="AB71" i="69"/>
  <c r="AB69" i="69"/>
  <c r="AB68" i="69"/>
  <c r="AB67" i="69"/>
  <c r="AB66" i="69"/>
  <c r="AB65" i="69"/>
  <c r="AB64" i="69"/>
  <c r="AB62" i="69"/>
  <c r="AB61" i="69"/>
  <c r="AB60" i="69"/>
  <c r="AB59" i="69"/>
  <c r="AB58" i="69"/>
  <c r="AB57" i="69"/>
  <c r="AB56" i="69"/>
  <c r="AB55" i="69"/>
  <c r="AB54" i="69"/>
  <c r="AB53" i="69"/>
  <c r="AB52" i="69"/>
  <c r="AB51" i="69"/>
  <c r="AB50" i="69"/>
  <c r="AB49" i="69"/>
  <c r="AB48" i="69"/>
  <c r="AB47" i="69"/>
  <c r="AB46" i="69"/>
  <c r="AB45" i="69"/>
  <c r="AB44" i="69"/>
  <c r="AB43" i="69"/>
  <c r="AB42" i="69"/>
  <c r="AB41" i="69"/>
  <c r="AB40" i="69"/>
  <c r="AB39" i="69"/>
  <c r="AB38" i="69"/>
  <c r="AB37" i="69"/>
  <c r="AB36" i="69"/>
  <c r="AB35" i="69"/>
  <c r="AB34" i="69"/>
  <c r="AB33" i="69"/>
  <c r="AB32" i="69"/>
  <c r="AB31" i="69"/>
  <c r="AB30" i="69"/>
  <c r="AB29" i="69"/>
  <c r="AB28" i="69"/>
  <c r="AB27" i="69"/>
  <c r="AB26" i="69"/>
  <c r="AB25" i="69"/>
  <c r="AB24" i="69"/>
  <c r="AB23" i="69"/>
  <c r="AB22" i="69"/>
  <c r="AB21" i="69"/>
  <c r="AB20" i="69"/>
  <c r="AB19" i="69"/>
  <c r="AB18" i="69"/>
  <c r="AB17" i="69"/>
  <c r="AB16" i="69"/>
  <c r="AB15" i="69"/>
  <c r="AB14" i="69"/>
  <c r="AB140" i="68"/>
  <c r="AB139" i="68"/>
  <c r="AB138" i="68"/>
  <c r="AB137" i="68"/>
  <c r="AB136" i="68"/>
  <c r="AB135" i="68"/>
  <c r="AB134" i="68"/>
  <c r="AB133" i="68"/>
  <c r="AB132" i="68"/>
  <c r="AB131" i="68"/>
  <c r="AB130" i="68"/>
  <c r="AB129" i="68"/>
  <c r="AB128" i="68"/>
  <c r="AB127" i="68"/>
  <c r="AB126" i="68"/>
  <c r="AB125" i="68"/>
  <c r="AB124" i="68"/>
  <c r="AB123" i="68"/>
  <c r="AB122" i="68"/>
  <c r="AB121" i="68"/>
  <c r="AB120" i="68"/>
  <c r="AB119" i="68"/>
  <c r="AB118" i="68"/>
  <c r="AB117" i="68"/>
  <c r="AB116" i="68"/>
  <c r="AB115" i="68"/>
  <c r="AB114" i="68"/>
  <c r="AB113" i="68"/>
  <c r="AB112" i="68"/>
  <c r="AB111" i="68"/>
  <c r="AB110" i="68"/>
  <c r="AB109" i="68"/>
  <c r="AB108" i="68"/>
  <c r="AB107" i="68"/>
  <c r="AB106" i="68"/>
  <c r="AB105" i="68"/>
  <c r="AB104" i="68"/>
  <c r="AB103" i="68"/>
  <c r="AB102" i="68"/>
  <c r="AB101" i="68"/>
  <c r="AB100" i="68"/>
  <c r="AB99" i="68"/>
  <c r="AB95" i="68"/>
  <c r="AB94" i="68"/>
  <c r="AB93" i="68"/>
  <c r="AB91" i="68"/>
  <c r="AB90" i="68"/>
  <c r="AB89" i="68"/>
  <c r="AB88" i="68"/>
  <c r="AB87" i="68"/>
  <c r="AB86" i="68"/>
  <c r="AB85" i="68"/>
  <c r="AB84" i="68"/>
  <c r="AB82" i="68"/>
  <c r="AB81" i="68"/>
  <c r="AB79" i="68"/>
  <c r="AB78" i="68"/>
  <c r="AB73" i="68"/>
  <c r="AB71" i="68"/>
  <c r="AB69" i="68"/>
  <c r="AB68" i="68"/>
  <c r="AB67" i="68"/>
  <c r="AB66" i="68"/>
  <c r="AB65" i="68"/>
  <c r="AB64" i="68"/>
  <c r="AB62" i="68"/>
  <c r="AB61" i="68"/>
  <c r="AB60" i="68"/>
  <c r="AB59" i="68"/>
  <c r="AB58" i="68"/>
  <c r="AB57" i="68"/>
  <c r="AB56" i="68"/>
  <c r="AB55" i="68"/>
  <c r="AB54" i="68"/>
  <c r="AB53" i="68"/>
  <c r="AB52" i="68"/>
  <c r="AB51" i="68"/>
  <c r="AB50" i="68"/>
  <c r="AB49" i="68"/>
  <c r="AB48" i="68"/>
  <c r="AB47" i="68"/>
  <c r="AB46" i="68"/>
  <c r="AB45" i="68"/>
  <c r="AB44" i="68"/>
  <c r="AB43" i="68"/>
  <c r="AB42" i="68"/>
  <c r="AB41" i="68"/>
  <c r="AB40" i="68"/>
  <c r="AB39" i="68"/>
  <c r="AB38" i="68"/>
  <c r="AB37" i="68"/>
  <c r="AB36" i="68"/>
  <c r="AB35" i="68"/>
  <c r="AB34" i="68"/>
  <c r="AB33" i="68"/>
  <c r="AB32" i="68"/>
  <c r="AB31" i="68"/>
  <c r="AB30" i="68"/>
  <c r="AB29" i="68"/>
  <c r="AB28" i="68"/>
  <c r="AB27" i="68"/>
  <c r="AB26" i="68"/>
  <c r="AB25" i="68"/>
  <c r="AB24" i="68"/>
  <c r="AB23" i="68"/>
  <c r="AB22" i="68"/>
  <c r="AB21" i="68"/>
  <c r="AB20" i="68"/>
  <c r="AB19" i="68"/>
  <c r="AB18" i="68"/>
  <c r="AB17" i="68"/>
  <c r="AB16" i="68"/>
  <c r="AB15" i="68"/>
  <c r="AB14" i="68"/>
  <c r="AB140" i="67"/>
  <c r="AB139" i="67"/>
  <c r="AB138" i="67"/>
  <c r="AB137" i="67"/>
  <c r="AB136" i="67"/>
  <c r="AB135" i="67"/>
  <c r="AB134" i="67"/>
  <c r="AB133" i="67"/>
  <c r="AB132" i="67"/>
  <c r="AB131" i="67"/>
  <c r="AB130" i="67"/>
  <c r="AB129" i="67"/>
  <c r="AB128" i="67"/>
  <c r="AB127" i="67"/>
  <c r="AB126" i="67"/>
  <c r="AB125" i="67"/>
  <c r="AB124" i="67"/>
  <c r="AB123" i="67"/>
  <c r="AB122" i="67"/>
  <c r="AB121" i="67"/>
  <c r="AB120" i="67"/>
  <c r="AB119" i="67"/>
  <c r="AB118" i="67"/>
  <c r="AB117" i="67"/>
  <c r="AB116" i="67"/>
  <c r="AB115" i="67"/>
  <c r="AB114" i="67"/>
  <c r="AB113" i="67"/>
  <c r="AB112" i="67"/>
  <c r="AB111" i="67"/>
  <c r="AB110" i="67"/>
  <c r="AB109" i="67"/>
  <c r="AB108" i="67"/>
  <c r="AB107" i="67"/>
  <c r="AB106" i="67"/>
  <c r="AB105" i="67"/>
  <c r="AB104" i="67"/>
  <c r="AB103" i="67"/>
  <c r="AB102" i="67"/>
  <c r="AB101" i="67"/>
  <c r="AB100" i="67"/>
  <c r="AB99" i="67"/>
  <c r="AB95" i="67"/>
  <c r="AB94" i="67"/>
  <c r="AB93" i="67"/>
  <c r="AB91" i="67"/>
  <c r="AB90" i="67"/>
  <c r="AB89" i="67"/>
  <c r="AB88" i="67"/>
  <c r="AB87" i="67"/>
  <c r="AB86" i="67"/>
  <c r="AB85" i="67"/>
  <c r="AB84" i="67"/>
  <c r="AB82" i="67"/>
  <c r="AB81" i="67"/>
  <c r="AB79" i="67"/>
  <c r="AB78" i="67"/>
  <c r="AB73" i="67"/>
  <c r="AB71" i="67"/>
  <c r="AB69" i="67"/>
  <c r="AB68" i="67"/>
  <c r="AB67" i="67"/>
  <c r="AB66" i="67"/>
  <c r="AB65" i="67"/>
  <c r="AB64" i="67"/>
  <c r="AB62" i="67"/>
  <c r="AB61" i="67"/>
  <c r="AB60" i="67"/>
  <c r="AB59" i="67"/>
  <c r="AB58" i="67"/>
  <c r="AB57" i="67"/>
  <c r="AB56" i="67"/>
  <c r="AB55" i="67"/>
  <c r="AB54" i="67"/>
  <c r="AB53" i="67"/>
  <c r="AB52" i="67"/>
  <c r="AB51" i="67"/>
  <c r="AB50" i="67"/>
  <c r="AB49" i="67"/>
  <c r="AB48" i="67"/>
  <c r="AB47" i="67"/>
  <c r="AB46" i="67"/>
  <c r="AB45" i="67"/>
  <c r="AB44" i="67"/>
  <c r="AB43" i="67"/>
  <c r="AB42" i="67"/>
  <c r="AB41" i="67"/>
  <c r="AB40" i="67"/>
  <c r="AB39" i="67"/>
  <c r="AB38" i="67"/>
  <c r="AB37" i="67"/>
  <c r="AB36" i="67"/>
  <c r="AB35" i="67"/>
  <c r="AB34" i="67"/>
  <c r="AB33" i="67"/>
  <c r="AB32" i="67"/>
  <c r="AB31" i="67"/>
  <c r="AB30" i="67"/>
  <c r="AB29" i="67"/>
  <c r="AB28" i="67"/>
  <c r="AB27" i="67"/>
  <c r="AB26" i="67"/>
  <c r="AB25" i="67"/>
  <c r="AB24" i="67"/>
  <c r="AB23" i="67"/>
  <c r="AB22" i="67"/>
  <c r="AB21" i="67"/>
  <c r="AB20" i="67"/>
  <c r="AB19" i="67"/>
  <c r="AB18" i="67"/>
  <c r="AB17" i="67"/>
  <c r="AB16" i="67"/>
  <c r="AB15" i="67"/>
  <c r="AB14" i="67"/>
  <c r="AB140" i="66"/>
  <c r="AB139" i="66"/>
  <c r="AB138" i="66"/>
  <c r="AB137" i="66"/>
  <c r="AB136" i="66"/>
  <c r="AB135" i="66"/>
  <c r="AB134" i="66"/>
  <c r="AB133" i="66"/>
  <c r="AB132" i="66"/>
  <c r="AB131" i="66"/>
  <c r="AB130" i="66"/>
  <c r="AB129" i="66"/>
  <c r="AB128" i="66"/>
  <c r="AB127" i="66"/>
  <c r="AB126" i="66"/>
  <c r="AB125" i="66"/>
  <c r="AB124" i="66"/>
  <c r="AB123" i="66"/>
  <c r="AB122" i="66"/>
  <c r="AB121" i="66"/>
  <c r="AB120" i="66"/>
  <c r="AB119" i="66"/>
  <c r="AB118" i="66"/>
  <c r="AB117" i="66"/>
  <c r="AB116" i="66"/>
  <c r="AB115" i="66"/>
  <c r="AB114" i="66"/>
  <c r="AB113" i="66"/>
  <c r="AB112" i="66"/>
  <c r="AB111" i="66"/>
  <c r="AB110" i="66"/>
  <c r="AB109" i="66"/>
  <c r="AB108" i="66"/>
  <c r="AB107" i="66"/>
  <c r="AB106" i="66"/>
  <c r="AB105" i="66"/>
  <c r="AB104" i="66"/>
  <c r="AB103" i="66"/>
  <c r="AB102" i="66"/>
  <c r="AB101" i="66"/>
  <c r="AB100" i="66"/>
  <c r="AB99" i="66"/>
  <c r="AB95" i="66"/>
  <c r="AB94" i="66"/>
  <c r="AB93" i="66"/>
  <c r="AB91" i="66"/>
  <c r="AB90" i="66"/>
  <c r="AB89" i="66"/>
  <c r="AB88" i="66"/>
  <c r="AB87" i="66"/>
  <c r="AB86" i="66"/>
  <c r="AB85" i="66"/>
  <c r="AB84" i="66"/>
  <c r="AB82" i="66"/>
  <c r="AB81" i="66"/>
  <c r="AB79" i="66"/>
  <c r="AB78" i="66"/>
  <c r="AB73" i="66"/>
  <c r="AB71" i="66"/>
  <c r="AB69" i="66"/>
  <c r="AB68" i="66"/>
  <c r="AB67" i="66"/>
  <c r="AB66" i="66"/>
  <c r="AB65" i="66"/>
  <c r="AB64" i="66"/>
  <c r="AB62" i="66"/>
  <c r="AB61" i="66"/>
  <c r="AB60" i="66"/>
  <c r="AB59" i="66"/>
  <c r="AB58" i="66"/>
  <c r="AB57" i="66"/>
  <c r="AB56" i="66"/>
  <c r="AB55" i="66"/>
  <c r="AB54" i="66"/>
  <c r="AB53" i="66"/>
  <c r="AB52" i="66"/>
  <c r="AB51" i="66"/>
  <c r="AB50" i="66"/>
  <c r="AB49" i="66"/>
  <c r="AB48" i="66"/>
  <c r="AB47" i="66"/>
  <c r="AB46" i="66"/>
  <c r="AB45" i="66"/>
  <c r="AB44" i="66"/>
  <c r="AB43" i="66"/>
  <c r="AB42" i="66"/>
  <c r="AB41" i="66"/>
  <c r="AB40" i="66"/>
  <c r="AB39" i="66"/>
  <c r="AB38" i="66"/>
  <c r="AB37" i="66"/>
  <c r="AB36" i="66"/>
  <c r="AB35" i="66"/>
  <c r="AB34" i="66"/>
  <c r="AB33" i="66"/>
  <c r="AB32" i="66"/>
  <c r="AB31" i="66"/>
  <c r="AB30" i="66"/>
  <c r="AB29" i="66"/>
  <c r="AB28" i="66"/>
  <c r="AB27" i="66"/>
  <c r="AB26" i="66"/>
  <c r="AB25" i="66"/>
  <c r="AB24" i="66"/>
  <c r="AB23" i="66"/>
  <c r="AB22" i="66"/>
  <c r="AB21" i="66"/>
  <c r="AB20" i="66"/>
  <c r="AB19" i="66"/>
  <c r="AB18" i="66"/>
  <c r="AB17" i="66"/>
  <c r="AB16" i="66"/>
  <c r="AB15" i="66"/>
  <c r="AB14" i="66"/>
  <c r="AB140" i="65"/>
  <c r="AB139" i="65"/>
  <c r="AB138" i="65"/>
  <c r="AB137" i="65"/>
  <c r="AB136" i="65"/>
  <c r="AB135" i="65"/>
  <c r="AB134" i="65"/>
  <c r="AB133" i="65"/>
  <c r="AB132" i="65"/>
  <c r="AB131" i="65"/>
  <c r="AB130" i="65"/>
  <c r="AB129" i="65"/>
  <c r="AB128" i="65"/>
  <c r="AB127" i="65"/>
  <c r="AB126" i="65"/>
  <c r="AB125" i="65"/>
  <c r="AB124" i="65"/>
  <c r="AB123" i="65"/>
  <c r="AB122" i="65"/>
  <c r="AB121" i="65"/>
  <c r="AB120" i="65"/>
  <c r="AB119" i="65"/>
  <c r="AB118" i="65"/>
  <c r="AB117" i="65"/>
  <c r="AB116" i="65"/>
  <c r="AB115" i="65"/>
  <c r="AB114" i="65"/>
  <c r="AB113" i="65"/>
  <c r="AB112" i="65"/>
  <c r="AB111" i="65"/>
  <c r="AB110" i="65"/>
  <c r="AB109" i="65"/>
  <c r="AB108" i="65"/>
  <c r="AB107" i="65"/>
  <c r="AB106" i="65"/>
  <c r="AB105" i="65"/>
  <c r="AB104" i="65"/>
  <c r="AB103" i="65"/>
  <c r="AB102" i="65"/>
  <c r="AB101" i="65"/>
  <c r="AB100" i="65"/>
  <c r="AB99" i="65"/>
  <c r="AB95" i="65"/>
  <c r="AB94" i="65"/>
  <c r="AB93" i="65"/>
  <c r="AB91" i="65"/>
  <c r="AB90" i="65"/>
  <c r="AB89" i="65"/>
  <c r="AB88" i="65"/>
  <c r="AB87" i="65"/>
  <c r="AB86" i="65"/>
  <c r="AB85" i="65"/>
  <c r="AB84" i="65"/>
  <c r="AB82" i="65"/>
  <c r="AB81" i="65"/>
  <c r="AB79" i="65"/>
  <c r="AB78" i="65"/>
  <c r="AB73" i="65"/>
  <c r="AB71" i="65"/>
  <c r="AB69" i="65"/>
  <c r="AB68" i="65"/>
  <c r="AB67" i="65"/>
  <c r="AB66" i="65"/>
  <c r="AB65" i="65"/>
  <c r="AB64" i="65"/>
  <c r="AB62" i="65"/>
  <c r="AB61" i="65"/>
  <c r="AB60" i="65"/>
  <c r="AB59" i="65"/>
  <c r="AB58" i="65"/>
  <c r="AB57" i="65"/>
  <c r="AB56" i="65"/>
  <c r="AB55" i="65"/>
  <c r="AB54" i="65"/>
  <c r="AB53" i="65"/>
  <c r="AB52" i="65"/>
  <c r="AB51" i="65"/>
  <c r="AB50" i="65"/>
  <c r="AB49" i="65"/>
  <c r="AB48" i="65"/>
  <c r="AB47" i="65"/>
  <c r="AB46" i="65"/>
  <c r="AB45" i="65"/>
  <c r="AB44" i="65"/>
  <c r="AB43" i="65"/>
  <c r="AB42" i="65"/>
  <c r="AB41" i="65"/>
  <c r="AB40" i="65"/>
  <c r="AB39" i="65"/>
  <c r="AB38" i="65"/>
  <c r="AB37" i="65"/>
  <c r="AB36" i="65"/>
  <c r="AB35" i="65"/>
  <c r="AB34" i="65"/>
  <c r="AB33" i="65"/>
  <c r="AB32" i="65"/>
  <c r="AB31" i="65"/>
  <c r="AB30" i="65"/>
  <c r="AB29" i="65"/>
  <c r="AB28" i="65"/>
  <c r="AB27" i="65"/>
  <c r="AB26" i="65"/>
  <c r="AB25" i="65"/>
  <c r="AB24" i="65"/>
  <c r="AB23" i="65"/>
  <c r="AB22" i="65"/>
  <c r="AB21" i="65"/>
  <c r="AB20" i="65"/>
  <c r="AB19" i="65"/>
  <c r="AB18" i="65"/>
  <c r="AB17" i="65"/>
  <c r="AB16" i="65"/>
  <c r="AB15" i="65"/>
  <c r="AB14" i="65"/>
  <c r="AB140" i="64"/>
  <c r="AB139" i="64"/>
  <c r="AB138" i="64"/>
  <c r="AB137" i="64"/>
  <c r="AB136" i="64"/>
  <c r="AB135" i="64"/>
  <c r="AB134" i="64"/>
  <c r="AB133" i="64"/>
  <c r="AB132" i="64"/>
  <c r="AB131" i="64"/>
  <c r="AB130" i="64"/>
  <c r="AB129" i="64"/>
  <c r="AB128" i="64"/>
  <c r="AB127" i="64"/>
  <c r="AB126" i="64"/>
  <c r="AB125" i="64"/>
  <c r="AB124" i="64"/>
  <c r="AB123" i="64"/>
  <c r="AB122" i="64"/>
  <c r="AB121" i="64"/>
  <c r="AB120" i="64"/>
  <c r="AB119" i="64"/>
  <c r="AB118" i="64"/>
  <c r="AB117" i="64"/>
  <c r="AB116" i="64"/>
  <c r="AB115" i="64"/>
  <c r="AB114" i="64"/>
  <c r="AB113" i="64"/>
  <c r="AB112" i="64"/>
  <c r="AB111" i="64"/>
  <c r="AB110" i="64"/>
  <c r="AB109" i="64"/>
  <c r="AB108" i="64"/>
  <c r="AB107" i="64"/>
  <c r="AB106" i="64"/>
  <c r="AB105" i="64"/>
  <c r="AB104" i="64"/>
  <c r="AB103" i="64"/>
  <c r="AB102" i="64"/>
  <c r="AB101" i="64"/>
  <c r="AB100" i="64"/>
  <c r="AB99" i="64"/>
  <c r="AB95" i="64"/>
  <c r="AB94" i="64"/>
  <c r="AB93" i="64"/>
  <c r="AB91" i="64"/>
  <c r="AB90" i="64"/>
  <c r="AB89" i="64"/>
  <c r="AB88" i="64"/>
  <c r="AB87" i="64"/>
  <c r="AB86" i="64"/>
  <c r="AB85" i="64"/>
  <c r="AB84" i="64"/>
  <c r="AB82" i="64"/>
  <c r="AB81" i="64"/>
  <c r="AB79" i="64"/>
  <c r="AB78" i="64"/>
  <c r="AB73" i="64"/>
  <c r="AB71" i="64"/>
  <c r="AB69" i="64"/>
  <c r="AB68" i="64"/>
  <c r="AB67" i="64"/>
  <c r="AB66" i="64"/>
  <c r="AB65" i="64"/>
  <c r="AB64" i="64"/>
  <c r="AB62" i="64"/>
  <c r="AB61" i="64"/>
  <c r="AB60" i="64"/>
  <c r="AB59" i="64"/>
  <c r="AB58" i="64"/>
  <c r="AB57" i="64"/>
  <c r="AB56" i="64"/>
  <c r="AB55" i="64"/>
  <c r="AB54" i="64"/>
  <c r="AB53" i="64"/>
  <c r="AB52" i="64"/>
  <c r="AB51" i="64"/>
  <c r="AB50" i="64"/>
  <c r="AB49" i="64"/>
  <c r="AB48" i="64"/>
  <c r="AB47" i="64"/>
  <c r="AB46" i="64"/>
  <c r="AB45" i="64"/>
  <c r="AB44" i="64"/>
  <c r="AB43" i="64"/>
  <c r="AB42" i="64"/>
  <c r="AB41" i="64"/>
  <c r="AB40" i="64"/>
  <c r="AB39" i="64"/>
  <c r="AB38" i="64"/>
  <c r="AB37" i="64"/>
  <c r="AB36" i="64"/>
  <c r="AB35" i="64"/>
  <c r="AB34" i="64"/>
  <c r="AB33" i="64"/>
  <c r="AB32" i="64"/>
  <c r="AB31" i="64"/>
  <c r="AB30" i="64"/>
  <c r="AB29" i="64"/>
  <c r="AB28" i="64"/>
  <c r="AB27" i="64"/>
  <c r="AB26" i="64"/>
  <c r="AB25" i="64"/>
  <c r="AB24" i="64"/>
  <c r="AB23" i="64"/>
  <c r="AB22" i="64"/>
  <c r="AB21" i="64"/>
  <c r="AB20" i="64"/>
  <c r="AB19" i="64"/>
  <c r="AB18" i="64"/>
  <c r="AB17" i="64"/>
  <c r="AB16" i="64"/>
  <c r="AB15" i="64"/>
  <c r="AB14" i="64"/>
  <c r="AB140" i="63"/>
  <c r="AB139" i="63"/>
  <c r="AB138" i="63"/>
  <c r="AB137" i="63"/>
  <c r="AB136" i="63"/>
  <c r="AB135" i="63"/>
  <c r="AB134" i="63"/>
  <c r="AB133" i="63"/>
  <c r="AB132" i="63"/>
  <c r="AB131" i="63"/>
  <c r="AB130" i="63"/>
  <c r="AB129" i="63"/>
  <c r="AB128" i="63"/>
  <c r="AB127" i="63"/>
  <c r="AB126" i="63"/>
  <c r="AB125" i="63"/>
  <c r="AB124" i="63"/>
  <c r="AB123" i="63"/>
  <c r="AB122" i="63"/>
  <c r="AB121" i="63"/>
  <c r="AB120" i="63"/>
  <c r="AB119" i="63"/>
  <c r="AB118" i="63"/>
  <c r="AB117" i="63"/>
  <c r="AB116" i="63"/>
  <c r="AB115" i="63"/>
  <c r="AB114" i="63"/>
  <c r="AB113" i="63"/>
  <c r="AB112" i="63"/>
  <c r="AB111" i="63"/>
  <c r="AB110" i="63"/>
  <c r="AB109" i="63"/>
  <c r="AB108" i="63"/>
  <c r="AB107" i="63"/>
  <c r="AB106" i="63"/>
  <c r="AB105" i="63"/>
  <c r="AB104" i="63"/>
  <c r="AB103" i="63"/>
  <c r="AB102" i="63"/>
  <c r="AB101" i="63"/>
  <c r="AB100" i="63"/>
  <c r="AB99" i="63"/>
  <c r="AB95" i="63"/>
  <c r="AB94" i="63"/>
  <c r="AB93" i="63"/>
  <c r="AB91" i="63"/>
  <c r="AB90" i="63"/>
  <c r="AB89" i="63"/>
  <c r="AB88" i="63"/>
  <c r="AB87" i="63"/>
  <c r="AB86" i="63"/>
  <c r="AB85" i="63"/>
  <c r="AB84" i="63"/>
  <c r="AB82" i="63"/>
  <c r="AB81" i="63"/>
  <c r="AB79" i="63"/>
  <c r="AB78" i="63"/>
  <c r="AB73" i="63"/>
  <c r="AB71" i="63"/>
  <c r="AB69" i="63"/>
  <c r="AB68" i="63"/>
  <c r="AB67" i="63"/>
  <c r="AB66" i="63"/>
  <c r="AB65" i="63"/>
  <c r="AB64" i="63"/>
  <c r="AB62" i="63"/>
  <c r="AB61" i="63"/>
  <c r="AB60" i="63"/>
  <c r="AB59" i="63"/>
  <c r="AB58" i="63"/>
  <c r="AB57" i="63"/>
  <c r="AB56" i="63"/>
  <c r="AB55" i="63"/>
  <c r="AB54" i="63"/>
  <c r="AB53" i="63"/>
  <c r="AB52" i="63"/>
  <c r="AB51" i="63"/>
  <c r="AB50" i="63"/>
  <c r="AB49" i="63"/>
  <c r="AB48" i="63"/>
  <c r="AB47" i="63"/>
  <c r="AB46" i="63"/>
  <c r="AB45" i="63"/>
  <c r="AB44" i="63"/>
  <c r="AB43" i="63"/>
  <c r="AB42" i="63"/>
  <c r="AB41" i="63"/>
  <c r="AB40" i="63"/>
  <c r="AB39" i="63"/>
  <c r="AB38" i="63"/>
  <c r="AB37" i="63"/>
  <c r="AB36" i="63"/>
  <c r="AB35" i="63"/>
  <c r="AB34" i="63"/>
  <c r="AB33" i="63"/>
  <c r="AB32" i="63"/>
  <c r="AB31" i="63"/>
  <c r="AB30" i="63"/>
  <c r="AB29" i="63"/>
  <c r="AB28" i="63"/>
  <c r="AB27" i="63"/>
  <c r="AB26" i="63"/>
  <c r="AB25" i="63"/>
  <c r="AB24" i="63"/>
  <c r="AB23" i="63"/>
  <c r="AB22" i="63"/>
  <c r="AB21" i="63"/>
  <c r="AB20" i="63"/>
  <c r="AB19" i="63"/>
  <c r="AB18" i="63"/>
  <c r="AB17" i="63"/>
  <c r="AB16" i="63"/>
  <c r="AB15" i="63"/>
  <c r="AB14" i="63"/>
  <c r="AB140" i="62"/>
  <c r="AB139" i="62"/>
  <c r="AB138" i="62"/>
  <c r="AB137" i="62"/>
  <c r="AB136" i="62"/>
  <c r="AB135" i="62"/>
  <c r="AB134" i="62"/>
  <c r="AB133" i="62"/>
  <c r="AB132" i="62"/>
  <c r="AB131" i="62"/>
  <c r="AB130" i="62"/>
  <c r="AB129" i="62"/>
  <c r="AB128" i="62"/>
  <c r="AB127" i="62"/>
  <c r="AB126" i="62"/>
  <c r="AB125" i="62"/>
  <c r="AB124" i="62"/>
  <c r="AB123" i="62"/>
  <c r="AB122" i="62"/>
  <c r="AB121" i="62"/>
  <c r="AB120" i="62"/>
  <c r="AB119" i="62"/>
  <c r="AB118" i="62"/>
  <c r="AB117" i="62"/>
  <c r="AB116" i="62"/>
  <c r="AB115" i="62"/>
  <c r="AB114" i="62"/>
  <c r="AB113" i="62"/>
  <c r="AB112" i="62"/>
  <c r="AB111" i="62"/>
  <c r="AB110" i="62"/>
  <c r="AB109" i="62"/>
  <c r="AB108" i="62"/>
  <c r="AB107" i="62"/>
  <c r="AB106" i="62"/>
  <c r="AB105" i="62"/>
  <c r="AB104" i="62"/>
  <c r="AB103" i="62"/>
  <c r="AB102" i="62"/>
  <c r="AB101" i="62"/>
  <c r="AB100" i="62"/>
  <c r="AB99" i="62"/>
  <c r="AB95" i="62"/>
  <c r="AB94" i="62"/>
  <c r="AB93" i="62"/>
  <c r="AB91" i="62"/>
  <c r="AB90" i="62"/>
  <c r="AB89" i="62"/>
  <c r="AB88" i="62"/>
  <c r="AB87" i="62"/>
  <c r="AB86" i="62"/>
  <c r="AB85" i="62"/>
  <c r="AB84" i="62"/>
  <c r="AB82" i="62"/>
  <c r="AB81" i="62"/>
  <c r="AB79" i="62"/>
  <c r="AB78" i="62"/>
  <c r="AB73" i="62"/>
  <c r="AB71" i="62"/>
  <c r="AB69" i="62"/>
  <c r="AB68" i="62"/>
  <c r="AB67" i="62"/>
  <c r="AB66" i="62"/>
  <c r="AB65" i="62"/>
  <c r="AB64" i="62"/>
  <c r="AB62" i="62"/>
  <c r="AB61" i="62"/>
  <c r="AB60" i="62"/>
  <c r="AB59" i="62"/>
  <c r="AB58" i="62"/>
  <c r="AB57" i="62"/>
  <c r="AB56" i="62"/>
  <c r="AB55" i="62"/>
  <c r="AB54" i="62"/>
  <c r="AB53" i="62"/>
  <c r="AB52" i="62"/>
  <c r="AB51" i="62"/>
  <c r="AB50" i="62"/>
  <c r="AB49" i="62"/>
  <c r="AB48" i="62"/>
  <c r="AB47" i="62"/>
  <c r="AB46" i="62"/>
  <c r="AB45" i="62"/>
  <c r="AB44" i="62"/>
  <c r="AB43" i="62"/>
  <c r="AB42" i="62"/>
  <c r="AB41" i="62"/>
  <c r="AB40" i="62"/>
  <c r="AB39" i="62"/>
  <c r="AB38" i="62"/>
  <c r="AB37" i="62"/>
  <c r="AB36" i="62"/>
  <c r="AB35" i="62"/>
  <c r="AB34" i="62"/>
  <c r="AB33" i="62"/>
  <c r="AB32" i="62"/>
  <c r="AB31" i="62"/>
  <c r="AB30" i="62"/>
  <c r="AB29" i="62"/>
  <c r="AB28" i="62"/>
  <c r="AB27" i="62"/>
  <c r="AB26" i="62"/>
  <c r="AB25" i="62"/>
  <c r="AB24" i="62"/>
  <c r="AB23" i="62"/>
  <c r="AB22" i="62"/>
  <c r="AB21" i="62"/>
  <c r="AB20" i="62"/>
  <c r="AB19" i="62"/>
  <c r="AB18" i="62"/>
  <c r="AB17" i="62"/>
  <c r="AB16" i="62"/>
  <c r="AB15" i="62"/>
  <c r="AB14" i="62"/>
  <c r="AB140" i="60"/>
  <c r="AB139" i="60"/>
  <c r="AB138" i="60"/>
  <c r="AB137" i="60"/>
  <c r="AB136" i="60"/>
  <c r="AB135" i="60"/>
  <c r="AB134" i="60"/>
  <c r="AB133" i="60"/>
  <c r="AB132" i="60"/>
  <c r="AB131" i="60"/>
  <c r="AB130" i="60"/>
  <c r="AB129" i="60"/>
  <c r="AB128" i="60"/>
  <c r="AB127" i="60"/>
  <c r="AB126" i="60"/>
  <c r="AB125" i="60"/>
  <c r="AB124" i="60"/>
  <c r="AB123" i="60"/>
  <c r="AB122" i="60"/>
  <c r="AB121" i="60"/>
  <c r="AB120" i="60"/>
  <c r="AB119" i="60"/>
  <c r="AB118" i="60"/>
  <c r="AB117" i="60"/>
  <c r="AB116" i="60"/>
  <c r="AB115" i="60"/>
  <c r="AB114" i="60"/>
  <c r="AB113" i="60"/>
  <c r="AB112" i="60"/>
  <c r="AB111" i="60"/>
  <c r="AB110" i="60"/>
  <c r="AB109" i="60"/>
  <c r="AB108" i="60"/>
  <c r="AB107" i="60"/>
  <c r="AB106" i="60"/>
  <c r="AB105" i="60"/>
  <c r="AB104" i="60"/>
  <c r="AB103" i="60"/>
  <c r="AB102" i="60"/>
  <c r="AB101" i="60"/>
  <c r="AB100" i="60"/>
  <c r="AB99" i="60"/>
  <c r="AB95" i="60"/>
  <c r="AB94" i="60"/>
  <c r="AB93" i="60"/>
  <c r="AB91" i="60"/>
  <c r="AB90" i="60"/>
  <c r="AB89" i="60"/>
  <c r="AB88" i="60"/>
  <c r="AB87" i="60"/>
  <c r="AB86" i="60"/>
  <c r="AB85" i="60"/>
  <c r="AB84" i="60"/>
  <c r="AB82" i="60"/>
  <c r="AB81" i="60"/>
  <c r="AB79" i="60"/>
  <c r="AB78" i="60"/>
  <c r="AB73" i="60"/>
  <c r="AB71" i="60"/>
  <c r="AB69" i="60"/>
  <c r="AB68" i="60"/>
  <c r="AB67" i="60"/>
  <c r="AB66" i="60"/>
  <c r="AB65" i="60"/>
  <c r="AB64" i="60"/>
  <c r="AB62" i="60"/>
  <c r="AB61" i="60"/>
  <c r="AB60" i="60"/>
  <c r="AB59" i="60"/>
  <c r="AB58" i="60"/>
  <c r="AB57" i="60"/>
  <c r="AB56" i="60"/>
  <c r="AB55" i="60"/>
  <c r="AB54" i="60"/>
  <c r="AB53" i="60"/>
  <c r="AB52" i="60"/>
  <c r="AB51" i="60"/>
  <c r="AB50" i="60"/>
  <c r="AB49" i="60"/>
  <c r="AB48" i="60"/>
  <c r="AB47" i="60"/>
  <c r="AB46" i="60"/>
  <c r="AB45" i="60"/>
  <c r="AB44" i="60"/>
  <c r="AB43" i="60"/>
  <c r="AB42" i="60"/>
  <c r="AB41" i="60"/>
  <c r="AB40" i="60"/>
  <c r="AB39" i="60"/>
  <c r="AB38" i="60"/>
  <c r="AB37" i="60"/>
  <c r="AB36" i="60"/>
  <c r="AB35" i="60"/>
  <c r="AB34" i="60"/>
  <c r="AB33" i="60"/>
  <c r="AB32" i="60"/>
  <c r="AB31" i="60"/>
  <c r="AB30" i="60"/>
  <c r="AB29" i="60"/>
  <c r="AB28" i="60"/>
  <c r="AB27" i="60"/>
  <c r="AB26" i="60"/>
  <c r="AB25" i="60"/>
  <c r="AB24" i="60"/>
  <c r="AB23" i="60"/>
  <c r="AB22" i="60"/>
  <c r="AB21" i="60"/>
  <c r="AB20" i="60"/>
  <c r="AB19" i="60"/>
  <c r="AB18" i="60"/>
  <c r="AB17" i="60"/>
  <c r="AB16" i="60"/>
  <c r="AB15" i="60"/>
  <c r="AB14" i="60"/>
  <c r="AB140" i="59"/>
  <c r="AB139" i="59"/>
  <c r="AB138" i="59"/>
  <c r="AB137" i="59"/>
  <c r="AB136" i="59"/>
  <c r="AB135" i="59"/>
  <c r="AB134" i="59"/>
  <c r="AB133" i="59"/>
  <c r="AB132" i="59"/>
  <c r="AB131" i="59"/>
  <c r="AB130" i="59"/>
  <c r="AB129" i="59"/>
  <c r="AB128" i="59"/>
  <c r="AB127" i="59"/>
  <c r="AB126" i="59"/>
  <c r="AB125" i="59"/>
  <c r="AB124" i="59"/>
  <c r="AB123" i="59"/>
  <c r="AB122" i="59"/>
  <c r="AB121" i="59"/>
  <c r="AB120" i="59"/>
  <c r="AB119" i="59"/>
  <c r="AB118" i="59"/>
  <c r="AB117" i="59"/>
  <c r="AB116" i="59"/>
  <c r="AB115" i="59"/>
  <c r="AB114" i="59"/>
  <c r="AB113" i="59"/>
  <c r="AB112" i="59"/>
  <c r="AB111" i="59"/>
  <c r="AB110" i="59"/>
  <c r="AB109" i="59"/>
  <c r="AB108" i="59"/>
  <c r="AB107" i="59"/>
  <c r="AB106" i="59"/>
  <c r="AB105" i="59"/>
  <c r="AB104" i="59"/>
  <c r="AB103" i="59"/>
  <c r="AB102" i="59"/>
  <c r="AB101" i="59"/>
  <c r="AB100" i="59"/>
  <c r="AB99" i="59"/>
  <c r="AB95" i="59"/>
  <c r="AB94" i="59"/>
  <c r="AB93" i="59"/>
  <c r="AB91" i="59"/>
  <c r="AB90" i="59"/>
  <c r="AB89" i="59"/>
  <c r="AB88" i="59"/>
  <c r="AB87" i="59"/>
  <c r="AB86" i="59"/>
  <c r="AB85" i="59"/>
  <c r="AB84" i="59"/>
  <c r="AB82" i="59"/>
  <c r="AB81" i="59"/>
  <c r="AB79" i="59"/>
  <c r="AB78" i="59"/>
  <c r="AB73" i="59"/>
  <c r="AB71" i="59"/>
  <c r="AB69" i="59"/>
  <c r="AB68" i="59"/>
  <c r="AB67" i="59"/>
  <c r="AB66" i="59"/>
  <c r="AB65" i="59"/>
  <c r="AB64" i="59"/>
  <c r="AB62" i="59"/>
  <c r="AB61" i="59"/>
  <c r="AB60" i="59"/>
  <c r="AB59" i="59"/>
  <c r="AB58" i="59"/>
  <c r="AB57" i="59"/>
  <c r="AB56" i="59"/>
  <c r="AB55" i="59"/>
  <c r="AB54" i="59"/>
  <c r="AB53" i="59"/>
  <c r="AB52" i="59"/>
  <c r="AB51" i="59"/>
  <c r="AB50" i="59"/>
  <c r="AB49" i="59"/>
  <c r="AB48" i="59"/>
  <c r="AB47" i="59"/>
  <c r="AB46" i="59"/>
  <c r="AB45" i="59"/>
  <c r="AB44" i="59"/>
  <c r="AB43" i="59"/>
  <c r="AB42" i="59"/>
  <c r="AB41" i="59"/>
  <c r="AB40" i="59"/>
  <c r="AB39" i="59"/>
  <c r="AB38" i="59"/>
  <c r="AB37" i="59"/>
  <c r="AB36" i="59"/>
  <c r="AB35" i="59"/>
  <c r="AB34" i="59"/>
  <c r="AB33" i="59"/>
  <c r="AB32" i="59"/>
  <c r="AB31" i="59"/>
  <c r="AB30" i="59"/>
  <c r="AB29" i="59"/>
  <c r="AB28" i="59"/>
  <c r="AB27" i="59"/>
  <c r="AB26" i="59"/>
  <c r="AB25" i="59"/>
  <c r="AB24" i="59"/>
  <c r="AB23" i="59"/>
  <c r="AB22" i="59"/>
  <c r="AB21" i="59"/>
  <c r="AB20" i="59"/>
  <c r="AB19" i="59"/>
  <c r="AB18" i="59"/>
  <c r="AB17" i="59"/>
  <c r="AB16" i="59"/>
  <c r="AB15" i="59"/>
  <c r="AB14" i="59"/>
  <c r="AB140" i="58"/>
  <c r="AB139" i="58"/>
  <c r="AB138" i="58"/>
  <c r="AB137" i="58"/>
  <c r="AB136" i="58"/>
  <c r="AB135" i="58"/>
  <c r="AB134" i="58"/>
  <c r="AB133" i="58"/>
  <c r="AB132" i="58"/>
  <c r="AB131" i="58"/>
  <c r="AB130" i="58"/>
  <c r="AB129" i="58"/>
  <c r="AB128" i="58"/>
  <c r="AB127" i="58"/>
  <c r="AB126" i="58"/>
  <c r="AB125" i="58"/>
  <c r="AB124" i="58"/>
  <c r="AB123" i="58"/>
  <c r="AB122" i="58"/>
  <c r="AB121" i="58"/>
  <c r="AB120" i="58"/>
  <c r="AB119" i="58"/>
  <c r="AB118" i="58"/>
  <c r="AB117" i="58"/>
  <c r="AB116" i="58"/>
  <c r="AB115" i="58"/>
  <c r="AB114" i="58"/>
  <c r="AB113" i="58"/>
  <c r="AB112" i="58"/>
  <c r="AB111" i="58"/>
  <c r="AB110" i="58"/>
  <c r="AB109" i="58"/>
  <c r="AB108" i="58"/>
  <c r="AB107" i="58"/>
  <c r="AB106" i="58"/>
  <c r="AB105" i="58"/>
  <c r="AB104" i="58"/>
  <c r="AB103" i="58"/>
  <c r="AB102" i="58"/>
  <c r="AB101" i="58"/>
  <c r="AB100" i="58"/>
  <c r="AB99" i="58"/>
  <c r="AB95" i="58"/>
  <c r="AB94" i="58"/>
  <c r="AB93" i="58"/>
  <c r="AB91" i="58"/>
  <c r="AB90" i="58"/>
  <c r="AB89" i="58"/>
  <c r="AB88" i="58"/>
  <c r="AB87" i="58"/>
  <c r="AB86" i="58"/>
  <c r="AB85" i="58"/>
  <c r="AB84" i="58"/>
  <c r="AB82" i="58"/>
  <c r="AB81" i="58"/>
  <c r="AB79" i="58"/>
  <c r="AB78" i="58"/>
  <c r="AB73" i="58"/>
  <c r="AB71" i="58"/>
  <c r="AB69" i="58"/>
  <c r="AB68" i="58"/>
  <c r="AB67" i="58"/>
  <c r="AB66" i="58"/>
  <c r="AB65" i="58"/>
  <c r="AB64" i="58"/>
  <c r="AB62" i="58"/>
  <c r="AB61" i="58"/>
  <c r="AB60" i="58"/>
  <c r="AB59" i="58"/>
  <c r="AB58" i="58"/>
  <c r="AB57" i="58"/>
  <c r="AB56" i="58"/>
  <c r="AB55" i="58"/>
  <c r="AB54" i="58"/>
  <c r="AB53" i="58"/>
  <c r="AB52" i="58"/>
  <c r="AB51" i="58"/>
  <c r="AB50" i="58"/>
  <c r="AB49" i="58"/>
  <c r="AB48" i="58"/>
  <c r="AB47" i="58"/>
  <c r="AB46" i="58"/>
  <c r="AB45" i="58"/>
  <c r="AB44" i="58"/>
  <c r="AB43" i="58"/>
  <c r="AB42" i="58"/>
  <c r="AB41" i="58"/>
  <c r="AB40" i="58"/>
  <c r="AB39" i="58"/>
  <c r="AB38" i="58"/>
  <c r="AB37" i="58"/>
  <c r="AB36" i="58"/>
  <c r="AB35" i="58"/>
  <c r="AB34" i="58"/>
  <c r="AB33" i="58"/>
  <c r="AB32" i="58"/>
  <c r="AB31" i="58"/>
  <c r="AB30" i="58"/>
  <c r="AB29" i="58"/>
  <c r="AB28" i="58"/>
  <c r="AB27" i="58"/>
  <c r="AB26" i="58"/>
  <c r="AB25" i="58"/>
  <c r="AB24" i="58"/>
  <c r="AB23" i="58"/>
  <c r="AB22" i="58"/>
  <c r="AB21" i="58"/>
  <c r="AB20" i="58"/>
  <c r="AB19" i="58"/>
  <c r="AB18" i="58"/>
  <c r="AB17" i="58"/>
  <c r="AB16" i="58"/>
  <c r="AB15" i="58"/>
  <c r="AB14" i="58"/>
  <c r="AB112" i="57"/>
  <c r="AB113" i="57"/>
  <c r="AB114" i="57"/>
  <c r="AB115" i="57"/>
  <c r="AB116" i="57"/>
  <c r="AB117" i="57"/>
  <c r="AB118" i="57"/>
  <c r="AB119" i="57"/>
  <c r="AB120" i="57"/>
  <c r="AB121" i="57"/>
  <c r="AB163" i="89"/>
  <c r="AB162" i="89"/>
  <c r="AB161" i="89"/>
  <c r="AB160" i="89"/>
  <c r="AB159" i="89"/>
  <c r="AB158" i="89"/>
  <c r="AB157" i="89"/>
  <c r="A10" i="89"/>
  <c r="AB163" i="88"/>
  <c r="AB162" i="88"/>
  <c r="AB161" i="88"/>
  <c r="AB160" i="88"/>
  <c r="AB159" i="88"/>
  <c r="AB158" i="88"/>
  <c r="AB157" i="88"/>
  <c r="A10" i="88"/>
  <c r="AB163" i="87"/>
  <c r="AB162" i="87"/>
  <c r="AB161" i="87"/>
  <c r="AB160" i="87"/>
  <c r="AB159" i="87"/>
  <c r="AB158" i="87"/>
  <c r="AB157" i="87"/>
  <c r="A10" i="87"/>
  <c r="AB163" i="86"/>
  <c r="AB162" i="86"/>
  <c r="AB161" i="86"/>
  <c r="AB160" i="86"/>
  <c r="AB159" i="86"/>
  <c r="AB158" i="86"/>
  <c r="AB157" i="86"/>
  <c r="A10" i="86"/>
  <c r="AB163" i="85"/>
  <c r="AB162" i="85"/>
  <c r="AB161" i="85"/>
  <c r="AB160" i="85"/>
  <c r="AB159" i="85"/>
  <c r="AB158" i="85"/>
  <c r="AB157" i="85"/>
  <c r="A10" i="85"/>
  <c r="AB163" i="84"/>
  <c r="AB162" i="84"/>
  <c r="AB161" i="84"/>
  <c r="AB160" i="84"/>
  <c r="AB159" i="84"/>
  <c r="AB158" i="84"/>
  <c r="AB157" i="84"/>
  <c r="A10" i="84"/>
  <c r="AB163" i="83"/>
  <c r="AB162" i="83"/>
  <c r="AB161" i="83"/>
  <c r="AB160" i="83"/>
  <c r="AB159" i="83"/>
  <c r="AB158" i="83"/>
  <c r="AB157" i="83"/>
  <c r="A10" i="83"/>
  <c r="AB163" i="82"/>
  <c r="AB162" i="82"/>
  <c r="AB161" i="82"/>
  <c r="AB160" i="82"/>
  <c r="AB159" i="82"/>
  <c r="AB158" i="82"/>
  <c r="AB157" i="82"/>
  <c r="A10" i="82"/>
  <c r="AB163" i="81"/>
  <c r="AB162" i="81"/>
  <c r="AB161" i="81"/>
  <c r="AB160" i="81"/>
  <c r="AB159" i="81"/>
  <c r="AB158" i="81"/>
  <c r="AB157" i="81"/>
  <c r="A10" i="81"/>
  <c r="AB163" i="80"/>
  <c r="AB162" i="80"/>
  <c r="AB161" i="80"/>
  <c r="AB160" i="80"/>
  <c r="AB159" i="80"/>
  <c r="AB158" i="80"/>
  <c r="AB157" i="80"/>
  <c r="A10" i="80"/>
  <c r="AB163" i="79"/>
  <c r="AB162" i="79"/>
  <c r="AB161" i="79"/>
  <c r="AB160" i="79"/>
  <c r="AB159" i="79"/>
  <c r="AB158" i="79"/>
  <c r="AB157" i="79"/>
  <c r="A10" i="79"/>
  <c r="AB163" i="78"/>
  <c r="AB162" i="78"/>
  <c r="AB161" i="78"/>
  <c r="AB160" i="78"/>
  <c r="AB159" i="78"/>
  <c r="AB158" i="78"/>
  <c r="AB157" i="78"/>
  <c r="A10" i="78"/>
  <c r="AB163" i="77"/>
  <c r="AB162" i="77"/>
  <c r="AB161" i="77"/>
  <c r="AB160" i="77"/>
  <c r="AB159" i="77"/>
  <c r="AB158" i="77"/>
  <c r="AB157" i="77"/>
  <c r="A10" i="77"/>
  <c r="AB163" i="76"/>
  <c r="AB162" i="76"/>
  <c r="AB161" i="76"/>
  <c r="AB160" i="76"/>
  <c r="AB159" i="76"/>
  <c r="AB158" i="76"/>
  <c r="AB157" i="76"/>
  <c r="A10" i="76"/>
  <c r="AB163" i="75"/>
  <c r="AB162" i="75"/>
  <c r="AB161" i="75"/>
  <c r="AB160" i="75"/>
  <c r="AB159" i="75"/>
  <c r="AB158" i="75"/>
  <c r="AB157" i="75"/>
  <c r="A10" i="75"/>
  <c r="AB163" i="74"/>
  <c r="AB162" i="74"/>
  <c r="AB161" i="74"/>
  <c r="AB160" i="74"/>
  <c r="AB159" i="74"/>
  <c r="AB158" i="74"/>
  <c r="AB157" i="74"/>
  <c r="A10" i="74"/>
  <c r="AB163" i="73"/>
  <c r="AB162" i="73"/>
  <c r="AB161" i="73"/>
  <c r="AB160" i="73"/>
  <c r="AB159" i="73"/>
  <c r="AB158" i="73"/>
  <c r="AB157" i="73"/>
  <c r="A10" i="73"/>
  <c r="AB163" i="72"/>
  <c r="AB162" i="72"/>
  <c r="AB161" i="72"/>
  <c r="AB160" i="72"/>
  <c r="AB159" i="72"/>
  <c r="AB158" i="72"/>
  <c r="AB157" i="72"/>
  <c r="A10" i="72"/>
  <c r="AB163" i="71"/>
  <c r="AB162" i="71"/>
  <c r="AB161" i="71"/>
  <c r="AB160" i="71"/>
  <c r="AB159" i="71"/>
  <c r="AB158" i="71"/>
  <c r="AB157" i="71"/>
  <c r="A10" i="71"/>
  <c r="AB163" i="70"/>
  <c r="AB162" i="70"/>
  <c r="AB161" i="70"/>
  <c r="AB160" i="70"/>
  <c r="AB159" i="70"/>
  <c r="AB158" i="70"/>
  <c r="AB157" i="70"/>
  <c r="A10" i="70"/>
  <c r="AB163" i="69"/>
  <c r="AB162" i="69"/>
  <c r="AB161" i="69"/>
  <c r="AB160" i="69"/>
  <c r="AB159" i="69"/>
  <c r="AB158" i="69"/>
  <c r="AB157" i="69"/>
  <c r="A10" i="69"/>
  <c r="AB163" i="68"/>
  <c r="AB162" i="68"/>
  <c r="AB161" i="68"/>
  <c r="AB160" i="68"/>
  <c r="AB159" i="68"/>
  <c r="AB158" i="68"/>
  <c r="AB157" i="68"/>
  <c r="A10" i="68"/>
  <c r="AB163" i="67"/>
  <c r="AB162" i="67"/>
  <c r="AB161" i="67"/>
  <c r="AB160" i="67"/>
  <c r="AB159" i="67"/>
  <c r="AB158" i="67"/>
  <c r="AB157" i="67"/>
  <c r="A10" i="67"/>
  <c r="AB163" i="66"/>
  <c r="AB162" i="66"/>
  <c r="AB161" i="66"/>
  <c r="AB160" i="66"/>
  <c r="AB159" i="66"/>
  <c r="AB158" i="66"/>
  <c r="AB157" i="66"/>
  <c r="A10" i="66"/>
  <c r="AB163" i="65"/>
  <c r="AB162" i="65"/>
  <c r="AB161" i="65"/>
  <c r="AB160" i="65"/>
  <c r="AB159" i="65"/>
  <c r="AB158" i="65"/>
  <c r="AB157" i="65"/>
  <c r="A10" i="65"/>
  <c r="AB163" i="64"/>
  <c r="AB162" i="64"/>
  <c r="AB161" i="64"/>
  <c r="AB160" i="64"/>
  <c r="AB159" i="64"/>
  <c r="AB158" i="64"/>
  <c r="AB157" i="64"/>
  <c r="A10" i="64"/>
  <c r="AB163" i="63"/>
  <c r="AB162" i="63"/>
  <c r="AB161" i="63"/>
  <c r="AB160" i="63"/>
  <c r="AB159" i="63"/>
  <c r="AB158" i="63"/>
  <c r="AB157" i="63"/>
  <c r="A10" i="63"/>
  <c r="AB163" i="62"/>
  <c r="AB162" i="62"/>
  <c r="AB161" i="62"/>
  <c r="AB160" i="62"/>
  <c r="AB159" i="62"/>
  <c r="AB158" i="62"/>
  <c r="AB157" i="62"/>
  <c r="A10" i="62"/>
  <c r="AB163" i="61"/>
  <c r="AB162" i="61"/>
  <c r="AB161" i="61"/>
  <c r="AB160" i="61"/>
  <c r="AB159" i="61"/>
  <c r="AB158" i="61"/>
  <c r="AB157" i="61"/>
  <c r="A10" i="61"/>
  <c r="AB163" i="60"/>
  <c r="AB162" i="60"/>
  <c r="AB161" i="60"/>
  <c r="AB160" i="60"/>
  <c r="AB159" i="60"/>
  <c r="AB158" i="60"/>
  <c r="AB157" i="60"/>
  <c r="A10" i="60"/>
  <c r="AB163" i="59"/>
  <c r="AB162" i="59"/>
  <c r="AB161" i="59"/>
  <c r="AB160" i="59"/>
  <c r="AB159" i="59"/>
  <c r="AB158" i="59"/>
  <c r="AB157" i="59"/>
  <c r="A10" i="59"/>
  <c r="AB163" i="58"/>
  <c r="AB162" i="58"/>
  <c r="AB161" i="58"/>
  <c r="AB160" i="58"/>
  <c r="AB159" i="58"/>
  <c r="AB158" i="58"/>
  <c r="AB157" i="58"/>
  <c r="A10" i="58"/>
  <c r="AB134" i="57"/>
  <c r="AB126" i="57"/>
  <c r="AB127" i="57"/>
  <c r="AB140" i="57"/>
  <c r="AB132" i="57"/>
  <c r="AB131" i="57"/>
  <c r="AB130" i="57"/>
  <c r="AB129" i="57"/>
  <c r="AB128" i="57"/>
  <c r="AB106" i="57"/>
  <c r="AB103" i="57"/>
  <c r="AB79" i="57"/>
  <c r="AB78" i="57"/>
  <c r="AB73" i="57"/>
  <c r="AB68" i="57"/>
  <c r="AB67" i="57"/>
  <c r="AB66" i="57"/>
  <c r="AB65" i="57"/>
  <c r="AB64" i="57"/>
  <c r="AB50" i="57"/>
  <c r="AB38" i="57"/>
  <c r="AB160" i="57"/>
  <c r="AB161" i="57"/>
  <c r="AB162" i="57"/>
  <c r="AB163" i="57"/>
  <c r="AB158" i="57"/>
  <c r="AB159" i="57"/>
  <c r="AB157" i="57"/>
  <c r="AB15" i="57"/>
  <c r="AB16" i="57"/>
  <c r="AB17" i="57"/>
  <c r="AB18" i="57"/>
  <c r="AB19" i="57"/>
  <c r="AB20" i="57"/>
  <c r="AB21" i="57"/>
  <c r="AB22" i="57"/>
  <c r="AB23" i="57"/>
  <c r="AB24" i="57"/>
  <c r="AB25" i="57"/>
  <c r="AB26" i="57"/>
  <c r="AB27" i="57"/>
  <c r="AB28" i="57"/>
  <c r="AB29" i="57"/>
  <c r="AB30" i="57"/>
  <c r="AB31" i="57"/>
  <c r="AB32" i="57"/>
  <c r="AB33" i="57"/>
  <c r="AB34" i="57"/>
  <c r="AB35" i="57"/>
  <c r="AB36" i="57"/>
  <c r="AB37" i="57"/>
  <c r="AB39" i="57"/>
  <c r="AB40" i="57"/>
  <c r="AB41" i="57"/>
  <c r="AB42" i="57"/>
  <c r="AB43" i="57"/>
  <c r="AB44" i="57"/>
  <c r="AB45" i="57"/>
  <c r="AB46" i="57"/>
  <c r="AB47" i="57"/>
  <c r="AB48" i="57"/>
  <c r="AB49" i="57"/>
  <c r="AB51" i="57"/>
  <c r="AB52" i="57"/>
  <c r="AB53" i="57"/>
  <c r="AB54" i="57"/>
  <c r="AB55" i="57"/>
  <c r="AB56" i="57"/>
  <c r="AB57" i="57"/>
  <c r="AB58" i="57"/>
  <c r="AB59" i="57"/>
  <c r="AB60" i="57"/>
  <c r="AB61" i="57"/>
  <c r="AB62" i="57"/>
  <c r="AB71" i="57"/>
  <c r="AB81" i="57"/>
  <c r="AB82" i="57"/>
  <c r="AB84" i="57"/>
  <c r="AB85" i="57"/>
  <c r="AB86" i="57"/>
  <c r="AB87" i="57"/>
  <c r="AB88" i="57"/>
  <c r="AB89" i="57"/>
  <c r="AB90" i="57"/>
  <c r="AB91" i="57"/>
  <c r="AB93" i="57"/>
  <c r="AB94" i="57"/>
  <c r="AB95" i="57"/>
  <c r="AB99" i="57"/>
  <c r="AB100" i="57"/>
  <c r="AB101" i="57"/>
  <c r="AB102" i="57"/>
  <c r="AB104" i="57"/>
  <c r="AB105" i="57"/>
  <c r="AB107" i="57"/>
  <c r="AB108" i="57"/>
  <c r="AB109" i="57"/>
  <c r="AB110" i="57"/>
  <c r="AB111" i="57"/>
  <c r="AB122" i="57"/>
  <c r="AB123" i="57"/>
  <c r="AB124" i="57"/>
  <c r="AB125" i="57"/>
  <c r="AB133" i="57"/>
  <c r="AB135" i="57"/>
  <c r="AB136" i="57"/>
  <c r="AB137" i="57"/>
  <c r="AB138" i="57"/>
  <c r="AB139" i="57"/>
  <c r="AB14" i="57"/>
  <c r="A10" i="57"/>
  <c r="O154" i="64"/>
  <c r="O152" i="64"/>
  <c r="Z152" i="64"/>
  <c r="Y152" i="69"/>
  <c r="X154" i="59"/>
  <c r="X152" i="59"/>
  <c r="Z154" i="63"/>
  <c r="X152" i="66"/>
  <c r="M152" i="68"/>
  <c r="AA154" i="58"/>
  <c r="AA152" i="58"/>
  <c r="P152" i="65"/>
  <c r="AA152" i="70"/>
  <c r="AA154" i="70"/>
  <c r="Y154" i="70"/>
  <c r="Y152" i="70"/>
  <c r="U152" i="96" l="1"/>
  <c r="U154" i="96"/>
  <c r="R152" i="96"/>
  <c r="R154" i="96"/>
  <c r="V152" i="96"/>
  <c r="V154" i="96"/>
  <c r="Y152" i="96"/>
  <c r="Y154" i="96"/>
  <c r="AA154" i="96"/>
  <c r="AA152" i="96"/>
  <c r="Z152" i="96"/>
  <c r="Z154" i="96"/>
  <c r="W152" i="96"/>
  <c r="W154" i="96"/>
  <c r="N152" i="96"/>
  <c r="N154" i="96"/>
  <c r="H154" i="96"/>
  <c r="AC154" i="96"/>
  <c r="AC152" i="96"/>
  <c r="M154" i="96"/>
  <c r="M152" i="96"/>
  <c r="G152" i="96"/>
  <c r="G154" i="96"/>
  <c r="X152" i="96"/>
  <c r="X154" i="96"/>
  <c r="L154" i="96"/>
  <c r="L152" i="96"/>
  <c r="S154" i="96"/>
  <c r="S152" i="96"/>
  <c r="I154" i="96"/>
  <c r="I152" i="96"/>
  <c r="Q152" i="96"/>
  <c r="Q154" i="96"/>
  <c r="P152" i="96"/>
  <c r="P154" i="96"/>
  <c r="E154" i="96"/>
  <c r="E152" i="96"/>
  <c r="O152" i="96"/>
  <c r="O154" i="96"/>
  <c r="J154" i="96"/>
  <c r="J152" i="96"/>
  <c r="F154" i="96"/>
  <c r="AA154" i="95"/>
  <c r="AA152" i="95"/>
  <c r="Z154" i="95"/>
  <c r="Z152" i="95"/>
  <c r="S154" i="95"/>
  <c r="S152" i="95"/>
  <c r="U154" i="95"/>
  <c r="U152" i="95"/>
  <c r="J152" i="95"/>
  <c r="J154" i="95"/>
  <c r="R154" i="95"/>
  <c r="R152" i="95"/>
  <c r="V152" i="95"/>
  <c r="V154" i="95"/>
  <c r="K154" i="95"/>
  <c r="K152" i="95"/>
  <c r="AD152" i="95"/>
  <c r="AD154" i="95"/>
  <c r="M154" i="95"/>
  <c r="M152" i="95"/>
  <c r="X152" i="95"/>
  <c r="X154" i="95"/>
  <c r="W154" i="95"/>
  <c r="W152" i="95"/>
  <c r="T152" i="95"/>
  <c r="T154" i="95"/>
  <c r="L152" i="95"/>
  <c r="L154" i="95"/>
  <c r="W154" i="93"/>
  <c r="W152" i="93"/>
  <c r="V154" i="93"/>
  <c r="V152" i="93"/>
  <c r="AD154" i="93"/>
  <c r="AD152" i="93"/>
  <c r="J152" i="93"/>
  <c r="J154" i="93"/>
  <c r="S154" i="93"/>
  <c r="S152" i="93"/>
  <c r="P154" i="93"/>
  <c r="P152" i="93"/>
  <c r="N154" i="93"/>
  <c r="N152" i="93"/>
  <c r="AA154" i="93"/>
  <c r="AA152" i="93"/>
  <c r="L154" i="93"/>
  <c r="L152" i="93"/>
  <c r="E154" i="93"/>
  <c r="E152" i="93"/>
  <c r="Z152" i="93"/>
  <c r="Z154" i="93"/>
  <c r="Y154" i="93"/>
  <c r="Y152" i="93"/>
  <c r="X154" i="93"/>
  <c r="X152" i="93"/>
  <c r="O154" i="93"/>
  <c r="O152" i="93"/>
  <c r="T154" i="93"/>
  <c r="T152" i="93"/>
  <c r="K152" i="93"/>
  <c r="K154" i="93"/>
  <c r="I154" i="93"/>
  <c r="I152" i="93"/>
  <c r="N152" i="92"/>
  <c r="N154" i="92"/>
  <c r="AA154" i="92"/>
  <c r="AA152" i="92"/>
  <c r="L154" i="92"/>
  <c r="L152" i="92"/>
  <c r="R154" i="92"/>
  <c r="R152" i="92"/>
  <c r="AC154" i="92"/>
  <c r="AC152" i="92"/>
  <c r="X154" i="92"/>
  <c r="X152" i="92"/>
  <c r="I154" i="92"/>
  <c r="I152" i="92"/>
  <c r="AD152" i="92"/>
  <c r="AD154" i="92"/>
  <c r="J154" i="92"/>
  <c r="J152" i="92"/>
  <c r="Q154" i="92"/>
  <c r="Q152" i="92"/>
  <c r="W154" i="92"/>
  <c r="W152" i="92"/>
  <c r="V152" i="92"/>
  <c r="V154" i="92"/>
  <c r="U154" i="92"/>
  <c r="U152" i="92"/>
  <c r="P154" i="92"/>
  <c r="P152" i="92"/>
  <c r="M154" i="92"/>
  <c r="M152" i="92"/>
  <c r="K154" i="92"/>
  <c r="K152" i="92"/>
  <c r="E154" i="92"/>
  <c r="E152" i="92"/>
  <c r="Z152" i="91"/>
  <c r="Z154" i="91"/>
  <c r="Q154" i="91"/>
  <c r="Q152" i="91"/>
  <c r="W154" i="91"/>
  <c r="W152" i="91"/>
  <c r="R152" i="91"/>
  <c r="R154" i="91"/>
  <c r="AD154" i="91"/>
  <c r="AD152" i="91"/>
  <c r="S154" i="91"/>
  <c r="S152" i="91"/>
  <c r="L154" i="91"/>
  <c r="L152" i="91"/>
  <c r="T154" i="91"/>
  <c r="T152" i="91"/>
  <c r="AA154" i="91"/>
  <c r="AA152" i="91"/>
  <c r="Y152" i="91"/>
  <c r="Y154" i="91"/>
  <c r="X154" i="91"/>
  <c r="X152" i="91"/>
  <c r="M154" i="91"/>
  <c r="M152" i="91"/>
  <c r="AC152" i="91"/>
  <c r="AC154" i="91"/>
  <c r="AD154" i="90"/>
  <c r="AD152" i="90"/>
  <c r="P154" i="90"/>
  <c r="P152" i="90"/>
  <c r="N152" i="90"/>
  <c r="N154" i="90"/>
  <c r="M154" i="90"/>
  <c r="M152" i="90"/>
  <c r="AC154" i="90"/>
  <c r="AC152" i="90"/>
  <c r="W154" i="90"/>
  <c r="W152" i="90"/>
  <c r="T154" i="90"/>
  <c r="T152" i="90"/>
  <c r="X154" i="90"/>
  <c r="X152" i="90"/>
  <c r="I152" i="90"/>
  <c r="I154" i="90"/>
  <c r="Q152" i="90"/>
  <c r="Q154" i="90"/>
  <c r="E154" i="90"/>
  <c r="E152" i="90"/>
  <c r="AA154" i="90"/>
  <c r="AA152" i="90"/>
  <c r="R154" i="90"/>
  <c r="R152" i="90"/>
  <c r="V152" i="90"/>
  <c r="V154" i="90"/>
  <c r="S154" i="90"/>
  <c r="S152" i="90"/>
  <c r="J154" i="90"/>
  <c r="J152" i="90"/>
  <c r="G154" i="90"/>
  <c r="G152" i="90"/>
  <c r="M152" i="57"/>
  <c r="M154" i="57"/>
  <c r="T152" i="57"/>
  <c r="T154" i="57"/>
  <c r="W154" i="57"/>
  <c r="W152" i="57"/>
  <c r="AA154" i="57"/>
  <c r="AA152" i="57"/>
  <c r="AC154" i="57"/>
  <c r="AC152" i="57"/>
  <c r="Q154" i="57"/>
  <c r="Q152" i="57"/>
  <c r="R152" i="57"/>
  <c r="R154" i="57"/>
  <c r="K154" i="57"/>
  <c r="K152" i="57"/>
  <c r="U154" i="57"/>
  <c r="U152" i="57"/>
  <c r="L152" i="57"/>
  <c r="L154" i="57"/>
  <c r="V152" i="57"/>
  <c r="V154" i="57"/>
  <c r="E152" i="57"/>
  <c r="E154" i="57"/>
  <c r="P154" i="57"/>
  <c r="P152" i="57"/>
  <c r="G152" i="57"/>
  <c r="G154" i="57"/>
  <c r="Y152" i="57"/>
  <c r="Y154" i="57"/>
  <c r="S154" i="58"/>
  <c r="S152" i="58"/>
  <c r="K154" i="58"/>
  <c r="K152" i="58"/>
  <c r="M152" i="58"/>
  <c r="M154" i="58"/>
  <c r="T154" i="58"/>
  <c r="T152" i="58"/>
  <c r="L154" i="58"/>
  <c r="L152" i="58"/>
  <c r="AD152" i="58"/>
  <c r="AD154" i="58"/>
  <c r="X154" i="58"/>
  <c r="X152" i="58"/>
  <c r="W154" i="58"/>
  <c r="W152" i="58"/>
  <c r="E152" i="58"/>
  <c r="E154" i="58"/>
  <c r="Z152" i="58"/>
  <c r="Z154" i="58"/>
  <c r="V154" i="58"/>
  <c r="V152" i="58"/>
  <c r="Y154" i="58"/>
  <c r="Y152" i="58"/>
  <c r="U152" i="58"/>
  <c r="U154" i="58"/>
  <c r="P154" i="58"/>
  <c r="P152" i="58"/>
  <c r="J154" i="58"/>
  <c r="J152" i="58"/>
  <c r="I154" i="58"/>
  <c r="I152" i="58"/>
  <c r="AC152" i="58"/>
  <c r="AC154" i="58"/>
  <c r="J154" i="59"/>
  <c r="J152" i="59"/>
  <c r="S154" i="59"/>
  <c r="S152" i="59"/>
  <c r="Z152" i="59"/>
  <c r="Z154" i="59"/>
  <c r="I152" i="59"/>
  <c r="I154" i="59"/>
  <c r="Y152" i="59"/>
  <c r="Y154" i="59"/>
  <c r="W154" i="59"/>
  <c r="W152" i="59"/>
  <c r="Q152" i="59"/>
  <c r="Q154" i="59"/>
  <c r="P154" i="59"/>
  <c r="P152" i="59"/>
  <c r="V152" i="59"/>
  <c r="V154" i="59"/>
  <c r="R154" i="59"/>
  <c r="R152" i="59"/>
  <c r="O154" i="59"/>
  <c r="O152" i="59"/>
  <c r="M152" i="59"/>
  <c r="M154" i="59"/>
  <c r="K154" i="59"/>
  <c r="K152" i="59"/>
  <c r="E154" i="59"/>
  <c r="E152" i="59"/>
  <c r="AA154" i="59"/>
  <c r="AA152" i="59"/>
  <c r="AC152" i="59"/>
  <c r="AC154" i="59"/>
  <c r="AC152" i="60"/>
  <c r="AC154" i="60"/>
  <c r="X154" i="60"/>
  <c r="X152" i="60"/>
  <c r="P152" i="60"/>
  <c r="P154" i="60"/>
  <c r="Q152" i="60"/>
  <c r="Q154" i="60"/>
  <c r="H154" i="60"/>
  <c r="H152" i="60"/>
  <c r="AD154" i="60"/>
  <c r="AD152" i="60"/>
  <c r="S154" i="60"/>
  <c r="S152" i="60"/>
  <c r="F154" i="60"/>
  <c r="F152" i="60"/>
  <c r="V152" i="60"/>
  <c r="V154" i="60"/>
  <c r="AA154" i="60"/>
  <c r="AA152" i="60"/>
  <c r="M152" i="60"/>
  <c r="M154" i="60"/>
  <c r="Z152" i="60"/>
  <c r="Z154" i="60"/>
  <c r="T154" i="60"/>
  <c r="T152" i="60"/>
  <c r="O154" i="60"/>
  <c r="O152" i="60"/>
  <c r="N154" i="60"/>
  <c r="N152" i="60"/>
  <c r="E154" i="60"/>
  <c r="E152" i="60"/>
  <c r="U152" i="60"/>
  <c r="U154" i="60"/>
  <c r="L154" i="60"/>
  <c r="L152" i="60"/>
  <c r="G152" i="60"/>
  <c r="G154" i="60"/>
  <c r="U154" i="62"/>
  <c r="U152" i="62"/>
  <c r="N152" i="62"/>
  <c r="N154" i="62"/>
  <c r="M154" i="62"/>
  <c r="M152" i="62"/>
  <c r="E154" i="62"/>
  <c r="E152" i="62"/>
  <c r="R154" i="62"/>
  <c r="R152" i="62"/>
  <c r="P152" i="62"/>
  <c r="P154" i="62"/>
  <c r="AD152" i="62"/>
  <c r="AD154" i="62"/>
  <c r="AC154" i="62"/>
  <c r="AC152" i="62"/>
  <c r="F152" i="62"/>
  <c r="F154" i="62"/>
  <c r="Z154" i="62"/>
  <c r="Z152" i="62"/>
  <c r="V152" i="62"/>
  <c r="V154" i="62"/>
  <c r="J154" i="62"/>
  <c r="J152" i="62"/>
  <c r="S152" i="62"/>
  <c r="S154" i="62"/>
  <c r="G154" i="62"/>
  <c r="G152" i="62"/>
  <c r="AA152" i="62"/>
  <c r="AA154" i="62"/>
  <c r="T154" i="62"/>
  <c r="T152" i="62"/>
  <c r="V154" i="63"/>
  <c r="V152" i="63"/>
  <c r="J152" i="63"/>
  <c r="J154" i="63"/>
  <c r="H154" i="63"/>
  <c r="H152" i="63"/>
  <c r="AD154" i="63"/>
  <c r="AD152" i="63"/>
  <c r="S152" i="63"/>
  <c r="S154" i="63"/>
  <c r="M154" i="63"/>
  <c r="M152" i="63"/>
  <c r="K154" i="63"/>
  <c r="K152" i="63"/>
  <c r="E154" i="63"/>
  <c r="E152" i="63"/>
  <c r="T154" i="63"/>
  <c r="T152" i="63"/>
  <c r="X154" i="63"/>
  <c r="X152" i="63"/>
  <c r="O152" i="63"/>
  <c r="O154" i="63"/>
  <c r="G152" i="63"/>
  <c r="G154" i="63"/>
  <c r="R152" i="63"/>
  <c r="R154" i="63"/>
  <c r="Q154" i="63"/>
  <c r="Q152" i="63"/>
  <c r="Y154" i="63"/>
  <c r="Y152" i="63"/>
  <c r="W152" i="63"/>
  <c r="W154" i="63"/>
  <c r="I154" i="63"/>
  <c r="I152" i="63"/>
  <c r="P154" i="63"/>
  <c r="P152" i="63"/>
  <c r="X154" i="64"/>
  <c r="X152" i="64"/>
  <c r="V152" i="64"/>
  <c r="V154" i="64"/>
  <c r="AD152" i="64"/>
  <c r="AD154" i="64"/>
  <c r="L154" i="64"/>
  <c r="L152" i="64"/>
  <c r="M154" i="64"/>
  <c r="M152" i="64"/>
  <c r="U154" i="64"/>
  <c r="U152" i="64"/>
  <c r="F152" i="64"/>
  <c r="F154" i="64"/>
  <c r="G154" i="64"/>
  <c r="G152" i="64"/>
  <c r="E154" i="64"/>
  <c r="E152" i="64"/>
  <c r="N152" i="64"/>
  <c r="N154" i="64"/>
  <c r="W154" i="64"/>
  <c r="W152" i="64"/>
  <c r="AC154" i="64"/>
  <c r="AC152" i="64"/>
  <c r="T154" i="64"/>
  <c r="T152" i="64"/>
  <c r="Z154" i="65"/>
  <c r="Z152" i="65"/>
  <c r="AA154" i="65"/>
  <c r="AA152" i="65"/>
  <c r="Y152" i="65"/>
  <c r="Y154" i="65"/>
  <c r="O152" i="65"/>
  <c r="O154" i="65"/>
  <c r="H152" i="65"/>
  <c r="H154" i="65"/>
  <c r="W152" i="65"/>
  <c r="W154" i="65"/>
  <c r="X154" i="65"/>
  <c r="X152" i="65"/>
  <c r="J154" i="65"/>
  <c r="J152" i="65"/>
  <c r="AC154" i="65"/>
  <c r="AC152" i="65"/>
  <c r="N154" i="65"/>
  <c r="N152" i="65"/>
  <c r="L154" i="65"/>
  <c r="L152" i="65"/>
  <c r="U154" i="65"/>
  <c r="U152" i="65"/>
  <c r="E152" i="65"/>
  <c r="E154" i="65"/>
  <c r="V152" i="65"/>
  <c r="V154" i="65"/>
  <c r="K154" i="65"/>
  <c r="K152" i="65"/>
  <c r="AD152" i="65"/>
  <c r="AD154" i="65"/>
  <c r="R154" i="65"/>
  <c r="R152" i="65"/>
  <c r="M152" i="65"/>
  <c r="M154" i="65"/>
  <c r="M154" i="66"/>
  <c r="M152" i="66"/>
  <c r="R152" i="66"/>
  <c r="R154" i="66"/>
  <c r="J152" i="66"/>
  <c r="J154" i="66"/>
  <c r="AA154" i="66"/>
  <c r="AA152" i="66"/>
  <c r="E152" i="66"/>
  <c r="E154" i="66"/>
  <c r="Z154" i="66"/>
  <c r="Z152" i="66"/>
  <c r="L152" i="66"/>
  <c r="L154" i="66"/>
  <c r="Q154" i="66"/>
  <c r="Q152" i="66"/>
  <c r="O154" i="66"/>
  <c r="O152" i="66"/>
  <c r="AD154" i="66"/>
  <c r="AD152" i="66"/>
  <c r="Y154" i="66"/>
  <c r="Y152" i="66"/>
  <c r="T152" i="66"/>
  <c r="T154" i="66"/>
  <c r="K152" i="66"/>
  <c r="K154" i="66"/>
  <c r="AC154" i="66"/>
  <c r="AC152" i="66"/>
  <c r="S152" i="66"/>
  <c r="S154" i="66"/>
  <c r="P152" i="66"/>
  <c r="P154" i="66"/>
  <c r="W152" i="67"/>
  <c r="W154" i="67"/>
  <c r="S154" i="67"/>
  <c r="S152" i="67"/>
  <c r="G152" i="67"/>
  <c r="G154" i="67"/>
  <c r="R152" i="67"/>
  <c r="R154" i="67"/>
  <c r="H154" i="67"/>
  <c r="H152" i="67"/>
  <c r="I154" i="67"/>
  <c r="I152" i="67"/>
  <c r="O152" i="67"/>
  <c r="O154" i="67"/>
  <c r="N154" i="67"/>
  <c r="N152" i="67"/>
  <c r="P154" i="67"/>
  <c r="P152" i="67"/>
  <c r="F154" i="67"/>
  <c r="F152" i="67"/>
  <c r="AC154" i="67"/>
  <c r="AC152" i="67"/>
  <c r="V154" i="67"/>
  <c r="V152" i="67"/>
  <c r="Q152" i="67"/>
  <c r="Q154" i="67"/>
  <c r="X154" i="67"/>
  <c r="X152" i="67"/>
  <c r="Y152" i="67"/>
  <c r="Y154" i="67"/>
  <c r="U152" i="67"/>
  <c r="U154" i="67"/>
  <c r="J154" i="67"/>
  <c r="J152" i="67"/>
  <c r="AD152" i="67"/>
  <c r="AD154" i="67"/>
  <c r="W154" i="68"/>
  <c r="W152" i="68"/>
  <c r="Z154" i="68"/>
  <c r="Z152" i="68"/>
  <c r="Y154" i="68"/>
  <c r="Y152" i="68"/>
  <c r="V154" i="68"/>
  <c r="V152" i="68"/>
  <c r="L154" i="68"/>
  <c r="L152" i="68"/>
  <c r="K152" i="68"/>
  <c r="K154" i="68"/>
  <c r="H152" i="68"/>
  <c r="H154" i="68"/>
  <c r="AA154" i="68"/>
  <c r="AA152" i="68"/>
  <c r="S152" i="68"/>
  <c r="S154" i="68"/>
  <c r="Q154" i="68"/>
  <c r="Q152" i="68"/>
  <c r="E152" i="68"/>
  <c r="E154" i="68"/>
  <c r="T154" i="68"/>
  <c r="T152" i="68"/>
  <c r="P152" i="68"/>
  <c r="P154" i="68"/>
  <c r="G152" i="68"/>
  <c r="G154" i="68"/>
  <c r="U154" i="68"/>
  <c r="U152" i="68"/>
  <c r="S154" i="69"/>
  <c r="S152" i="69"/>
  <c r="O152" i="69"/>
  <c r="O154" i="69"/>
  <c r="K154" i="69"/>
  <c r="K152" i="69"/>
  <c r="Z154" i="69"/>
  <c r="Z152" i="69"/>
  <c r="AA154" i="69"/>
  <c r="AA152" i="69"/>
  <c r="AD154" i="69"/>
  <c r="AD152" i="69"/>
  <c r="L152" i="69"/>
  <c r="L154" i="69"/>
  <c r="U154" i="69"/>
  <c r="U152" i="69"/>
  <c r="V152" i="69"/>
  <c r="V154" i="69"/>
  <c r="M154" i="69"/>
  <c r="M152" i="69"/>
  <c r="W152" i="69"/>
  <c r="W154" i="69"/>
  <c r="T152" i="69"/>
  <c r="T154" i="69"/>
  <c r="E154" i="69"/>
  <c r="E152" i="69"/>
  <c r="I154" i="69"/>
  <c r="I152" i="69"/>
  <c r="AC154" i="69"/>
  <c r="AC152" i="69"/>
  <c r="J154" i="69"/>
  <c r="J152" i="69"/>
  <c r="S152" i="70"/>
  <c r="S154" i="70"/>
  <c r="H152" i="70"/>
  <c r="H154" i="70"/>
  <c r="J154" i="70"/>
  <c r="J152" i="70"/>
  <c r="Z154" i="70"/>
  <c r="Z152" i="70"/>
  <c r="X152" i="70"/>
  <c r="X154" i="70"/>
  <c r="V154" i="70"/>
  <c r="V152" i="70"/>
  <c r="Q154" i="70"/>
  <c r="Q152" i="70"/>
  <c r="I154" i="70"/>
  <c r="I152" i="70"/>
  <c r="W154" i="70"/>
  <c r="W152" i="70"/>
  <c r="R154" i="70"/>
  <c r="R152" i="70"/>
  <c r="L154" i="70"/>
  <c r="L152" i="70"/>
  <c r="AD154" i="70"/>
  <c r="AD152" i="70"/>
  <c r="AC152" i="70"/>
  <c r="AC154" i="70"/>
  <c r="O154" i="70"/>
  <c r="O152" i="70"/>
  <c r="K152" i="70"/>
  <c r="K154" i="70"/>
  <c r="P152" i="70"/>
  <c r="P154" i="70"/>
  <c r="E154" i="70"/>
  <c r="E152" i="70"/>
  <c r="H154" i="71"/>
  <c r="H152" i="71"/>
  <c r="G154" i="71"/>
  <c r="G152" i="71"/>
  <c r="F154" i="71"/>
  <c r="F152" i="71"/>
  <c r="AA154" i="71"/>
  <c r="AA152" i="71"/>
  <c r="S154" i="71"/>
  <c r="S152" i="71"/>
  <c r="R152" i="71"/>
  <c r="R154" i="71"/>
  <c r="N152" i="71"/>
  <c r="N154" i="71"/>
  <c r="Z152" i="71"/>
  <c r="Z154" i="71"/>
  <c r="Y152" i="71"/>
  <c r="Y154" i="71"/>
  <c r="V152" i="71"/>
  <c r="V154" i="71"/>
  <c r="Q152" i="71"/>
  <c r="Q154" i="71"/>
  <c r="P152" i="71"/>
  <c r="P154" i="71"/>
  <c r="AD152" i="71"/>
  <c r="AD154" i="71"/>
  <c r="W152" i="71"/>
  <c r="W154" i="71"/>
  <c r="U154" i="71"/>
  <c r="U152" i="71"/>
  <c r="T154" i="71"/>
  <c r="T152" i="71"/>
  <c r="O154" i="71"/>
  <c r="O152" i="71"/>
  <c r="M154" i="71"/>
  <c r="M152" i="71"/>
  <c r="L154" i="71"/>
  <c r="L152" i="71"/>
  <c r="K154" i="71"/>
  <c r="K152" i="71"/>
  <c r="E152" i="71"/>
  <c r="E154" i="71"/>
  <c r="AC152" i="71"/>
  <c r="AC154" i="71"/>
  <c r="S154" i="72"/>
  <c r="S152" i="72"/>
  <c r="Z152" i="72"/>
  <c r="Z154" i="72"/>
  <c r="Q154" i="72"/>
  <c r="Q152" i="72"/>
  <c r="K154" i="72"/>
  <c r="K152" i="72"/>
  <c r="Y154" i="72"/>
  <c r="Y152" i="72"/>
  <c r="T154" i="72"/>
  <c r="T152" i="72"/>
  <c r="AC152" i="72"/>
  <c r="AC154" i="72"/>
  <c r="G154" i="72"/>
  <c r="G152" i="72"/>
  <c r="R152" i="72"/>
  <c r="R154" i="72"/>
  <c r="H152" i="72"/>
  <c r="H154" i="72"/>
  <c r="X154" i="72"/>
  <c r="X152" i="72"/>
  <c r="V154" i="72"/>
  <c r="V152" i="72"/>
  <c r="W152" i="72"/>
  <c r="W154" i="72"/>
  <c r="O154" i="72"/>
  <c r="O152" i="72"/>
  <c r="N154" i="72"/>
  <c r="N152" i="72"/>
  <c r="U152" i="72"/>
  <c r="U154" i="72"/>
  <c r="AD154" i="72"/>
  <c r="AD152" i="72"/>
  <c r="M154" i="73"/>
  <c r="M152" i="73"/>
  <c r="Y152" i="73"/>
  <c r="Y154" i="73"/>
  <c r="Z154" i="73"/>
  <c r="Z152" i="73"/>
  <c r="S154" i="73"/>
  <c r="S152" i="73"/>
  <c r="E154" i="73"/>
  <c r="E152" i="73"/>
  <c r="K152" i="73"/>
  <c r="K154" i="73"/>
  <c r="J152" i="73"/>
  <c r="J154" i="73"/>
  <c r="AC154" i="73"/>
  <c r="AC152" i="73"/>
  <c r="X152" i="73"/>
  <c r="X154" i="73"/>
  <c r="R154" i="73"/>
  <c r="R152" i="73"/>
  <c r="F154" i="73"/>
  <c r="F152" i="73"/>
  <c r="W154" i="73"/>
  <c r="W152" i="73"/>
  <c r="AA152" i="73"/>
  <c r="AA154" i="73"/>
  <c r="U152" i="73"/>
  <c r="U154" i="73"/>
  <c r="Q152" i="73"/>
  <c r="Q154" i="73"/>
  <c r="V152" i="73"/>
  <c r="V154" i="73"/>
  <c r="T152" i="73"/>
  <c r="T154" i="73"/>
  <c r="N152" i="73"/>
  <c r="N154" i="73"/>
  <c r="L154" i="73"/>
  <c r="L152" i="73"/>
  <c r="I152" i="73"/>
  <c r="I154" i="73"/>
  <c r="AA154" i="74"/>
  <c r="AA152" i="74"/>
  <c r="K154" i="74"/>
  <c r="K152" i="74"/>
  <c r="O154" i="74"/>
  <c r="O152" i="74"/>
  <c r="M152" i="74"/>
  <c r="M154" i="74"/>
  <c r="J152" i="74"/>
  <c r="J154" i="74"/>
  <c r="AC152" i="74"/>
  <c r="AC154" i="74"/>
  <c r="L154" i="74"/>
  <c r="L152" i="74"/>
  <c r="G154" i="74"/>
  <c r="G152" i="74"/>
  <c r="X154" i="74"/>
  <c r="X152" i="74"/>
  <c r="P154" i="74"/>
  <c r="P152" i="74"/>
  <c r="V154" i="74"/>
  <c r="V152" i="74"/>
  <c r="N154" i="74"/>
  <c r="N152" i="74"/>
  <c r="Z152" i="74"/>
  <c r="Z154" i="74"/>
  <c r="Y152" i="74"/>
  <c r="Y154" i="74"/>
  <c r="U154" i="74"/>
  <c r="U152" i="74"/>
  <c r="Q154" i="74"/>
  <c r="Q152" i="74"/>
  <c r="W152" i="74"/>
  <c r="W154" i="74"/>
  <c r="T154" i="74"/>
  <c r="T152" i="74"/>
  <c r="I154" i="74"/>
  <c r="I152" i="74"/>
  <c r="H154" i="74"/>
  <c r="H152" i="74"/>
  <c r="W154" i="75"/>
  <c r="W152" i="75"/>
  <c r="J154" i="75"/>
  <c r="J152" i="75"/>
  <c r="X154" i="75"/>
  <c r="X152" i="75"/>
  <c r="K154" i="75"/>
  <c r="K152" i="75"/>
  <c r="F152" i="75"/>
  <c r="F154" i="75"/>
  <c r="Y152" i="75"/>
  <c r="Y154" i="75"/>
  <c r="E154" i="75"/>
  <c r="E152" i="75"/>
  <c r="AC154" i="75"/>
  <c r="AC152" i="75"/>
  <c r="AD152" i="75"/>
  <c r="AD154" i="75"/>
  <c r="P154" i="75"/>
  <c r="P152" i="75"/>
  <c r="L152" i="75"/>
  <c r="L154" i="75"/>
  <c r="I152" i="75"/>
  <c r="I154" i="75"/>
  <c r="M154" i="75"/>
  <c r="M152" i="75"/>
  <c r="N152" i="75"/>
  <c r="N154" i="75"/>
  <c r="G152" i="75"/>
  <c r="G154" i="75"/>
  <c r="Z154" i="75"/>
  <c r="Z152" i="75"/>
  <c r="S154" i="75"/>
  <c r="S152" i="75"/>
  <c r="AA154" i="75"/>
  <c r="AA152" i="75"/>
  <c r="AB141" i="75"/>
  <c r="R154" i="75"/>
  <c r="R152" i="75"/>
  <c r="Q154" i="75"/>
  <c r="Q152" i="75"/>
  <c r="V154" i="76"/>
  <c r="V152" i="76"/>
  <c r="O154" i="76"/>
  <c r="O152" i="76"/>
  <c r="T152" i="76"/>
  <c r="T154" i="76"/>
  <c r="L154" i="76"/>
  <c r="L152" i="76"/>
  <c r="AC152" i="76"/>
  <c r="AC154" i="76"/>
  <c r="R152" i="76"/>
  <c r="R154" i="76"/>
  <c r="Z152" i="76"/>
  <c r="Z154" i="76"/>
  <c r="E154" i="76"/>
  <c r="E152" i="76"/>
  <c r="X152" i="76"/>
  <c r="X154" i="76"/>
  <c r="U152" i="76"/>
  <c r="U154" i="76"/>
  <c r="AD154" i="76"/>
  <c r="AD152" i="76"/>
  <c r="P152" i="76"/>
  <c r="P154" i="76"/>
  <c r="K154" i="76"/>
  <c r="K152" i="76"/>
  <c r="AA154" i="76"/>
  <c r="AA152" i="76"/>
  <c r="S154" i="76"/>
  <c r="S152" i="76"/>
  <c r="N154" i="76"/>
  <c r="N152" i="76"/>
  <c r="M152" i="76"/>
  <c r="M154" i="76"/>
  <c r="H152" i="76"/>
  <c r="H154" i="76"/>
  <c r="G152" i="76"/>
  <c r="G154" i="76"/>
  <c r="H154" i="77"/>
  <c r="H152" i="77"/>
  <c r="S152" i="77"/>
  <c r="S154" i="77"/>
  <c r="R152" i="77"/>
  <c r="R154" i="77"/>
  <c r="N152" i="77"/>
  <c r="N154" i="77"/>
  <c r="U154" i="77"/>
  <c r="U152" i="77"/>
  <c r="X154" i="77"/>
  <c r="X152" i="77"/>
  <c r="W152" i="77"/>
  <c r="W154" i="77"/>
  <c r="T152" i="77"/>
  <c r="T154" i="77"/>
  <c r="L154" i="77"/>
  <c r="L152" i="77"/>
  <c r="K154" i="77"/>
  <c r="K152" i="77"/>
  <c r="O154" i="77"/>
  <c r="O152" i="77"/>
  <c r="P154" i="77"/>
  <c r="P152" i="77"/>
  <c r="Z154" i="77"/>
  <c r="Z152" i="77"/>
  <c r="Y154" i="77"/>
  <c r="Y152" i="77"/>
  <c r="V154" i="77"/>
  <c r="V152" i="77"/>
  <c r="J154" i="77"/>
  <c r="J152" i="77"/>
  <c r="AD154" i="77"/>
  <c r="AD152" i="77"/>
  <c r="Q152" i="77"/>
  <c r="Q154" i="77"/>
  <c r="I152" i="77"/>
  <c r="I154" i="77"/>
  <c r="H152" i="78"/>
  <c r="H154" i="78"/>
  <c r="G154" i="78"/>
  <c r="G152" i="78"/>
  <c r="Z152" i="78"/>
  <c r="Z154" i="78"/>
  <c r="J152" i="78"/>
  <c r="J154" i="78"/>
  <c r="O152" i="78"/>
  <c r="O154" i="78"/>
  <c r="M154" i="78"/>
  <c r="M152" i="78"/>
  <c r="V154" i="78"/>
  <c r="V152" i="78"/>
  <c r="N154" i="78"/>
  <c r="N152" i="78"/>
  <c r="W154" i="78"/>
  <c r="W152" i="78"/>
  <c r="I154" i="78"/>
  <c r="I152" i="78"/>
  <c r="R154" i="78"/>
  <c r="R152" i="78"/>
  <c r="Y154" i="78"/>
  <c r="Y152" i="78"/>
  <c r="F154" i="78"/>
  <c r="F152" i="78"/>
  <c r="U154" i="78"/>
  <c r="U152" i="78"/>
  <c r="Q154" i="78"/>
  <c r="Q152" i="78"/>
  <c r="L154" i="78"/>
  <c r="L152" i="78"/>
  <c r="AD154" i="78"/>
  <c r="AD152" i="78"/>
  <c r="AC154" i="78"/>
  <c r="AC152" i="78"/>
  <c r="X152" i="78"/>
  <c r="X154" i="78"/>
  <c r="T154" i="78"/>
  <c r="T152" i="78"/>
  <c r="L152" i="79"/>
  <c r="L154" i="79"/>
  <c r="X154" i="79"/>
  <c r="X152" i="79"/>
  <c r="K154" i="79"/>
  <c r="K152" i="79"/>
  <c r="N154" i="79"/>
  <c r="N152" i="79"/>
  <c r="V154" i="79"/>
  <c r="V152" i="79"/>
  <c r="U154" i="79"/>
  <c r="U152" i="79"/>
  <c r="J154" i="79"/>
  <c r="J152" i="79"/>
  <c r="T152" i="79"/>
  <c r="T154" i="79"/>
  <c r="AD154" i="79"/>
  <c r="AD152" i="79"/>
  <c r="Z154" i="79"/>
  <c r="Z152" i="79"/>
  <c r="AC154" i="79"/>
  <c r="AC152" i="79"/>
  <c r="Y154" i="79"/>
  <c r="Y152" i="79"/>
  <c r="M154" i="79"/>
  <c r="M152" i="79"/>
  <c r="I152" i="79"/>
  <c r="I154" i="79"/>
  <c r="P154" i="79"/>
  <c r="P152" i="79"/>
  <c r="O154" i="79"/>
  <c r="O152" i="79"/>
  <c r="AA154" i="79"/>
  <c r="AA152" i="79"/>
  <c r="W154" i="79"/>
  <c r="W152" i="79"/>
  <c r="R154" i="79"/>
  <c r="R152" i="79"/>
  <c r="G154" i="79"/>
  <c r="G152" i="79"/>
  <c r="F152" i="79"/>
  <c r="F154" i="79"/>
  <c r="J154" i="80"/>
  <c r="J152" i="80"/>
  <c r="U152" i="80"/>
  <c r="U154" i="80"/>
  <c r="X152" i="80"/>
  <c r="X154" i="80"/>
  <c r="T154" i="80"/>
  <c r="T152" i="80"/>
  <c r="S154" i="80"/>
  <c r="S152" i="80"/>
  <c r="M154" i="80"/>
  <c r="M152" i="80"/>
  <c r="P152" i="80"/>
  <c r="P154" i="80"/>
  <c r="AD154" i="80"/>
  <c r="AD152" i="80"/>
  <c r="Z154" i="80"/>
  <c r="Z152" i="80"/>
  <c r="F154" i="80"/>
  <c r="F152" i="80"/>
  <c r="R152" i="80"/>
  <c r="R154" i="80"/>
  <c r="Q154" i="80"/>
  <c r="Q152" i="80"/>
  <c r="O152" i="80"/>
  <c r="O154" i="80"/>
  <c r="AA154" i="80"/>
  <c r="AA152" i="80"/>
  <c r="N154" i="80"/>
  <c r="N152" i="80"/>
  <c r="L154" i="80"/>
  <c r="L152" i="80"/>
  <c r="K154" i="80"/>
  <c r="K152" i="80"/>
  <c r="AC154" i="80"/>
  <c r="AC152" i="80"/>
  <c r="E154" i="80"/>
  <c r="E152" i="80"/>
  <c r="H154" i="81"/>
  <c r="H152" i="81"/>
  <c r="AA152" i="81"/>
  <c r="AA154" i="81"/>
  <c r="W154" i="81"/>
  <c r="W152" i="81"/>
  <c r="AC152" i="81"/>
  <c r="AC154" i="81"/>
  <c r="X154" i="81"/>
  <c r="X152" i="81"/>
  <c r="P154" i="81"/>
  <c r="P152" i="81"/>
  <c r="I154" i="81"/>
  <c r="I152" i="81"/>
  <c r="S152" i="81"/>
  <c r="S154" i="81"/>
  <c r="Z152" i="81"/>
  <c r="Z154" i="81"/>
  <c r="E154" i="81"/>
  <c r="E152" i="81"/>
  <c r="AD154" i="81"/>
  <c r="AD152" i="81"/>
  <c r="V154" i="81"/>
  <c r="V152" i="81"/>
  <c r="R154" i="81"/>
  <c r="R152" i="81"/>
  <c r="O154" i="81"/>
  <c r="O152" i="81"/>
  <c r="L154" i="81"/>
  <c r="L152" i="81"/>
  <c r="Q154" i="81"/>
  <c r="Q152" i="81"/>
  <c r="J154" i="81"/>
  <c r="J152" i="81"/>
  <c r="U152" i="81"/>
  <c r="U154" i="81"/>
  <c r="T152" i="81"/>
  <c r="T154" i="81"/>
  <c r="N154" i="81"/>
  <c r="N152" i="81"/>
  <c r="M154" i="81"/>
  <c r="M152" i="81"/>
  <c r="H152" i="82"/>
  <c r="H154" i="82"/>
  <c r="F154" i="82"/>
  <c r="F152" i="82"/>
  <c r="X152" i="82"/>
  <c r="X154" i="82"/>
  <c r="V154" i="82"/>
  <c r="V152" i="82"/>
  <c r="U152" i="82"/>
  <c r="U154" i="82"/>
  <c r="Z154" i="82"/>
  <c r="Z152" i="82"/>
  <c r="Y154" i="82"/>
  <c r="Y152" i="82"/>
  <c r="G152" i="82"/>
  <c r="G154" i="82"/>
  <c r="Q154" i="82"/>
  <c r="Q152" i="82"/>
  <c r="W152" i="82"/>
  <c r="W154" i="82"/>
  <c r="J154" i="82"/>
  <c r="J152" i="82"/>
  <c r="T154" i="82"/>
  <c r="T152" i="82"/>
  <c r="L154" i="82"/>
  <c r="L152" i="82"/>
  <c r="R154" i="82"/>
  <c r="R152" i="82"/>
  <c r="I154" i="82"/>
  <c r="I152" i="82"/>
  <c r="P152" i="82"/>
  <c r="P154" i="82"/>
  <c r="AA152" i="83"/>
  <c r="AA154" i="83"/>
  <c r="V154" i="83"/>
  <c r="V152" i="83"/>
  <c r="AD154" i="83"/>
  <c r="AD152" i="83"/>
  <c r="O154" i="83"/>
  <c r="O152" i="83"/>
  <c r="S152" i="83"/>
  <c r="S154" i="83"/>
  <c r="R152" i="83"/>
  <c r="R154" i="83"/>
  <c r="Z154" i="83"/>
  <c r="Z152" i="83"/>
  <c r="L152" i="83"/>
  <c r="L154" i="83"/>
  <c r="H154" i="83"/>
  <c r="H152" i="83"/>
  <c r="I154" i="83"/>
  <c r="I152" i="83"/>
  <c r="G152" i="83"/>
  <c r="G154" i="83"/>
  <c r="E154" i="83"/>
  <c r="E152" i="83"/>
  <c r="Y154" i="83"/>
  <c r="Y152" i="83"/>
  <c r="W154" i="83"/>
  <c r="W152" i="83"/>
  <c r="N154" i="83"/>
  <c r="N152" i="83"/>
  <c r="AC154" i="83"/>
  <c r="AC152" i="83"/>
  <c r="T152" i="83"/>
  <c r="T154" i="83"/>
  <c r="P154" i="83"/>
  <c r="P152" i="83"/>
  <c r="X154" i="83"/>
  <c r="X152" i="83"/>
  <c r="U154" i="83"/>
  <c r="U152" i="83"/>
  <c r="M154" i="83"/>
  <c r="M152" i="83"/>
  <c r="F154" i="83"/>
  <c r="F152" i="83"/>
  <c r="W154" i="84"/>
  <c r="W152" i="84"/>
  <c r="J154" i="84"/>
  <c r="J152" i="84"/>
  <c r="Z152" i="84"/>
  <c r="Z154" i="84"/>
  <c r="M154" i="84"/>
  <c r="M152" i="84"/>
  <c r="AA152" i="84"/>
  <c r="AA154" i="84"/>
  <c r="R154" i="84"/>
  <c r="R152" i="84"/>
  <c r="L154" i="84"/>
  <c r="L152" i="84"/>
  <c r="AC154" i="84"/>
  <c r="AC152" i="84"/>
  <c r="X152" i="84"/>
  <c r="X154" i="84"/>
  <c r="P152" i="84"/>
  <c r="P154" i="84"/>
  <c r="AD154" i="84"/>
  <c r="AD152" i="84"/>
  <c r="Q154" i="84"/>
  <c r="Q152" i="84"/>
  <c r="F154" i="84"/>
  <c r="F152" i="84"/>
  <c r="K154" i="84"/>
  <c r="K152" i="84"/>
  <c r="E154" i="84"/>
  <c r="E152" i="84"/>
  <c r="V154" i="84"/>
  <c r="V152" i="84"/>
  <c r="S154" i="84"/>
  <c r="S152" i="84"/>
  <c r="N154" i="84"/>
  <c r="N152" i="84"/>
  <c r="T152" i="85"/>
  <c r="T154" i="85"/>
  <c r="I154" i="85"/>
  <c r="I152" i="85"/>
  <c r="H152" i="85"/>
  <c r="H154" i="85"/>
  <c r="E154" i="85"/>
  <c r="E152" i="85"/>
  <c r="P154" i="85"/>
  <c r="P152" i="85"/>
  <c r="Z154" i="85"/>
  <c r="Z152" i="85"/>
  <c r="Y152" i="85"/>
  <c r="Y154" i="85"/>
  <c r="L152" i="85"/>
  <c r="L154" i="85"/>
  <c r="R154" i="85"/>
  <c r="R152" i="85"/>
  <c r="O154" i="85"/>
  <c r="O152" i="85"/>
  <c r="K152" i="85"/>
  <c r="K154" i="85"/>
  <c r="U154" i="85"/>
  <c r="U152" i="85"/>
  <c r="AD154" i="85"/>
  <c r="AD152" i="85"/>
  <c r="V154" i="85"/>
  <c r="V152" i="85"/>
  <c r="S152" i="85"/>
  <c r="S154" i="85"/>
  <c r="Q154" i="85"/>
  <c r="Q152" i="85"/>
  <c r="N154" i="85"/>
  <c r="N152" i="85"/>
  <c r="AA152" i="85"/>
  <c r="AA154" i="85"/>
  <c r="M152" i="85"/>
  <c r="M154" i="85"/>
  <c r="R154" i="86"/>
  <c r="R152" i="86"/>
  <c r="V154" i="86"/>
  <c r="V152" i="86"/>
  <c r="O152" i="86"/>
  <c r="O154" i="86"/>
  <c r="H152" i="86"/>
  <c r="H154" i="86"/>
  <c r="G152" i="86"/>
  <c r="G154" i="86"/>
  <c r="Z152" i="86"/>
  <c r="Z154" i="86"/>
  <c r="N154" i="86"/>
  <c r="N152" i="86"/>
  <c r="Y154" i="86"/>
  <c r="Y152" i="86"/>
  <c r="W152" i="86"/>
  <c r="W154" i="86"/>
  <c r="T154" i="86"/>
  <c r="T152" i="86"/>
  <c r="F152" i="86"/>
  <c r="F154" i="86"/>
  <c r="AC154" i="86"/>
  <c r="AC152" i="86"/>
  <c r="X152" i="86"/>
  <c r="X154" i="86"/>
  <c r="U154" i="86"/>
  <c r="U152" i="86"/>
  <c r="P152" i="86"/>
  <c r="P154" i="86"/>
  <c r="I154" i="86"/>
  <c r="I152" i="86"/>
  <c r="AD154" i="86"/>
  <c r="AD152" i="86"/>
  <c r="Q154" i="86"/>
  <c r="Q152" i="86"/>
  <c r="J154" i="86"/>
  <c r="J152" i="86"/>
  <c r="G154" i="87"/>
  <c r="G152" i="87"/>
  <c r="Y152" i="87"/>
  <c r="Y154" i="87"/>
  <c r="AA152" i="87"/>
  <c r="AA154" i="87"/>
  <c r="T154" i="87"/>
  <c r="T152" i="87"/>
  <c r="F154" i="87"/>
  <c r="F152" i="87"/>
  <c r="Q154" i="87"/>
  <c r="Q152" i="87"/>
  <c r="Z154" i="87"/>
  <c r="Z152" i="87"/>
  <c r="W154" i="87"/>
  <c r="W152" i="87"/>
  <c r="H152" i="87"/>
  <c r="H154" i="87"/>
  <c r="N152" i="87"/>
  <c r="N154" i="87"/>
  <c r="I154" i="87"/>
  <c r="I152" i="87"/>
  <c r="V152" i="87"/>
  <c r="V154" i="87"/>
  <c r="L152" i="87"/>
  <c r="L154" i="87"/>
  <c r="S152" i="87"/>
  <c r="S154" i="87"/>
  <c r="M154" i="87"/>
  <c r="M152" i="87"/>
  <c r="E154" i="87"/>
  <c r="E152" i="87"/>
  <c r="AC152" i="87"/>
  <c r="AC154" i="87"/>
  <c r="X154" i="87"/>
  <c r="X152" i="87"/>
  <c r="U152" i="87"/>
  <c r="U154" i="87"/>
  <c r="R154" i="87"/>
  <c r="R152" i="87"/>
  <c r="N154" i="88"/>
  <c r="N152" i="88"/>
  <c r="U152" i="88"/>
  <c r="U154" i="88"/>
  <c r="O152" i="88"/>
  <c r="O154" i="88"/>
  <c r="AC152" i="88"/>
  <c r="AC154" i="88"/>
  <c r="F154" i="88"/>
  <c r="F152" i="88"/>
  <c r="AA154" i="88"/>
  <c r="AA152" i="88"/>
  <c r="K154" i="88"/>
  <c r="K152" i="88"/>
  <c r="T154" i="88"/>
  <c r="T152" i="88"/>
  <c r="S154" i="88"/>
  <c r="S152" i="88"/>
  <c r="P152" i="88"/>
  <c r="P154" i="88"/>
  <c r="L154" i="88"/>
  <c r="L152" i="88"/>
  <c r="Z154" i="88"/>
  <c r="Z152" i="88"/>
  <c r="AD154" i="88"/>
  <c r="AD152" i="88"/>
  <c r="V154" i="88"/>
  <c r="V152" i="88"/>
  <c r="M154" i="88"/>
  <c r="M152" i="88"/>
  <c r="J152" i="88"/>
  <c r="J154" i="88"/>
  <c r="X152" i="88"/>
  <c r="X154" i="88"/>
  <c r="R154" i="88"/>
  <c r="R152" i="88"/>
  <c r="S152" i="89"/>
  <c r="S154" i="89"/>
  <c r="W154" i="89"/>
  <c r="W152" i="89"/>
  <c r="AC152" i="89"/>
  <c r="AC154" i="89"/>
  <c r="P154" i="89"/>
  <c r="P152" i="89"/>
  <c r="AD154" i="89"/>
  <c r="AD152" i="89"/>
  <c r="Z154" i="89"/>
  <c r="Z152" i="89"/>
  <c r="Y154" i="89"/>
  <c r="Y152" i="89"/>
  <c r="O152" i="89"/>
  <c r="O154" i="89"/>
  <c r="T152" i="89"/>
  <c r="T154" i="89"/>
  <c r="Q154" i="89"/>
  <c r="Q152" i="89"/>
  <c r="R154" i="89"/>
  <c r="R152" i="89"/>
  <c r="N154" i="89"/>
  <c r="N152" i="89"/>
  <c r="E152" i="89"/>
  <c r="E154" i="89"/>
  <c r="X154" i="89"/>
  <c r="X152" i="89"/>
  <c r="M154" i="89"/>
  <c r="M152" i="89"/>
  <c r="AA152" i="89"/>
  <c r="AA154" i="89"/>
  <c r="L152" i="89"/>
  <c r="L154" i="89"/>
  <c r="K152" i="89"/>
  <c r="K154" i="89"/>
  <c r="J152" i="89"/>
  <c r="J154" i="89"/>
  <c r="I154" i="89"/>
  <c r="I152" i="89"/>
  <c r="H152" i="89"/>
  <c r="H154" i="89"/>
  <c r="Z154" i="61"/>
  <c r="Z152" i="61"/>
  <c r="Q154" i="61"/>
  <c r="Q152" i="61"/>
  <c r="AD154" i="61"/>
  <c r="AD152" i="61"/>
  <c r="AA154" i="61"/>
  <c r="AA152" i="61"/>
  <c r="V154" i="61"/>
  <c r="V152" i="61"/>
  <c r="L152" i="61"/>
  <c r="L154" i="61"/>
  <c r="I154" i="61"/>
  <c r="I152" i="61"/>
  <c r="O152" i="61"/>
  <c r="O154" i="61"/>
  <c r="E154" i="61"/>
  <c r="E152" i="61"/>
  <c r="S152" i="61"/>
  <c r="S154" i="61"/>
  <c r="N154" i="61"/>
  <c r="N152" i="61"/>
  <c r="G152" i="61"/>
  <c r="G154" i="61"/>
  <c r="F154" i="61"/>
  <c r="F152" i="61"/>
  <c r="W152" i="61"/>
  <c r="W154" i="61"/>
  <c r="T154" i="61"/>
  <c r="T152" i="61"/>
  <c r="R154" i="61"/>
  <c r="R152" i="61"/>
  <c r="P154" i="61"/>
  <c r="P152" i="61"/>
  <c r="H154" i="61"/>
  <c r="H152" i="61"/>
  <c r="O152" i="75"/>
  <c r="O154" i="58"/>
  <c r="O154" i="90"/>
  <c r="O152" i="92"/>
  <c r="O154" i="73"/>
  <c r="K152" i="90"/>
  <c r="R152" i="74"/>
  <c r="G154" i="70"/>
  <c r="Y152" i="90"/>
  <c r="AD152" i="96"/>
  <c r="N154" i="63"/>
  <c r="H152" i="75"/>
  <c r="S152" i="92"/>
  <c r="N154" i="95"/>
  <c r="Q152" i="58"/>
  <c r="AC152" i="68"/>
  <c r="AD154" i="73"/>
  <c r="S152" i="74"/>
  <c r="O152" i="68"/>
  <c r="AB141" i="64"/>
  <c r="AB141" i="59"/>
  <c r="U154" i="91"/>
  <c r="G154" i="92"/>
  <c r="Q152" i="83"/>
  <c r="L152" i="90"/>
  <c r="W152" i="85"/>
  <c r="Q152" i="93"/>
  <c r="T152" i="92"/>
  <c r="X152" i="71"/>
  <c r="O152" i="87"/>
  <c r="L152" i="86"/>
  <c r="K152" i="67"/>
  <c r="K152" i="61"/>
  <c r="V154" i="66"/>
  <c r="G152" i="84"/>
  <c r="L152" i="62"/>
  <c r="Y152" i="81"/>
  <c r="AB141" i="93"/>
  <c r="AA152" i="77"/>
  <c r="T152" i="70"/>
  <c r="H152" i="66"/>
  <c r="AB141" i="72"/>
  <c r="AB141" i="79"/>
  <c r="AB152" i="79" s="1"/>
  <c r="K154" i="81"/>
  <c r="X152" i="85"/>
  <c r="AD152" i="57"/>
  <c r="O154" i="57"/>
  <c r="AC152" i="95"/>
  <c r="K152" i="96"/>
  <c r="M154" i="72"/>
  <c r="Z152" i="90"/>
  <c r="T152" i="59"/>
  <c r="E152" i="88"/>
  <c r="E154" i="74"/>
  <c r="V154" i="75"/>
  <c r="T152" i="84"/>
  <c r="L152" i="72"/>
  <c r="P152" i="87"/>
  <c r="N152" i="82"/>
  <c r="AD152" i="87"/>
  <c r="I154" i="71"/>
  <c r="G152" i="59"/>
  <c r="T152" i="65"/>
  <c r="E152" i="79"/>
  <c r="Y152" i="61"/>
  <c r="AB141" i="58"/>
  <c r="AB141" i="71"/>
  <c r="AB141" i="80"/>
  <c r="AB154" i="80" s="1"/>
  <c r="AB141" i="87"/>
  <c r="AB141" i="84"/>
  <c r="P154" i="78"/>
  <c r="O154" i="82"/>
  <c r="U152" i="70"/>
  <c r="AC152" i="82"/>
  <c r="V152" i="80"/>
  <c r="N152" i="68"/>
  <c r="X154" i="61"/>
  <c r="R154" i="58"/>
  <c r="AB141" i="70"/>
  <c r="Y152" i="76"/>
  <c r="AD152" i="68"/>
  <c r="Z152" i="67"/>
  <c r="S152" i="65"/>
  <c r="U152" i="75"/>
  <c r="AB141" i="74"/>
  <c r="AB141" i="88"/>
  <c r="AB141" i="92"/>
  <c r="AB154" i="92" s="1"/>
  <c r="Q152" i="95"/>
  <c r="K154" i="91"/>
  <c r="R154" i="60"/>
  <c r="AB141" i="96"/>
  <c r="U152" i="84"/>
  <c r="V152" i="89"/>
  <c r="M152" i="77"/>
  <c r="P152" i="64"/>
  <c r="J152" i="61"/>
  <c r="S152" i="79"/>
  <c r="U154" i="89"/>
  <c r="J154" i="85"/>
  <c r="R154" i="69"/>
  <c r="R154" i="93"/>
  <c r="Q152" i="69"/>
  <c r="L154" i="67"/>
  <c r="I154" i="66"/>
  <c r="Y152" i="62"/>
  <c r="F152" i="65"/>
  <c r="W152" i="60"/>
  <c r="AA152" i="72"/>
  <c r="AB141" i="68"/>
  <c r="T152" i="96"/>
  <c r="J154" i="76"/>
  <c r="AD152" i="82"/>
  <c r="N154" i="57"/>
  <c r="K154" i="62"/>
  <c r="I152" i="60"/>
  <c r="J152" i="71"/>
  <c r="Q152" i="64"/>
  <c r="AB141" i="76"/>
  <c r="AB141" i="83"/>
  <c r="P154" i="95"/>
  <c r="U152" i="93"/>
  <c r="H152" i="79"/>
  <c r="H152" i="64"/>
  <c r="N154" i="91"/>
  <c r="N152" i="91"/>
  <c r="V154" i="91"/>
  <c r="V152" i="91"/>
  <c r="S152" i="64"/>
  <c r="S154" i="64"/>
  <c r="G152" i="80"/>
  <c r="G154" i="80"/>
  <c r="E154" i="82"/>
  <c r="E152" i="82"/>
  <c r="M154" i="61"/>
  <c r="M152" i="61"/>
  <c r="U154" i="61"/>
  <c r="U152" i="61"/>
  <c r="Y152" i="60"/>
  <c r="AB141" i="57"/>
  <c r="G152" i="91"/>
  <c r="G154" i="91"/>
  <c r="O154" i="62"/>
  <c r="O152" i="62"/>
  <c r="W154" i="62"/>
  <c r="W152" i="62"/>
  <c r="F154" i="63"/>
  <c r="F152" i="63"/>
  <c r="U154" i="63"/>
  <c r="U152" i="63"/>
  <c r="X152" i="68"/>
  <c r="X154" i="68"/>
  <c r="N154" i="70"/>
  <c r="N152" i="70"/>
  <c r="J152" i="72"/>
  <c r="J154" i="72"/>
  <c r="Q154" i="79"/>
  <c r="Q152" i="79"/>
  <c r="G154" i="81"/>
  <c r="G152" i="81"/>
  <c r="J152" i="60"/>
  <c r="J154" i="60"/>
  <c r="N152" i="69"/>
  <c r="M152" i="82"/>
  <c r="P152" i="73"/>
  <c r="G152" i="88"/>
  <c r="AC154" i="93"/>
  <c r="AC152" i="93"/>
  <c r="N154" i="58"/>
  <c r="N152" i="58"/>
  <c r="Q154" i="62"/>
  <c r="Q152" i="62"/>
  <c r="AA154" i="67"/>
  <c r="AA152" i="67"/>
  <c r="R154" i="68"/>
  <c r="R152" i="68"/>
  <c r="E154" i="77"/>
  <c r="E152" i="77"/>
  <c r="P154" i="69"/>
  <c r="P152" i="69"/>
  <c r="Y154" i="80"/>
  <c r="Y152" i="80"/>
  <c r="S154" i="86"/>
  <c r="S152" i="86"/>
  <c r="Y154" i="88"/>
  <c r="Y152" i="88"/>
  <c r="F154" i="69"/>
  <c r="AC154" i="77"/>
  <c r="Q152" i="88"/>
  <c r="L152" i="59"/>
  <c r="AB141" i="60"/>
  <c r="AB141" i="63"/>
  <c r="AB141" i="65"/>
  <c r="AB141" i="67"/>
  <c r="AB141" i="69"/>
  <c r="AB141" i="73"/>
  <c r="AB141" i="77"/>
  <c r="AB141" i="81"/>
  <c r="AB141" i="85"/>
  <c r="AB141" i="89"/>
  <c r="AB141" i="90"/>
  <c r="M154" i="93"/>
  <c r="M152" i="93"/>
  <c r="X152" i="57"/>
  <c r="X154" i="57"/>
  <c r="N152" i="59"/>
  <c r="N154" i="59"/>
  <c r="AD152" i="59"/>
  <c r="AD154" i="59"/>
  <c r="U154" i="66"/>
  <c r="U152" i="66"/>
  <c r="W154" i="76"/>
  <c r="W152" i="76"/>
  <c r="E154" i="78"/>
  <c r="E152" i="78"/>
  <c r="O152" i="84"/>
  <c r="O154" i="84"/>
  <c r="E152" i="86"/>
  <c r="E154" i="86"/>
  <c r="M154" i="86"/>
  <c r="M152" i="86"/>
  <c r="H154" i="69"/>
  <c r="H152" i="69"/>
  <c r="AA154" i="86"/>
  <c r="AA152" i="86"/>
  <c r="X152" i="69"/>
  <c r="AC152" i="63"/>
  <c r="S152" i="78"/>
  <c r="W154" i="80"/>
  <c r="G152" i="95"/>
  <c r="G154" i="95"/>
  <c r="O152" i="95"/>
  <c r="O154" i="95"/>
  <c r="I152" i="57"/>
  <c r="I154" i="57"/>
  <c r="G152" i="65"/>
  <c r="G154" i="65"/>
  <c r="E152" i="67"/>
  <c r="E154" i="67"/>
  <c r="M154" i="67"/>
  <c r="M152" i="67"/>
  <c r="G152" i="85"/>
  <c r="G154" i="85"/>
  <c r="X152" i="62"/>
  <c r="X154" i="62"/>
  <c r="AC154" i="85"/>
  <c r="K152" i="86"/>
  <c r="K152" i="78"/>
  <c r="Y152" i="92"/>
  <c r="AB141" i="62"/>
  <c r="AB141" i="66"/>
  <c r="AB141" i="78"/>
  <c r="AB141" i="82"/>
  <c r="AB141" i="86"/>
  <c r="AB141" i="61"/>
  <c r="Z154" i="57"/>
  <c r="Z152" i="57"/>
  <c r="I154" i="64"/>
  <c r="I152" i="64"/>
  <c r="Y154" i="64"/>
  <c r="Y152" i="64"/>
  <c r="W154" i="66"/>
  <c r="W152" i="66"/>
  <c r="Q154" i="76"/>
  <c r="Q152" i="76"/>
  <c r="K154" i="82"/>
  <c r="K152" i="82"/>
  <c r="S154" i="82"/>
  <c r="S152" i="82"/>
  <c r="AA154" i="82"/>
  <c r="AA152" i="82"/>
  <c r="Y154" i="84"/>
  <c r="Y152" i="84"/>
  <c r="P154" i="91"/>
  <c r="P152" i="91"/>
  <c r="I152" i="88"/>
  <c r="U152" i="90"/>
  <c r="AA154" i="78"/>
  <c r="AA154" i="64"/>
  <c r="W152" i="88"/>
  <c r="AB141" i="91"/>
  <c r="AB141" i="95"/>
  <c r="Y152" i="95"/>
  <c r="Y154" i="95"/>
  <c r="S154" i="57"/>
  <c r="S152" i="57"/>
  <c r="L154" i="63"/>
  <c r="L152" i="63"/>
  <c r="AA154" i="63"/>
  <c r="AA152" i="63"/>
  <c r="Q154" i="65"/>
  <c r="Q152" i="65"/>
  <c r="P154" i="72"/>
  <c r="P152" i="72"/>
  <c r="AD154" i="74"/>
  <c r="AD152" i="74"/>
  <c r="T154" i="75"/>
  <c r="T152" i="75"/>
  <c r="AC154" i="61"/>
  <c r="AC152" i="61"/>
  <c r="U152" i="59"/>
  <c r="N152" i="66"/>
  <c r="R152" i="64"/>
  <c r="O152" i="91"/>
  <c r="M152" i="70"/>
  <c r="T154" i="67"/>
  <c r="I152" i="68"/>
  <c r="Z154" i="92"/>
  <c r="G152" i="73"/>
  <c r="J152" i="87"/>
  <c r="J152" i="83"/>
  <c r="I152" i="84"/>
  <c r="I152" i="72"/>
  <c r="K152" i="60"/>
  <c r="F152" i="66"/>
  <c r="G154" i="93"/>
  <c r="I152" i="95"/>
  <c r="K154" i="87"/>
  <c r="G152" i="77"/>
  <c r="F152" i="70"/>
  <c r="H152" i="73"/>
  <c r="G154" i="69"/>
  <c r="K154" i="64"/>
  <c r="I152" i="65"/>
  <c r="I154" i="91"/>
  <c r="F152" i="81"/>
  <c r="F154" i="77"/>
  <c r="I152" i="80"/>
  <c r="I152" i="76"/>
  <c r="J152" i="64"/>
  <c r="J152" i="57"/>
  <c r="G154" i="58"/>
  <c r="J152" i="91"/>
  <c r="F152" i="74"/>
  <c r="G152" i="66"/>
  <c r="G154" i="89"/>
  <c r="K152" i="83"/>
  <c r="H154" i="88"/>
  <c r="H154" i="84"/>
  <c r="H154" i="80"/>
  <c r="I152" i="62"/>
  <c r="H152" i="62"/>
  <c r="J152" i="68"/>
  <c r="F152" i="89"/>
  <c r="F152" i="85"/>
  <c r="E152" i="91"/>
  <c r="E154" i="72"/>
  <c r="E152" i="95"/>
  <c r="F152" i="96"/>
  <c r="H153" i="95"/>
  <c r="H154" i="95" s="1"/>
  <c r="H152" i="95"/>
  <c r="F152" i="58"/>
  <c r="F153" i="58"/>
  <c r="F154" i="58" s="1"/>
  <c r="F153" i="57"/>
  <c r="F154" i="57" s="1"/>
  <c r="F152" i="57"/>
  <c r="F152" i="90"/>
  <c r="F153" i="90"/>
  <c r="F154" i="90" s="1"/>
  <c r="H153" i="59"/>
  <c r="H154" i="59" s="1"/>
  <c r="H152" i="59"/>
  <c r="F153" i="92"/>
  <c r="F154" i="92" s="1"/>
  <c r="F152" i="92"/>
  <c r="H153" i="58"/>
  <c r="H154" i="58" s="1"/>
  <c r="H152" i="58"/>
  <c r="F152" i="93"/>
  <c r="F153" i="93"/>
  <c r="F154" i="93" s="1"/>
  <c r="H153" i="57"/>
  <c r="H154" i="57" s="1"/>
  <c r="H152" i="57"/>
  <c r="H153" i="90"/>
  <c r="H154" i="90" s="1"/>
  <c r="H152" i="90"/>
  <c r="H153" i="91"/>
  <c r="H154" i="91" s="1"/>
  <c r="H152" i="91"/>
  <c r="H152" i="92"/>
  <c r="H153" i="92"/>
  <c r="H154" i="92" s="1"/>
  <c r="H153" i="93"/>
  <c r="H154" i="93" s="1"/>
  <c r="H152" i="93"/>
  <c r="F153" i="59"/>
  <c r="F154" i="59" s="1"/>
  <c r="F154" i="91"/>
  <c r="F154" i="95"/>
  <c r="H152" i="96"/>
  <c r="F152" i="91"/>
  <c r="F154" i="76"/>
  <c r="F154" i="72"/>
  <c r="F154" i="68"/>
  <c r="F152" i="95"/>
  <c r="AB154" i="58" l="1"/>
  <c r="AB152" i="58"/>
  <c r="AB152" i="59"/>
  <c r="AB154" i="59"/>
  <c r="AB154" i="68"/>
  <c r="AB152" i="68"/>
  <c r="AB152" i="70"/>
  <c r="AB154" i="70"/>
  <c r="AB154" i="71"/>
  <c r="AB152" i="71"/>
  <c r="AB152" i="72"/>
  <c r="AB154" i="72"/>
  <c r="AB154" i="74"/>
  <c r="AB152" i="74"/>
  <c r="AB154" i="75"/>
  <c r="AB152" i="75"/>
  <c r="AB152" i="83"/>
  <c r="AB154" i="83"/>
  <c r="AB152" i="84"/>
  <c r="AB154" i="84"/>
  <c r="AB152" i="87"/>
  <c r="AB154" i="87"/>
  <c r="AB154" i="79"/>
  <c r="AB152" i="92"/>
  <c r="AB152" i="80"/>
  <c r="AB152" i="88"/>
  <c r="AB154" i="88"/>
  <c r="AB152" i="96"/>
  <c r="AB154" i="96"/>
  <c r="AB152" i="76"/>
  <c r="AB154" i="76"/>
  <c r="AB152" i="64"/>
  <c r="AB154" i="64"/>
  <c r="AB152" i="93"/>
  <c r="AB154" i="93"/>
  <c r="AB154" i="66"/>
  <c r="AB152" i="66"/>
  <c r="AB152" i="81"/>
  <c r="AB154" i="81"/>
  <c r="AB154" i="77"/>
  <c r="AB152" i="77"/>
  <c r="AB154" i="73"/>
  <c r="AB152" i="73"/>
  <c r="AB152" i="60"/>
  <c r="AB154" i="60"/>
  <c r="AB152" i="69"/>
  <c r="AB154" i="69"/>
  <c r="AB152" i="62"/>
  <c r="AB154" i="62"/>
  <c r="AB154" i="61"/>
  <c r="AB152" i="61"/>
  <c r="AB154" i="67"/>
  <c r="AB152" i="67"/>
  <c r="AB152" i="57"/>
  <c r="AB154" i="57"/>
  <c r="AB154" i="91"/>
  <c r="AB152" i="91"/>
  <c r="AB152" i="85"/>
  <c r="AB154" i="85"/>
  <c r="AB154" i="86"/>
  <c r="AB152" i="86"/>
  <c r="AB152" i="90"/>
  <c r="AB154" i="90"/>
  <c r="AB152" i="65"/>
  <c r="AB154" i="65"/>
  <c r="AB154" i="78"/>
  <c r="AB152" i="78"/>
  <c r="AB154" i="95"/>
  <c r="AB152" i="95"/>
  <c r="AB154" i="82"/>
  <c r="AB152" i="82"/>
  <c r="AB154" i="89"/>
  <c r="AB152" i="89"/>
  <c r="AB154" i="63"/>
  <c r="AB152" i="6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Ole-Kenneth Nielsen</author>
  </authors>
  <commentList>
    <comment ref="AK63" authorId="0" shapeId="0" xr:uid="{00000000-0006-0000-2500-000001000000}">
      <text>
        <r>
          <rPr>
            <b/>
            <sz val="9"/>
            <color indexed="81"/>
            <rFont val="Tahoma"/>
            <family val="2"/>
          </rPr>
          <t>Ole-Kenneth Nielsen:</t>
        </r>
        <r>
          <rPr>
            <sz val="9"/>
            <color indexed="81"/>
            <rFont val="Tahoma"/>
            <family val="2"/>
          </rPr>
          <t xml:space="preserve">
Multiple activities covered, see IIR for AD.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Ole-Kenneth Nielsen</author>
  </authors>
  <commentList>
    <comment ref="AK63" authorId="0" shapeId="0" xr:uid="{00000000-0006-0000-2600-000001000000}">
      <text>
        <r>
          <rPr>
            <b/>
            <sz val="9"/>
            <color indexed="81"/>
            <rFont val="Tahoma"/>
            <family val="2"/>
          </rPr>
          <t>Ole-Kenneth Nielsen:</t>
        </r>
        <r>
          <rPr>
            <sz val="9"/>
            <color indexed="81"/>
            <rFont val="Tahoma"/>
            <family val="2"/>
          </rPr>
          <t xml:space="preserve">
Multiple activities covered, see IIR for AD.</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Ole-Kenneth Nielsen</author>
  </authors>
  <commentList>
    <comment ref="AK63" authorId="0" shapeId="0" xr:uid="{00000000-0006-0000-2700-000001000000}">
      <text>
        <r>
          <rPr>
            <b/>
            <sz val="9"/>
            <color indexed="81"/>
            <rFont val="Tahoma"/>
            <family val="2"/>
          </rPr>
          <t>Ole-Kenneth Nielsen:</t>
        </r>
        <r>
          <rPr>
            <sz val="9"/>
            <color indexed="81"/>
            <rFont val="Tahoma"/>
            <family val="2"/>
          </rPr>
          <t xml:space="preserve">
Multiple activities covered, see IIR for AD.</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Ole-Kenneth Nielsen</author>
  </authors>
  <commentList>
    <comment ref="AK63" authorId="0" shapeId="0" xr:uid="{00000000-0006-0000-2800-000001000000}">
      <text>
        <r>
          <rPr>
            <b/>
            <sz val="9"/>
            <color indexed="81"/>
            <rFont val="Tahoma"/>
            <family val="2"/>
          </rPr>
          <t>Ole-Kenneth Nielsen:</t>
        </r>
        <r>
          <rPr>
            <sz val="9"/>
            <color indexed="81"/>
            <rFont val="Tahoma"/>
            <family val="2"/>
          </rPr>
          <t xml:space="preserve">
Multiple activities covered, see IIR for AD.</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Ole-Kenneth Nielsen</author>
  </authors>
  <commentList>
    <comment ref="AK63" authorId="0" shapeId="0" xr:uid="{00000000-0006-0000-2900-000001000000}">
      <text>
        <r>
          <rPr>
            <b/>
            <sz val="9"/>
            <color indexed="81"/>
            <rFont val="Tahoma"/>
            <family val="2"/>
          </rPr>
          <t>Ole-Kenneth Nielsen:</t>
        </r>
        <r>
          <rPr>
            <sz val="9"/>
            <color indexed="81"/>
            <rFont val="Tahoma"/>
            <family val="2"/>
          </rPr>
          <t xml:space="preserve">
Multiple activities covered, see IIR for AD.</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Ole-Kenneth Nielsen</author>
  </authors>
  <commentList>
    <comment ref="AK63" authorId="0" shapeId="0" xr:uid="{00000000-0006-0000-2A00-000001000000}">
      <text>
        <r>
          <rPr>
            <b/>
            <sz val="9"/>
            <color indexed="81"/>
            <rFont val="Tahoma"/>
            <family val="2"/>
          </rPr>
          <t>Ole-Kenneth Nielsen:</t>
        </r>
        <r>
          <rPr>
            <sz val="9"/>
            <color indexed="81"/>
            <rFont val="Tahoma"/>
            <family val="2"/>
          </rPr>
          <t xml:space="preserve">
Multiple activities covered, see IIR for AD.</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Ole-Kenneth Nielsen</author>
  </authors>
  <commentList>
    <comment ref="AK63" authorId="0" shapeId="0" xr:uid="{00000000-0006-0000-2B00-000001000000}">
      <text>
        <r>
          <rPr>
            <b/>
            <sz val="9"/>
            <color indexed="81"/>
            <rFont val="Tahoma"/>
            <family val="2"/>
          </rPr>
          <t>Ole-Kenneth Nielsen:</t>
        </r>
        <r>
          <rPr>
            <sz val="9"/>
            <color indexed="81"/>
            <rFont val="Tahoma"/>
            <family val="2"/>
          </rPr>
          <t xml:space="preserve">
Multiple activities covered, see IIR for AD.</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Ole-Kenneth Nielsen</author>
  </authors>
  <commentList>
    <comment ref="AK63" authorId="0" shapeId="0" xr:uid="{B910B851-5A6E-4124-A91F-A9E1453A43CE}">
      <text>
        <r>
          <rPr>
            <b/>
            <sz val="9"/>
            <color indexed="81"/>
            <rFont val="Tahoma"/>
            <family val="2"/>
          </rPr>
          <t>Ole-Kenneth Nielsen:</t>
        </r>
        <r>
          <rPr>
            <sz val="9"/>
            <color indexed="81"/>
            <rFont val="Tahoma"/>
            <family val="2"/>
          </rPr>
          <t xml:space="preserve">
Multiple activities covered, see IIR for AD.</t>
        </r>
      </text>
    </comment>
  </commentList>
</comments>
</file>

<file path=xl/sharedStrings.xml><?xml version="1.0" encoding="utf-8"?>
<sst xmlns="http://schemas.openxmlformats.org/spreadsheetml/2006/main" count="181839" uniqueCount="409">
  <si>
    <t>(as v1.0 for the initial submission)</t>
  </si>
  <si>
    <t>(b)</t>
  </si>
  <si>
    <t xml:space="preserve">benzo(b) fluoranthene </t>
  </si>
  <si>
    <t xml:space="preserve">benzo(k) fluoranthene </t>
  </si>
  <si>
    <t xml:space="preserve">benzo(a) pyrene </t>
  </si>
  <si>
    <t>Other activity (specified)</t>
  </si>
  <si>
    <t>A_PublicPower</t>
  </si>
  <si>
    <t>Liquid Fuels</t>
  </si>
  <si>
    <t>Solid Fuels</t>
  </si>
  <si>
    <t>Gaseous Fuels</t>
  </si>
  <si>
    <t>Biomass</t>
  </si>
  <si>
    <t>Other Fuels</t>
  </si>
  <si>
    <t>TJ NCV</t>
  </si>
  <si>
    <t>Other Activity Units</t>
  </si>
  <si>
    <t>COUNTRY:</t>
  </si>
  <si>
    <t>(as ISO2 code)</t>
  </si>
  <si>
    <t>DATE:</t>
  </si>
  <si>
    <t>(as DD.MM.YYYY)</t>
  </si>
  <si>
    <t>YEAR:</t>
  </si>
  <si>
    <t>NATIONAL TOTAL</t>
  </si>
  <si>
    <t>CO</t>
  </si>
  <si>
    <t>NMVOC</t>
  </si>
  <si>
    <t>Pb</t>
  </si>
  <si>
    <t>Cd</t>
  </si>
  <si>
    <t>Hg</t>
  </si>
  <si>
    <t>HCB</t>
  </si>
  <si>
    <t>As</t>
  </si>
  <si>
    <t>Cr</t>
  </si>
  <si>
    <t>Cu</t>
  </si>
  <si>
    <t>Ni</t>
  </si>
  <si>
    <t>Se</t>
  </si>
  <si>
    <t>Zn</t>
  </si>
  <si>
    <t>Total 1-4</t>
  </si>
  <si>
    <t>kg</t>
  </si>
  <si>
    <t>z_Memo</t>
  </si>
  <si>
    <t>NFR Aggregation for Gridding and LPS (GNFR)</t>
  </si>
  <si>
    <t>NFR Code</t>
  </si>
  <si>
    <t>Longname</t>
  </si>
  <si>
    <t>Version:</t>
  </si>
  <si>
    <t xml:space="preserve">International maritime navigation </t>
  </si>
  <si>
    <t>PAHs</t>
  </si>
  <si>
    <t>PCBs</t>
  </si>
  <si>
    <t xml:space="preserve"> Indeno (1,2,3-cd) pyrene</t>
  </si>
  <si>
    <r>
      <t xml:space="preserve">Particulate Matter
</t>
    </r>
    <r>
      <rPr>
        <sz val="10"/>
        <rFont val="Arial"/>
        <family val="2"/>
      </rPr>
      <t xml:space="preserve"> (from 2000)</t>
    </r>
  </si>
  <si>
    <r>
      <t xml:space="preserve">Priority Heavy Metals 
</t>
    </r>
    <r>
      <rPr>
        <sz val="10"/>
        <rFont val="Arial"/>
        <family val="2"/>
      </rPr>
      <t>(from 1990)</t>
    </r>
  </si>
  <si>
    <t>ANNEX 1:  National sector emissions: Main pollutants, particulate matter, heavy metals and persistent organic pollutants</t>
  </si>
  <si>
    <r>
      <t xml:space="preserve">Main Pollutants 
</t>
    </r>
    <r>
      <rPr>
        <sz val="10"/>
        <rFont val="Arial"/>
        <family val="2"/>
      </rPr>
      <t>(from 1990)</t>
    </r>
  </si>
  <si>
    <r>
      <t xml:space="preserve">Other 
</t>
    </r>
    <r>
      <rPr>
        <sz val="10"/>
        <rFont val="Arial"/>
        <family val="2"/>
      </rPr>
      <t>(from 1990)</t>
    </r>
  </si>
  <si>
    <t>Petroleum refining</t>
  </si>
  <si>
    <t>Stationary combustion in manufacturing industries and construction: Iron and steel</t>
  </si>
  <si>
    <t>Stationary combustion in manufacturing industries and construction: Chemicals</t>
  </si>
  <si>
    <t>Stationary combustion in manufacturing industries and construction: Pulp, Paper and Print</t>
  </si>
  <si>
    <t>Stationary combustion in manufacturing industries and construction: Food processing, beverages and tobacco</t>
  </si>
  <si>
    <t>Road transport: Passenger cars</t>
  </si>
  <si>
    <t>Road transport: Mopeds &amp; motorcycles</t>
  </si>
  <si>
    <t>Road transport: Gasoline evaporation</t>
  </si>
  <si>
    <t>Road transport: Automobile tyre and brake wear</t>
  </si>
  <si>
    <t>Road transport: Automobile road abrasion</t>
  </si>
  <si>
    <t>Railways</t>
  </si>
  <si>
    <t>International inland waterways</t>
  </si>
  <si>
    <t>Residential: Household and gardening (mobile)</t>
  </si>
  <si>
    <t>Agriculture/Forestry/Fishing: Stationary</t>
  </si>
  <si>
    <t>Agriculture/Forestry/Fishing: Off-road vehicles and other machinery</t>
  </si>
  <si>
    <t>Other stationary (including military)</t>
  </si>
  <si>
    <t>Other, Mobile (including military, land based and recreational boats)</t>
  </si>
  <si>
    <t>Fugitive emission from solid fuels: Coal mining and handling</t>
  </si>
  <si>
    <t>Fugitive emission from solid fuels: Solid fuel transformation</t>
  </si>
  <si>
    <t>Other fugitive emissions from solid fuels</t>
  </si>
  <si>
    <t>Distribution of oil products</t>
  </si>
  <si>
    <t>Cement production</t>
  </si>
  <si>
    <t>Lime production</t>
  </si>
  <si>
    <t>Asphalt roofing</t>
  </si>
  <si>
    <t>Road paving with asphalt</t>
  </si>
  <si>
    <t>Quarrying and mining of minerals other than coal</t>
  </si>
  <si>
    <t>Construction and demolition</t>
  </si>
  <si>
    <t>Storage, handling and transport of mineral products</t>
  </si>
  <si>
    <t>Ammonia production</t>
  </si>
  <si>
    <t>Nitric acid production</t>
  </si>
  <si>
    <t>Adipic acid production</t>
  </si>
  <si>
    <t>Carbide production</t>
  </si>
  <si>
    <t>Iron and steel production</t>
  </si>
  <si>
    <t>Ferroalloys production</t>
  </si>
  <si>
    <t>Copper production</t>
  </si>
  <si>
    <t>Lead production</t>
  </si>
  <si>
    <t>Nickel production</t>
  </si>
  <si>
    <t>Zinc production</t>
  </si>
  <si>
    <t>Wood processing</t>
  </si>
  <si>
    <t>Production of POPs</t>
  </si>
  <si>
    <t>Degreasing</t>
  </si>
  <si>
    <t>Dry cleaning</t>
  </si>
  <si>
    <t>Chemical products</t>
  </si>
  <si>
    <t>Printing</t>
  </si>
  <si>
    <t>Domestic solvent use including fungicides</t>
  </si>
  <si>
    <t>Off-farm storage, handling and transport of bulk agricultural products</t>
  </si>
  <si>
    <t>Cremation</t>
  </si>
  <si>
    <t>Volcanoes</t>
  </si>
  <si>
    <t>Forest fires</t>
  </si>
  <si>
    <t>(c)</t>
  </si>
  <si>
    <t>Industrial waste incineration</t>
  </si>
  <si>
    <t>Municipal waste incineration</t>
  </si>
  <si>
    <t>(d)</t>
  </si>
  <si>
    <t xml:space="preserve">Glass production </t>
  </si>
  <si>
    <t>5B1</t>
  </si>
  <si>
    <t>5B2</t>
  </si>
  <si>
    <t>Sewage sludge incineration</t>
  </si>
  <si>
    <t>5D1</t>
  </si>
  <si>
    <t>5D2</t>
  </si>
  <si>
    <t>Domestic wastewater handling</t>
  </si>
  <si>
    <t>Industrial wastewater handling</t>
  </si>
  <si>
    <t>Pulp and paper industry</t>
  </si>
  <si>
    <t xml:space="preserve">Food and beverages industry </t>
  </si>
  <si>
    <t>Multilateral operations</t>
  </si>
  <si>
    <t>B_Industry</t>
  </si>
  <si>
    <t>C_OtherStationaryComb</t>
  </si>
  <si>
    <t>D_Fugitive</t>
  </si>
  <si>
    <t>E_Solvents</t>
  </si>
  <si>
    <t>K_AgriLivestock</t>
  </si>
  <si>
    <t>J_Waste</t>
  </si>
  <si>
    <t>M_Other</t>
  </si>
  <si>
    <t>I_Offroad</t>
  </si>
  <si>
    <t>H_Aviation</t>
  </si>
  <si>
    <t>F_RoadTransport</t>
  </si>
  <si>
    <t>G_Shipping</t>
  </si>
  <si>
    <t>O_AviCruise</t>
  </si>
  <si>
    <t>P_IntShipping</t>
  </si>
  <si>
    <t>N_Natural</t>
  </si>
  <si>
    <t>L_AgriOther</t>
  </si>
  <si>
    <t>kt</t>
  </si>
  <si>
    <t>t</t>
  </si>
  <si>
    <t>Agriculture/Forestry/Fishing: National fishing</t>
  </si>
  <si>
    <t>Fugitive emissions oil: Exploration, production, transport</t>
  </si>
  <si>
    <t>Fugitive emissions oil: Refining / storage</t>
  </si>
  <si>
    <t>Manufacture of solid fuels and other energy industries</t>
  </si>
  <si>
    <t>Animal manure applied to soils</t>
  </si>
  <si>
    <t>Sewage sludge  applied to soils</t>
  </si>
  <si>
    <t>Use of pesticides</t>
  </si>
  <si>
    <r>
      <t>NOx
 (as NO</t>
    </r>
    <r>
      <rPr>
        <vertAlign val="subscript"/>
        <sz val="10"/>
        <rFont val="Arial"/>
        <family val="2"/>
      </rPr>
      <t>2</t>
    </r>
    <r>
      <rPr>
        <sz val="8"/>
        <rFont val="Arial"/>
        <family val="2"/>
      </rPr>
      <t>)</t>
    </r>
    <r>
      <rPr>
        <vertAlign val="superscript"/>
        <sz val="8"/>
        <rFont val="Arial"/>
        <family val="2"/>
      </rPr>
      <t xml:space="preserve"> </t>
    </r>
    <r>
      <rPr>
        <vertAlign val="subscript"/>
        <sz val="8"/>
        <rFont val="Arial"/>
        <family val="2"/>
      </rPr>
      <t xml:space="preserve"> </t>
    </r>
    <r>
      <rPr>
        <vertAlign val="subscript"/>
        <sz val="10"/>
        <rFont val="Arial"/>
        <family val="2"/>
      </rPr>
      <t xml:space="preserve">  </t>
    </r>
  </si>
  <si>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</si>
  <si>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</si>
  <si>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</si>
  <si>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</si>
  <si>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r>
      <t xml:space="preserve">POPs </t>
    </r>
    <r>
      <rPr>
        <b/>
        <vertAlign val="superscript"/>
        <sz val="10"/>
        <rFont val="Arial"/>
        <family val="2"/>
      </rPr>
      <t>(1)</t>
    </r>
    <r>
      <rPr>
        <b/>
        <sz val="10"/>
        <rFont val="Arial"/>
        <family val="2"/>
      </rPr>
      <t xml:space="preserve">  
</t>
    </r>
    <r>
      <rPr>
        <sz val="10"/>
        <rFont val="Arial"/>
        <family val="2"/>
      </rPr>
      <t>(from 1990)</t>
    </r>
  </si>
  <si>
    <t xml:space="preserve">Pipeline transport </t>
  </si>
  <si>
    <t>Public electricity and heat production</t>
  </si>
  <si>
    <t>Road transport: Light duty vehicles</t>
  </si>
  <si>
    <t>Road transport: Heavy duty vehicles and buses</t>
  </si>
  <si>
    <t xml:space="preserve">Other fugitive emissions from energy production </t>
  </si>
  <si>
    <t>Farm-level agricultural operations including storage, handling and transport of agricultural products</t>
  </si>
  <si>
    <t>Clinical waste incineration</t>
  </si>
  <si>
    <t>Soda ash production</t>
  </si>
  <si>
    <t>1A1a</t>
  </si>
  <si>
    <t>1A1b</t>
  </si>
  <si>
    <t>1A1c</t>
  </si>
  <si>
    <t>1A2a</t>
  </si>
  <si>
    <t>1A2b</t>
  </si>
  <si>
    <t>1A2c</t>
  </si>
  <si>
    <t>1A2d</t>
  </si>
  <si>
    <t>1A2e</t>
  </si>
  <si>
    <t>1A2f</t>
  </si>
  <si>
    <t>1A3aii(i)</t>
  </si>
  <si>
    <t>1A3ai(i)</t>
  </si>
  <si>
    <t>1A3bi</t>
  </si>
  <si>
    <t>1A3bii</t>
  </si>
  <si>
    <t>1A3biii</t>
  </si>
  <si>
    <t>1A3biv</t>
  </si>
  <si>
    <t>1A3bv</t>
  </si>
  <si>
    <t>1A3bvi</t>
  </si>
  <si>
    <t>1A3bvii</t>
  </si>
  <si>
    <t>1A3c</t>
  </si>
  <si>
    <t>1A3di(ii)</t>
  </si>
  <si>
    <t>1A3dii</t>
  </si>
  <si>
    <t>1A3ei</t>
  </si>
  <si>
    <t>1A3eii</t>
  </si>
  <si>
    <t>1A4ai</t>
  </si>
  <si>
    <t>1A4aii</t>
  </si>
  <si>
    <t>1A4bi</t>
  </si>
  <si>
    <t>1A4bii</t>
  </si>
  <si>
    <t>1A4ci</t>
  </si>
  <si>
    <t>1A4cii</t>
  </si>
  <si>
    <t>1A4ciii</t>
  </si>
  <si>
    <t>1A5a</t>
  </si>
  <si>
    <t>1A5b</t>
  </si>
  <si>
    <t>1B1a</t>
  </si>
  <si>
    <t>1B1b</t>
  </si>
  <si>
    <t>1B1c</t>
  </si>
  <si>
    <t>1B2ai</t>
  </si>
  <si>
    <t>1B2b</t>
  </si>
  <si>
    <t>1B2c</t>
  </si>
  <si>
    <t>2A1</t>
  </si>
  <si>
    <t>2A2</t>
  </si>
  <si>
    <t>2A3</t>
  </si>
  <si>
    <t>2B1</t>
  </si>
  <si>
    <t>2B2</t>
  </si>
  <si>
    <t>2B3</t>
  </si>
  <si>
    <t>2B5</t>
  </si>
  <si>
    <t>2B6</t>
  </si>
  <si>
    <t>2B7</t>
  </si>
  <si>
    <t>2B10a</t>
  </si>
  <si>
    <t>2B10b</t>
  </si>
  <si>
    <t>2C1</t>
  </si>
  <si>
    <t>2C2</t>
  </si>
  <si>
    <t>2C3</t>
  </si>
  <si>
    <t>2C4</t>
  </si>
  <si>
    <t>2C5</t>
  </si>
  <si>
    <t>2C6</t>
  </si>
  <si>
    <t>2C7a</t>
  </si>
  <si>
    <t>2C7b</t>
  </si>
  <si>
    <t>2C7c</t>
  </si>
  <si>
    <t>2C7d</t>
  </si>
  <si>
    <t>2H1</t>
  </si>
  <si>
    <t>2H2</t>
  </si>
  <si>
    <t>2I</t>
  </si>
  <si>
    <t>2J</t>
  </si>
  <si>
    <t>2K</t>
  </si>
  <si>
    <t>2L</t>
  </si>
  <si>
    <t>2D3a</t>
  </si>
  <si>
    <t>2D3b</t>
  </si>
  <si>
    <t>2D3c</t>
  </si>
  <si>
    <t>2D3d</t>
  </si>
  <si>
    <t>2D3e</t>
  </si>
  <si>
    <t>2D3f</t>
  </si>
  <si>
    <t>2D3g</t>
  </si>
  <si>
    <t>2D3h</t>
  </si>
  <si>
    <t>2D3i</t>
  </si>
  <si>
    <t>3B1a</t>
  </si>
  <si>
    <t>3B1b</t>
  </si>
  <si>
    <t>3B4a</t>
  </si>
  <si>
    <t>3B2</t>
  </si>
  <si>
    <t>3B3</t>
  </si>
  <si>
    <t>3F</t>
  </si>
  <si>
    <t>3I</t>
  </si>
  <si>
    <t>5A</t>
  </si>
  <si>
    <t>5C1a</t>
  </si>
  <si>
    <t>5C2</t>
  </si>
  <si>
    <t>5E</t>
  </si>
  <si>
    <t>6A</t>
  </si>
  <si>
    <t>1A3aii(ii)</t>
  </si>
  <si>
    <t>1A3ai(ii)</t>
  </si>
  <si>
    <t>1A3di(i)</t>
  </si>
  <si>
    <t>1A5c</t>
  </si>
  <si>
    <t>6B</t>
  </si>
  <si>
    <t>11A</t>
  </si>
  <si>
    <t>11B</t>
  </si>
  <si>
    <t>11C</t>
  </si>
  <si>
    <t>3Da2a</t>
  </si>
  <si>
    <t>3Da2b</t>
  </si>
  <si>
    <t>3Da2c</t>
  </si>
  <si>
    <t>3B4f</t>
  </si>
  <si>
    <t>3De</t>
  </si>
  <si>
    <t>3Df</t>
  </si>
  <si>
    <t>3Da3</t>
  </si>
  <si>
    <t>3Dc</t>
  </si>
  <si>
    <t>3Db</t>
  </si>
  <si>
    <t>5D3</t>
  </si>
  <si>
    <t>Other wastewater handling</t>
  </si>
  <si>
    <t xml:space="preserve">2H3 </t>
  </si>
  <si>
    <t xml:space="preserve">2G </t>
  </si>
  <si>
    <t>Biological treatment of waste - Composting</t>
  </si>
  <si>
    <t>Biological treatment of waste - Anaerobic digestion at biogas facilities</t>
  </si>
  <si>
    <t>3Dd</t>
  </si>
  <si>
    <t>Venting and flaring (oil, gas, combined oil and gas)</t>
  </si>
  <si>
    <t>(as YYYY, year of emissions and activity data)</t>
  </si>
  <si>
    <r>
      <t xml:space="preserve">Additional Heavy Metals 
</t>
    </r>
    <r>
      <rPr>
        <sz val="10"/>
        <rFont val="Arial"/>
        <family val="2"/>
      </rPr>
      <t>(from 1990, voluntary reporting)</t>
    </r>
  </si>
  <si>
    <t>TSP</t>
  </si>
  <si>
    <t>g I-TEQ</t>
  </si>
  <si>
    <r>
      <t xml:space="preserve">Activity Data  
</t>
    </r>
    <r>
      <rPr>
        <sz val="10"/>
        <rFont val="Arial"/>
        <family val="2"/>
      </rPr>
      <t>(from 1990)</t>
    </r>
  </si>
  <si>
    <t>Stationary combustion in manufacturing industries and construction: Non-ferrous metals</t>
  </si>
  <si>
    <t>Titanium dioxide production</t>
  </si>
  <si>
    <t>Storage, handling and transport of chemical products (please specify in the IIR)</t>
  </si>
  <si>
    <t>Magnesium production</t>
  </si>
  <si>
    <t>Manure management - Sheep</t>
  </si>
  <si>
    <t xml:space="preserve">Manure management - Swine  </t>
  </si>
  <si>
    <t>Manure management - Buffalo</t>
  </si>
  <si>
    <t>Manure management - Goats</t>
  </si>
  <si>
    <t>Manure management - Horses</t>
  </si>
  <si>
    <t>Manure management - Mules and asses</t>
  </si>
  <si>
    <t>Manure management - Other animals (please specify in IIR)</t>
  </si>
  <si>
    <t xml:space="preserve">Manure management - Non-dairy cattle </t>
  </si>
  <si>
    <t xml:space="preserve">Manure management - Dairy cattle </t>
  </si>
  <si>
    <t>Other (please specify in the IIR)</t>
  </si>
  <si>
    <t>Other solvent use (please specify in the IIR)</t>
  </si>
  <si>
    <t>Other product use (please specify in the IIR)</t>
  </si>
  <si>
    <t>Agriculture other (please specify in the IIR)</t>
  </si>
  <si>
    <t>Biological treatment of waste - Solid waste disposal on land</t>
  </si>
  <si>
    <t>Other (included in national total for entire territory) (please specify in IIR)</t>
  </si>
  <si>
    <t>Open burning of waste</t>
  </si>
  <si>
    <t>Other waste incineration (please specify in the IIR)</t>
  </si>
  <si>
    <t>PCDD/ PCDF
(dioxins/ furans)</t>
  </si>
  <si>
    <t>Stationary combustion in manufacturing industries and construction: Non-metallic minerals</t>
  </si>
  <si>
    <t>Fugitive emissions from natural gas (exploration, production, processing, transmission, storage, distribution and other)</t>
  </si>
  <si>
    <t>Aluminium production</t>
  </si>
  <si>
    <t>Other waste (please specify in IIR)</t>
  </si>
  <si>
    <t>Other industrial processes (please specify in the IIR)</t>
  </si>
  <si>
    <t xml:space="preserve">Urine and dung deposited by grazing animals </t>
  </si>
  <si>
    <t>3Da1</t>
  </si>
  <si>
    <t>Inorganic N-fertilizers (includes also urea application)</t>
  </si>
  <si>
    <t xml:space="preserve">Indirect emissions from managed soils </t>
  </si>
  <si>
    <t>3Da4</t>
  </si>
  <si>
    <t>Crop residues applied to soils</t>
  </si>
  <si>
    <t>Field burning of agricultural residues</t>
  </si>
  <si>
    <t>Cultivated crops</t>
  </si>
  <si>
    <t>International aviation LTO (civil)</t>
  </si>
  <si>
    <t>International aviation cruise (civil)</t>
  </si>
  <si>
    <t>(a)</t>
  </si>
  <si>
    <t>Notes</t>
  </si>
  <si>
    <t xml:space="preserve">Residential: Stationary </t>
  </si>
  <si>
    <t>Other mineral products (please specify in the IIR)</t>
  </si>
  <si>
    <t>Other metal production (please specify in the IIR)</t>
  </si>
  <si>
    <t>Other production, consumption, storage, transportation or handling of bulk products (please specify in the IIR)</t>
  </si>
  <si>
    <t>Other not included in national total of the entire territory (please specify in the IIR)</t>
  </si>
  <si>
    <t>Other natural emissions (please specify in the IIR)</t>
  </si>
  <si>
    <t>Domestic aviation LTO (civil)</t>
  </si>
  <si>
    <t>Domestic aviation cruise (civil)</t>
  </si>
  <si>
    <t>Manure mangement -  Turkeys</t>
  </si>
  <si>
    <t>Manure management -  Other poultry</t>
  </si>
  <si>
    <t>1B2d</t>
  </si>
  <si>
    <t>1B2aiv</t>
  </si>
  <si>
    <t>1B2av</t>
  </si>
  <si>
    <t>2A6</t>
  </si>
  <si>
    <t xml:space="preserve">kt </t>
  </si>
  <si>
    <t>(e)</t>
  </si>
  <si>
    <t>1A2gviii</t>
  </si>
  <si>
    <t xml:space="preserve">1A2gvii </t>
  </si>
  <si>
    <t>2A5a</t>
  </si>
  <si>
    <t>2A5b</t>
  </si>
  <si>
    <t>2A5c</t>
  </si>
  <si>
    <t>Manure mangement -  Laying hens</t>
  </si>
  <si>
    <t>Manure mangement -  Broilers</t>
  </si>
  <si>
    <t>5C1bi</t>
  </si>
  <si>
    <t>5C1bii</t>
  </si>
  <si>
    <t>Hazardous waste incineration</t>
  </si>
  <si>
    <t>5C1biii</t>
  </si>
  <si>
    <t>5C1biv</t>
  </si>
  <si>
    <t>5C1bv</t>
  </si>
  <si>
    <t>5C1bvi</t>
  </si>
  <si>
    <t>NFR sectors to be reported</t>
  </si>
  <si>
    <t>Mobile Combustion in manufacturing industries and construction: (please specify in the IIR)</t>
  </si>
  <si>
    <t>Stationary combustion in manufacturing industries and construction: Other (please specify in the IIR)</t>
  </si>
  <si>
    <t>National navigation (shipping)</t>
  </si>
  <si>
    <t>Commercial/institutional: Mobile</t>
  </si>
  <si>
    <t>Commercial/institutional: Stationary</t>
  </si>
  <si>
    <t xml:space="preserve">Coating applications </t>
  </si>
  <si>
    <t>'MEMO' ITEMS - NOT TO BE INCLUDED IN NATIONAL TOTALS</t>
  </si>
  <si>
    <t>3B4d</t>
  </si>
  <si>
    <t>3B4e</t>
  </si>
  <si>
    <t>3B4gi</t>
  </si>
  <si>
    <t>3B4gii</t>
  </si>
  <si>
    <t>3B4giii</t>
  </si>
  <si>
    <t>3B4giv</t>
  </si>
  <si>
    <t>3B4h</t>
  </si>
  <si>
    <t>Other organic fertilisers applied to soils 
(including compost)</t>
  </si>
  <si>
    <t>Consumption of POPs and heavy metals 
(e.g. electrical and scientific equipment)</t>
  </si>
  <si>
    <t>Storage, handling and transport of metal products 
(please specify in the IIR)</t>
  </si>
  <si>
    <t xml:space="preserve">BC </t>
  </si>
  <si>
    <t>NO</t>
  </si>
  <si>
    <t>NA</t>
  </si>
  <si>
    <t>NE</t>
  </si>
  <si>
    <t>Chemical industry: Other  (please specify in the IIR)</t>
  </si>
  <si>
    <t>IE</t>
  </si>
  <si>
    <t>Gg</t>
  </si>
  <si>
    <t>1000 heads</t>
  </si>
  <si>
    <t>kt N</t>
  </si>
  <si>
    <t>Amount burned ton/yr</t>
  </si>
  <si>
    <t>ton NH3-N/yr</t>
  </si>
  <si>
    <t>ton N/yr</t>
  </si>
  <si>
    <t>ha/yr</t>
  </si>
  <si>
    <t>Mkm</t>
  </si>
  <si>
    <t> Mm3</t>
  </si>
  <si>
    <t> TJ</t>
  </si>
  <si>
    <t>(f)</t>
  </si>
  <si>
    <t>z</t>
  </si>
  <si>
    <t>Mm3</t>
  </si>
  <si>
    <t>1000 m2</t>
  </si>
  <si>
    <r>
      <t xml:space="preserve">National total </t>
    </r>
    <r>
      <rPr>
        <sz val="9"/>
        <color indexed="8"/>
        <rFont val="Arial"/>
        <family val="2"/>
      </rPr>
      <t>(based on fuel sold)</t>
    </r>
  </si>
  <si>
    <t>1A3bi(fu)</t>
  </si>
  <si>
    <t>Road transport: Passenger cars (fuel used)</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</si>
  <si>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</si>
  <si>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</si>
  <si>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</si>
  <si>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</si>
  <si>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</si>
  <si>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</si>
  <si>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</si>
  <si>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</si>
  <si>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</si>
  <si>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</si>
  <si>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Mileage [10^6 km]</t>
  </si>
  <si>
    <t>1A3bvii(fu)</t>
  </si>
  <si>
    <t>Road transport: Automobile road abrasion (fuel used)</t>
  </si>
  <si>
    <t>ADJUSTMENTS</t>
  </si>
  <si>
    <t>Sum of approved adjustments (negative value) from Annex VII (CLRTAP)</t>
  </si>
  <si>
    <t>COMPLIANCE TOTAL (CLRTAP)</t>
  </si>
  <si>
    <t>National total for compliance calculations and checks (CLRTAP)</t>
  </si>
  <si>
    <t>ADJUSTMENTS AND FLEXIBILITIES</t>
  </si>
  <si>
    <t>Sum of approved adjustments from Annex VII and other flexibilities (negative value) (NECD)</t>
  </si>
  <si>
    <t>COMPLIANCE TOTAL (NECD)</t>
  </si>
  <si>
    <t>National total for compliance calculations and checks (NECD)</t>
  </si>
  <si>
    <r>
      <rPr>
        <b/>
        <sz val="9"/>
        <color indexed="8"/>
        <rFont val="Arial"/>
        <family val="2"/>
      </rPr>
      <t>Note (a):</t>
    </r>
    <r>
      <rPr>
        <sz val="9"/>
        <color indexed="8"/>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</si>
  <si>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indexed="8"/>
        <rFont val="Arial"/>
        <family val="2"/>
      </rPr>
      <t>Note (b):</t>
    </r>
    <r>
      <rPr>
        <sz val="9"/>
        <color indexed="8"/>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</si>
  <si>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indexed="8"/>
        <rFont val="Arial"/>
        <family val="2"/>
      </rPr>
      <t>Note (c):</t>
    </r>
    <r>
      <rPr>
        <sz val="9"/>
        <color indexed="8"/>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</si>
  <si>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indexed="8"/>
        <rFont val="Arial"/>
        <family val="2"/>
      </rPr>
      <t>Note (d):</t>
    </r>
    <r>
      <rPr>
        <sz val="9"/>
        <color indexed="8"/>
        <rFont val="Arial"/>
        <family val="2"/>
      </rPr>
      <t xml:space="preserve"> Reporting of adjustments and additional flexibilities according to the NEC Directive, Article 5/2-4. Should only include approved items from Annex VII and should be reported as a negative value.</t>
    </r>
  </si>
  <si>
    <r>
      <rPr>
        <b/>
        <sz val="9"/>
        <color indexed="8"/>
        <rFont val="Arial"/>
        <family val="2"/>
      </rPr>
      <t>Note (e):</t>
    </r>
    <r>
      <rPr>
        <sz val="9"/>
        <color indexed="8"/>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</si>
  <si>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See IIR</t>
  </si>
  <si>
    <t>NFR 2019-1</t>
  </si>
  <si>
    <t>Mt</t>
  </si>
  <si>
    <t>DK</t>
  </si>
  <si>
    <t>v1.0</t>
  </si>
  <si>
    <t>NR</t>
  </si>
  <si>
    <t>13/02/2026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</si>
</sst>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3" x14ac:knownFonts="1">
    <font>
      <sz val="10"/>
      <name val="Arial"/>
    </font>
    <font>
      <sz val="10"/>
      <name val="Arial"/>
      <family val="2"/>
    </font>
    <font>
      <b/>
      <sz val="10"/>
      <name val="Arial"/>
      <family val="2"/>
    </font>
    <font>
      <sz val="9"/>
      <name val="Arial"/>
      <family val="2"/>
    </font>
    <font>
      <b/>
      <sz val="14"/>
      <name val="Arial"/>
      <family val="2"/>
    </font>
    <font>
      <i/>
      <sz val="10"/>
      <name val="Arial"/>
      <family val="2"/>
    </font>
    <font>
      <sz val="8"/>
      <name val="Arial"/>
      <family val="2"/>
    </font>
    <font>
      <b/>
      <sz val="9"/>
      <name val="Arial"/>
      <family val="2"/>
    </font>
    <font>
      <b/>
      <sz val="11"/>
      <name val="Arial"/>
      <family val="2"/>
    </font>
    <font>
      <b/>
      <vertAlign val="superscript"/>
      <sz val="10"/>
      <name val="Arial"/>
      <family val="2"/>
    </font>
    <font>
      <b/>
      <sz val="16"/>
      <name val="Arial"/>
      <family val="2"/>
    </font>
    <font>
      <b/>
      <i/>
      <sz val="9"/>
      <name val="Arial"/>
      <family val="2"/>
    </font>
    <font>
      <i/>
      <sz val="9"/>
      <name val="Arial"/>
      <family val="2"/>
    </font>
    <font>
      <b/>
      <i/>
      <sz val="14"/>
      <name val="Arial"/>
      <family val="2"/>
    </font>
    <font>
      <vertAlign val="subscript"/>
      <sz val="10"/>
      <name val="Arial"/>
      <family val="2"/>
    </font>
    <font>
      <vertAlign val="superscript"/>
      <sz val="8"/>
      <name val="Arial"/>
      <family val="2"/>
    </font>
    <font>
      <vertAlign val="subscript"/>
      <sz val="8"/>
      <name val="Arial"/>
      <family val="2"/>
    </font>
    <font>
      <sz val="9"/>
      <name val="Times New Roman"/>
      <family val="1"/>
    </font>
    <font>
      <b/>
      <sz val="9"/>
      <name val="Times New Roman"/>
      <family val="1"/>
    </font>
    <font>
      <sz val="9"/>
      <color indexed="8"/>
      <name val="Times New Roman"/>
      <family val="1"/>
    </font>
    <font>
      <b/>
      <sz val="12"/>
      <name val="Times New Roman"/>
      <family val="1"/>
    </font>
    <font>
      <sz val="12"/>
      <color indexed="8"/>
      <name val="Times New Roman"/>
      <family val="1"/>
    </font>
    <font>
      <b/>
      <sz val="12"/>
      <color indexed="8"/>
      <name val="Times New Roman"/>
      <family val="1"/>
    </font>
    <font>
      <u/>
      <sz val="10"/>
      <color indexed="12"/>
      <name val="Times New Roman"/>
      <family val="1"/>
    </font>
    <font>
      <sz val="9"/>
      <color indexed="81"/>
      <name val="Tahoma"/>
      <family val="2"/>
    </font>
    <font>
      <b/>
      <sz val="9"/>
      <color indexed="81"/>
      <name val="Tahoma"/>
      <family val="2"/>
    </font>
    <font>
      <sz val="9"/>
      <color indexed="8"/>
      <name val="Arial"/>
      <family val="2"/>
    </font>
    <font>
      <b/>
      <sz val="9"/>
      <color indexed="8"/>
      <name val="Arial"/>
      <family val="2"/>
    </font>
    <font>
      <sz val="11"/>
      <color theme="1"/>
      <name val="Calibri"/>
      <family val="2"/>
      <scheme val="minor"/>
    </font>
    <font>
      <sz val="9"/>
      <color theme="1"/>
      <name val="Arial"/>
      <family val="2"/>
    </font>
    <font>
      <b/>
      <i/>
      <sz val="9"/>
      <color theme="1"/>
      <name val="Arial"/>
      <family val="2"/>
    </font>
    <font>
      <b/>
      <sz val="9"/>
      <color theme="1"/>
      <name val="Arial"/>
      <family val="2"/>
    </font>
    <font>
      <sz val="10"/>
      <color theme="1"/>
      <name val="Arial"/>
      <family val="2"/>
    </font>
  </fonts>
  <fills count="19">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3"/>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rgb="FF5AEC9C"/>
        <bgColor indexed="64"/>
      </patternFill>
    </fill>
    <fill>
      <patternFill patternType="solid">
        <fgColor theme="0"/>
        <bgColor indexed="64"/>
      </patternFill>
    </fill>
    <fill>
      <patternFill patternType="solid">
        <fgColor theme="0" tint="-0.249977111117893"/>
        <bgColor indexed="64"/>
      </patternFill>
    </fill>
    <fill>
      <patternFill patternType="solid">
        <fgColor rgb="FFFFFF00"/>
        <bgColor indexed="64"/>
      </patternFill>
    </fill>
    <fill>
      <patternFill patternType="solid">
        <fgColor rgb="FFFFFFFF"/>
        <bgColor indexed="64"/>
      </patternFill>
    </fill>
    <fill>
      <patternFill patternType="solid">
        <fgColor rgb="FF00FF00"/>
        <bgColor indexed="64"/>
      </patternFill>
    </fill>
    <fill>
      <patternFill patternType="solid">
        <fgColor rgb="FF09BFFF"/>
        <bgColor indexed="64"/>
      </patternFill>
    </fill>
    <fill>
      <patternFill patternType="solid">
        <fgColor rgb="FFFF8080"/>
        <bgColor indexed="64"/>
      </patternFill>
    </fill>
    <fill>
      <patternFill patternType="solid">
        <fgColor rgb="FFBFBFBF"/>
        <bgColor indexed="64"/>
      </patternFill>
    </fill>
    <fill>
      <patternFill patternType="solid">
        <fgColor theme="9" tint="0.79998168889431442"/>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style="medium">
        <color indexed="64"/>
      </top>
      <bottom/>
      <diagonal/>
    </border>
    <border>
      <left style="medium">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indexed="64"/>
      </right>
      <top style="medium">
        <color rgb="FF000000"/>
      </top>
      <bottom style="medium">
        <color rgb="FF000000"/>
      </bottom>
      <diagonal/>
    </border>
    <border>
      <left style="medium">
        <color rgb="FF000000"/>
      </left>
      <right style="medium">
        <color rgb="FF000000"/>
      </right>
      <top/>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rgb="FF000000"/>
      </bottom>
      <diagonal/>
    </border>
  </borders>
  <cellStyleXfs count="41">
    <xf numFmtId="0" fontId="0" fillId="0" borderId="0"/>
    <xf numFmtId="0" fontId="1" fillId="0" borderId="0" applyNumberFormat="0" applyFont="0" applyFill="0" applyBorder="0" applyProtection="0">
      <alignment horizontal="left" vertical="center" indent="2"/>
    </xf>
    <xf numFmtId="0" fontId="1" fillId="0" borderId="0" applyNumberFormat="0" applyFont="0" applyFill="0" applyBorder="0" applyProtection="0">
      <alignment horizontal="left" vertical="center" indent="5"/>
    </xf>
    <xf numFmtId="0" fontId="1" fillId="0" borderId="0" applyNumberFormat="0" applyFont="0" applyFill="0" applyBorder="0" applyProtection="0">
      <alignment horizontal="left" vertical="center" indent="5"/>
    </xf>
    <xf numFmtId="0" fontId="18" fillId="2" borderId="0" applyBorder="0" applyAlignment="0"/>
    <xf numFmtId="0" fontId="17" fillId="2" borderId="0" applyBorder="0">
      <alignment horizontal="right" vertical="center"/>
    </xf>
    <xf numFmtId="0" fontId="17" fillId="3" borderId="0" applyBorder="0">
      <alignment horizontal="right" vertical="center"/>
    </xf>
    <xf numFmtId="0" fontId="17" fillId="3" borderId="0" applyBorder="0">
      <alignment horizontal="right" vertical="center"/>
    </xf>
    <xf numFmtId="0" fontId="19" fillId="3" borderId="1">
      <alignment horizontal="right" vertical="center"/>
    </xf>
    <xf numFmtId="0" fontId="21" fillId="3" borderId="1">
      <alignment horizontal="right" vertical="center"/>
    </xf>
    <xf numFmtId="0" fontId="19" fillId="4" borderId="1">
      <alignment horizontal="right" vertical="center"/>
    </xf>
    <xf numFmtId="0" fontId="19" fillId="4" borderId="1">
      <alignment horizontal="right" vertical="center"/>
    </xf>
    <xf numFmtId="0" fontId="19" fillId="4" borderId="2">
      <alignment horizontal="right" vertical="center"/>
    </xf>
    <xf numFmtId="0" fontId="19" fillId="4" borderId="3">
      <alignment horizontal="right" vertical="center"/>
    </xf>
    <xf numFmtId="0" fontId="19" fillId="4" borderId="4">
      <alignment horizontal="right" vertical="center"/>
    </xf>
    <xf numFmtId="0" fontId="19" fillId="0" borderId="0" applyNumberFormat="0">
      <alignment horizontal="right"/>
    </xf>
    <xf numFmtId="0" fontId="17" fillId="4" borderId="5">
      <alignment horizontal="left" vertical="center" wrapText="1" indent="2"/>
    </xf>
    <xf numFmtId="0" fontId="17" fillId="0" borderId="5">
      <alignment horizontal="left" vertical="center" wrapText="1" indent="2"/>
    </xf>
    <xf numFmtId="0" fontId="17" fillId="3" borderId="3">
      <alignment horizontal="left" vertical="center"/>
    </xf>
    <xf numFmtId="0" fontId="19" fillId="0" borderId="6">
      <alignment horizontal="left" vertical="top" wrapText="1"/>
    </xf>
    <xf numFmtId="0" fontId="1" fillId="0" borderId="7"/>
    <xf numFmtId="0" fontId="20" fillId="0" borderId="0" applyNumberFormat="0" applyFill="0" applyBorder="0" applyAlignment="0" applyProtection="0"/>
    <xf numFmtId="0" fontId="17" fillId="0" borderId="0" applyBorder="0">
      <alignment horizontal="right" vertical="center"/>
    </xf>
    <xf numFmtId="0" fontId="17" fillId="0" borderId="1">
      <alignment horizontal="right" vertical="center"/>
    </xf>
    <xf numFmtId="1" fontId="22" fillId="3" borderId="0" applyBorder="0">
      <alignment horizontal="right" vertical="center"/>
    </xf>
    <xf numFmtId="0" fontId="1" fillId="5" borderId="1"/>
    <xf numFmtId="0" fontId="1" fillId="0" borderId="0"/>
    <xf numFmtId="4" fontId="17" fillId="0" borderId="0" applyFill="0" applyBorder="0" applyProtection="0">
      <alignment horizontal="right" vertical="center"/>
    </xf>
    <xf numFmtId="0" fontId="18" fillId="0" borderId="0" applyNumberFormat="0" applyFill="0" applyBorder="0" applyProtection="0">
      <alignment horizontal="left" vertical="center"/>
    </xf>
    <xf numFmtId="0" fontId="17" fillId="0" borderId="1" applyNumberFormat="0" applyFill="0" applyAlignment="0" applyProtection="0"/>
    <xf numFmtId="0" fontId="1" fillId="6" borderId="0" applyNumberFormat="0" applyFont="0" applyBorder="0" applyAlignment="0" applyProtection="0"/>
    <xf numFmtId="0" fontId="1" fillId="6" borderId="0" applyNumberFormat="0" applyFont="0" applyBorder="0" applyAlignment="0" applyProtection="0"/>
    <xf numFmtId="4" fontId="1" fillId="0" borderId="0"/>
    <xf numFmtId="0" fontId="17" fillId="6" borderId="1"/>
    <xf numFmtId="0" fontId="1" fillId="0" borderId="0"/>
    <xf numFmtId="0" fontId="1" fillId="0" borderId="0"/>
    <xf numFmtId="0" fontId="1" fillId="0" borderId="0"/>
    <xf numFmtId="0" fontId="1" fillId="0" borderId="0"/>
    <xf numFmtId="0" fontId="28" fillId="0" borderId="0"/>
    <xf numFmtId="0" fontId="23" fillId="0" borderId="0" applyNumberFormat="0" applyFill="0" applyBorder="0" applyAlignment="0" applyProtection="0"/>
    <xf numFmtId="0" fontId="17" fillId="0" borderId="0"/>
  </cellStyleXfs>
  <cellXfs count="182">
    <xf numFmtId="0" fontId="0" fillId="0" borderId="0" xfId="0"/>
    <xf numFmtId="0" fontId="1" fillId="0" borderId="0" xfId="34"/>
    <xf numFmtId="0" fontId="5" fillId="0" borderId="0" xfId="34" applyFont="1"/>
    <xf numFmtId="0" fontId="1" fillId="0" borderId="0" xfId="34" applyAlignment="1">
      <alignment horizontal="left"/>
    </xf>
    <xf numFmtId="0" fontId="2" fillId="0" borderId="0" xfId="34" applyFont="1"/>
    <xf numFmtId="0" fontId="5" fillId="0" borderId="0" xfId="34" applyFont="1" applyAlignment="1">
      <alignment horizontal="center" vertical="center" wrapText="1"/>
    </xf>
    <xf numFmtId="0" fontId="1" fillId="0" borderId="0" xfId="34" applyAlignment="1">
      <alignment horizontal="center" vertical="center" wrapText="1"/>
    </xf>
    <xf numFmtId="0" fontId="3" fillId="0" borderId="0" xfId="34" applyFont="1"/>
    <xf numFmtId="0" fontId="2" fillId="0" borderId="0" xfId="34" applyFont="1" applyAlignment="1">
      <alignment wrapText="1"/>
    </xf>
    <xf numFmtId="0" fontId="2" fillId="0" borderId="8" xfId="34" applyFont="1" applyBorder="1" applyAlignment="1">
      <alignment horizontal="center" vertical="center" wrapText="1"/>
    </xf>
    <xf numFmtId="0" fontId="5" fillId="0" borderId="8" xfId="34" applyFont="1" applyBorder="1"/>
    <xf numFmtId="0" fontId="5" fillId="0" borderId="9" xfId="34" applyFont="1" applyBorder="1"/>
    <xf numFmtId="0" fontId="1" fillId="0" borderId="9" xfId="34" applyBorder="1"/>
    <xf numFmtId="0" fontId="1" fillId="0" borderId="0" xfId="34" applyAlignment="1">
      <alignment wrapText="1"/>
    </xf>
    <xf numFmtId="0" fontId="1" fillId="0" borderId="7" xfId="34" applyBorder="1"/>
    <xf numFmtId="0" fontId="1" fillId="0" borderId="7" xfId="34" applyBorder="1" applyAlignment="1">
      <alignment horizontal="left"/>
    </xf>
    <xf numFmtId="0" fontId="1" fillId="9" borderId="0" xfId="34" applyFill="1" applyAlignment="1">
      <alignment horizontal="left"/>
    </xf>
    <xf numFmtId="49" fontId="1" fillId="9" borderId="0" xfId="34" applyNumberFormat="1" applyFill="1" applyAlignment="1" applyProtection="1">
      <alignment horizontal="left"/>
      <protection locked="0"/>
    </xf>
    <xf numFmtId="0" fontId="1" fillId="0" borderId="0" xfId="0" applyFont="1"/>
    <xf numFmtId="49" fontId="1" fillId="0" borderId="0" xfId="34" applyNumberFormat="1"/>
    <xf numFmtId="49" fontId="1" fillId="0" borderId="0" xfId="34" applyNumberFormat="1" applyAlignment="1">
      <alignment wrapText="1"/>
    </xf>
    <xf numFmtId="0" fontId="3" fillId="0" borderId="10" xfId="34" applyFont="1" applyBorder="1" applyAlignment="1">
      <alignment horizontal="left"/>
    </xf>
    <xf numFmtId="0" fontId="10" fillId="0" borderId="0" xfId="34" applyFont="1"/>
    <xf numFmtId="0" fontId="2" fillId="0" borderId="11" xfId="34" applyFont="1" applyBorder="1"/>
    <xf numFmtId="0" fontId="1" fillId="0" borderId="10" xfId="34" applyBorder="1"/>
    <xf numFmtId="0" fontId="11" fillId="0" borderId="9" xfId="34" applyFont="1" applyBorder="1" applyAlignment="1">
      <alignment horizontal="center"/>
    </xf>
    <xf numFmtId="0" fontId="12" fillId="0" borderId="9" xfId="34" applyFont="1" applyBorder="1" applyAlignment="1">
      <alignment horizontal="center"/>
    </xf>
    <xf numFmtId="0" fontId="1" fillId="0" borderId="12" xfId="34" applyBorder="1" applyAlignment="1">
      <alignment horizontal="center" vertical="center" wrapText="1"/>
    </xf>
    <xf numFmtId="49" fontId="3" fillId="7" borderId="13" xfId="34" applyNumberFormat="1" applyFont="1" applyFill="1" applyBorder="1" applyAlignment="1" applyProtection="1">
      <alignment horizontal="left" vertical="center" wrapText="1"/>
      <protection locked="0"/>
    </xf>
    <xf numFmtId="49" fontId="3" fillId="8" borderId="13" xfId="34" applyNumberFormat="1" applyFont="1" applyFill="1" applyBorder="1" applyAlignment="1" applyProtection="1">
      <alignment horizontal="left" vertical="center" wrapText="1"/>
      <protection locked="0"/>
    </xf>
    <xf numFmtId="0" fontId="3" fillId="0" borderId="0" xfId="34" applyFont="1" applyAlignment="1">
      <alignment horizontal="center" vertical="center" wrapText="1"/>
    </xf>
    <xf numFmtId="0" fontId="3" fillId="0" borderId="0" xfId="34" applyFont="1" applyAlignment="1">
      <alignment horizontal="left" vertical="center"/>
    </xf>
    <xf numFmtId="0" fontId="12" fillId="0" borderId="0" xfId="34" applyFont="1" applyAlignment="1">
      <alignment horizontal="left" vertical="center" wrapText="1"/>
    </xf>
    <xf numFmtId="0" fontId="8" fillId="0" borderId="14" xfId="34" applyFont="1" applyBorder="1"/>
    <xf numFmtId="49" fontId="3" fillId="7" borderId="13" xfId="34" applyNumberFormat="1" applyFont="1" applyFill="1" applyBorder="1" applyAlignment="1" applyProtection="1">
      <alignment horizontal="center" vertical="center" wrapText="1"/>
      <protection locked="0"/>
    </xf>
    <xf numFmtId="49" fontId="3" fillId="8" borderId="13" xfId="34" applyNumberFormat="1" applyFont="1" applyFill="1" applyBorder="1" applyAlignment="1" applyProtection="1">
      <alignment horizontal="center" vertical="center" wrapText="1"/>
      <protection locked="0"/>
    </xf>
    <xf numFmtId="49" fontId="3" fillId="0" borderId="9" xfId="34" applyNumberFormat="1" applyFont="1" applyBorder="1" applyAlignment="1">
      <alignment horizontal="center" vertical="center" wrapText="1"/>
    </xf>
    <xf numFmtId="49" fontId="3" fillId="0" borderId="0" xfId="34" applyNumberFormat="1" applyFont="1" applyAlignment="1">
      <alignment horizontal="center" vertical="center" wrapText="1"/>
    </xf>
    <xf numFmtId="49" fontId="3" fillId="0" borderId="8" xfId="34" applyNumberFormat="1" applyFont="1" applyBorder="1" applyAlignment="1">
      <alignment horizontal="left" vertical="center" wrapText="1"/>
    </xf>
    <xf numFmtId="0" fontId="7" fillId="10" borderId="22" xfId="34" applyFont="1" applyFill="1" applyBorder="1" applyAlignment="1">
      <alignment horizontal="center" vertical="center" wrapText="1"/>
    </xf>
    <xf numFmtId="0" fontId="7" fillId="10" borderId="23" xfId="34" applyFont="1" applyFill="1" applyBorder="1" applyAlignment="1">
      <alignment horizontal="center" vertical="center" wrapText="1"/>
    </xf>
    <xf numFmtId="49" fontId="3" fillId="0" borderId="22" xfId="34" applyNumberFormat="1" applyFont="1" applyBorder="1" applyAlignment="1">
      <alignment horizontal="left" vertical="center" wrapText="1"/>
    </xf>
    <xf numFmtId="49" fontId="3" fillId="0" borderId="22" xfId="34" applyNumberFormat="1" applyFont="1" applyBorder="1" applyAlignment="1">
      <alignment horizontal="center" vertical="center" wrapText="1"/>
    </xf>
    <xf numFmtId="49" fontId="3" fillId="0" borderId="22" xfId="34" applyNumberFormat="1" applyFont="1" applyBorder="1" applyAlignment="1" applyProtection="1">
      <alignment horizontal="center" vertical="center" wrapText="1"/>
      <protection locked="0"/>
    </xf>
    <xf numFmtId="49" fontId="3" fillId="0" borderId="23" xfId="34" applyNumberFormat="1" applyFont="1" applyBorder="1" applyAlignment="1" applyProtection="1">
      <alignment horizontal="left" vertical="center" wrapText="1"/>
      <protection locked="0"/>
    </xf>
    <xf numFmtId="0" fontId="3" fillId="0" borderId="22" xfId="34" applyFont="1" applyBorder="1" applyAlignment="1">
      <alignment horizontal="center" vertical="center"/>
    </xf>
    <xf numFmtId="49" fontId="3" fillId="0" borderId="23" xfId="34" applyNumberFormat="1" applyFont="1" applyBorder="1" applyAlignment="1">
      <alignment horizontal="left" vertical="center" wrapText="1"/>
    </xf>
    <xf numFmtId="0" fontId="3" fillId="0" borderId="22" xfId="34" applyFont="1" applyBorder="1" applyAlignment="1">
      <alignment vertical="center"/>
    </xf>
    <xf numFmtId="49" fontId="3" fillId="0" borderId="23" xfId="36" applyNumberFormat="1" applyFont="1" applyBorder="1" applyAlignment="1" applyProtection="1">
      <alignment horizontal="left" vertical="center" wrapText="1"/>
      <protection locked="0"/>
    </xf>
    <xf numFmtId="49" fontId="3" fillId="0" borderId="22" xfId="34" quotePrefix="1" applyNumberFormat="1" applyFont="1" applyBorder="1" applyAlignment="1">
      <alignment horizontal="left" vertical="center" wrapText="1"/>
    </xf>
    <xf numFmtId="0" fontId="2" fillId="11" borderId="12" xfId="34" applyFont="1" applyFill="1" applyBorder="1" applyAlignment="1">
      <alignment wrapText="1"/>
    </xf>
    <xf numFmtId="0" fontId="1" fillId="11" borderId="15" xfId="34" applyFill="1" applyBorder="1" applyAlignment="1">
      <alignment horizontal="center" textRotation="90"/>
    </xf>
    <xf numFmtId="0" fontId="1" fillId="11" borderId="15" xfId="34" applyFill="1" applyBorder="1"/>
    <xf numFmtId="0" fontId="7" fillId="11" borderId="24" xfId="34" applyFont="1" applyFill="1" applyBorder="1" applyAlignment="1">
      <alignment horizontal="center" vertical="center" wrapText="1"/>
    </xf>
    <xf numFmtId="0" fontId="3" fillId="0" borderId="0" xfId="34" applyFont="1" applyAlignment="1">
      <alignment horizontal="right"/>
    </xf>
    <xf numFmtId="0" fontId="3" fillId="0" borderId="0" xfId="34" applyFont="1" applyAlignment="1">
      <alignment vertical="top" wrapText="1"/>
    </xf>
    <xf numFmtId="0" fontId="7" fillId="0" borderId="0" xfId="34" applyFont="1" applyAlignment="1">
      <alignment horizontal="right"/>
    </xf>
    <xf numFmtId="0" fontId="3" fillId="0" borderId="0" xfId="0" applyFont="1"/>
    <xf numFmtId="0" fontId="7" fillId="0" borderId="0" xfId="34" applyFont="1"/>
    <xf numFmtId="0" fontId="11" fillId="0" borderId="0" xfId="34" applyFont="1"/>
    <xf numFmtId="0" fontId="3" fillId="0" borderId="0" xfId="34" applyFont="1" applyAlignment="1">
      <alignment vertical="center" wrapText="1"/>
    </xf>
    <xf numFmtId="49" fontId="3" fillId="10" borderId="22" xfId="34" applyNumberFormat="1" applyFont="1" applyFill="1" applyBorder="1" applyAlignment="1">
      <alignment horizontal="center" vertical="center" wrapText="1"/>
    </xf>
    <xf numFmtId="49" fontId="3" fillId="10" borderId="22" xfId="34" applyNumberFormat="1" applyFont="1" applyFill="1" applyBorder="1" applyAlignment="1">
      <alignment horizontal="left" vertical="center" wrapText="1"/>
    </xf>
    <xf numFmtId="0" fontId="3" fillId="10" borderId="22" xfId="34" applyFont="1" applyFill="1" applyBorder="1" applyAlignment="1">
      <alignment horizontal="left" vertical="center"/>
    </xf>
    <xf numFmtId="0" fontId="3" fillId="10" borderId="22" xfId="34" applyFont="1" applyFill="1" applyBorder="1" applyAlignment="1">
      <alignment horizontal="center" vertical="center"/>
    </xf>
    <xf numFmtId="0" fontId="3" fillId="0" borderId="22" xfId="34" applyFont="1" applyBorder="1" applyAlignment="1">
      <alignment vertical="center" wrapText="1"/>
    </xf>
    <xf numFmtId="0" fontId="3" fillId="12" borderId="0" xfId="34" applyFont="1" applyFill="1"/>
    <xf numFmtId="0" fontId="17" fillId="0" borderId="16" xfId="34" applyFont="1" applyBorder="1" applyAlignment="1">
      <alignment horizontal="left" vertical="center"/>
    </xf>
    <xf numFmtId="49" fontId="3" fillId="0" borderId="25" xfId="34" applyNumberFormat="1" applyFont="1" applyBorder="1" applyAlignment="1">
      <alignment horizontal="left" vertical="center" wrapText="1"/>
    </xf>
    <xf numFmtId="49" fontId="29" fillId="0" borderId="25" xfId="34" applyNumberFormat="1" applyFont="1" applyBorder="1" applyAlignment="1">
      <alignment horizontal="left" vertical="center" wrapText="1"/>
    </xf>
    <xf numFmtId="49" fontId="29" fillId="10" borderId="25" xfId="34" applyNumberFormat="1" applyFont="1" applyFill="1" applyBorder="1" applyAlignment="1">
      <alignment horizontal="left" vertical="center" wrapText="1"/>
    </xf>
    <xf numFmtId="0" fontId="29" fillId="0" borderId="1" xfId="0" applyFont="1" applyBorder="1" applyAlignment="1">
      <alignment vertical="center" wrapText="1"/>
    </xf>
    <xf numFmtId="0" fontId="29" fillId="13" borderId="1" xfId="0" applyFont="1" applyFill="1" applyBorder="1" applyAlignment="1">
      <alignment vertical="center" wrapText="1"/>
    </xf>
    <xf numFmtId="49" fontId="3" fillId="10" borderId="22" xfId="34" applyNumberFormat="1" applyFont="1" applyFill="1" applyBorder="1" applyAlignment="1">
      <alignment vertical="center" wrapText="1"/>
    </xf>
    <xf numFmtId="0" fontId="29" fillId="0" borderId="0" xfId="34" applyFont="1" applyAlignment="1">
      <alignment wrapText="1"/>
    </xf>
    <xf numFmtId="0" fontId="29" fillId="0" borderId="7" xfId="34" applyFont="1" applyBorder="1" applyAlignment="1">
      <alignment wrapText="1"/>
    </xf>
    <xf numFmtId="0" fontId="30" fillId="0" borderId="10" xfId="34" applyFont="1" applyBorder="1" applyAlignment="1">
      <alignment horizontal="left" vertical="center" wrapText="1"/>
    </xf>
    <xf numFmtId="0" fontId="31" fillId="10" borderId="22" xfId="34" applyFont="1" applyFill="1" applyBorder="1" applyAlignment="1">
      <alignment horizontal="center" vertical="center" wrapText="1"/>
    </xf>
    <xf numFmtId="49" fontId="29" fillId="0" borderId="22" xfId="34" applyNumberFormat="1" applyFont="1" applyBorder="1" applyAlignment="1">
      <alignment horizontal="left" vertical="center" wrapText="1"/>
    </xf>
    <xf numFmtId="49" fontId="29" fillId="10" borderId="22" xfId="34" applyNumberFormat="1" applyFont="1" applyFill="1" applyBorder="1" applyAlignment="1">
      <alignment horizontal="left" vertical="center" wrapText="1"/>
    </xf>
    <xf numFmtId="0" fontId="29" fillId="0" borderId="22" xfId="34" applyFont="1" applyBorder="1" applyAlignment="1">
      <alignment vertical="center" wrapText="1"/>
    </xf>
    <xf numFmtId="49" fontId="29" fillId="0" borderId="9" xfId="34" applyNumberFormat="1" applyFont="1" applyBorder="1" applyAlignment="1">
      <alignment horizontal="center" vertical="center" wrapText="1"/>
    </xf>
    <xf numFmtId="49" fontId="29" fillId="7" borderId="13" xfId="34" applyNumberFormat="1" applyFont="1" applyFill="1" applyBorder="1" applyAlignment="1" applyProtection="1">
      <alignment horizontal="left" vertical="center" wrapText="1"/>
      <protection locked="0"/>
    </xf>
    <xf numFmtId="49" fontId="29" fillId="8" borderId="13" xfId="34" applyNumberFormat="1" applyFont="1" applyFill="1" applyBorder="1" applyAlignment="1" applyProtection="1">
      <alignment horizontal="left" vertical="center" wrapText="1"/>
      <protection locked="0"/>
    </xf>
    <xf numFmtId="0" fontId="32" fillId="0" borderId="0" xfId="34" applyFont="1"/>
    <xf numFmtId="0" fontId="29" fillId="0" borderId="0" xfId="0" applyFont="1"/>
    <xf numFmtId="0" fontId="32" fillId="0" borderId="0" xfId="0" applyFont="1"/>
    <xf numFmtId="49" fontId="29" fillId="10" borderId="22" xfId="34" applyNumberFormat="1" applyFont="1" applyFill="1" applyBorder="1" applyAlignment="1">
      <alignment vertical="center" wrapText="1"/>
    </xf>
    <xf numFmtId="49" fontId="29" fillId="10" borderId="1" xfId="34" applyNumberFormat="1" applyFont="1" applyFill="1" applyBorder="1" applyAlignment="1">
      <alignment horizontal="left"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0" fillId="0" borderId="14" xfId="0" applyBorder="1" applyAlignment="1">
      <alignment horizontal="center" vertical="center"/>
    </xf>
    <xf numFmtId="49" fontId="12" fillId="14" borderId="14" xfId="34" quotePrefix="1" applyNumberFormat="1" applyFont="1" applyFill="1" applyBorder="1" applyAlignment="1">
      <alignment horizontal="left" vertical="center"/>
    </xf>
    <xf numFmtId="49" fontId="12" fillId="14" borderId="9" xfId="34" applyNumberFormat="1" applyFont="1" applyFill="1" applyBorder="1" applyAlignment="1">
      <alignment horizontal="left" vertical="center"/>
    </xf>
    <xf numFmtId="49" fontId="12" fillId="14" borderId="8" xfId="34" applyNumberFormat="1" applyFont="1" applyFill="1" applyBorder="1" applyAlignment="1">
      <alignment horizontal="left" vertical="center"/>
    </xf>
    <xf numFmtId="2" fontId="3" fillId="0" borderId="22" xfId="34" applyNumberFormat="1" applyFont="1" applyBorder="1" applyAlignment="1">
      <alignment horizontal="center" vertical="center" wrapText="1"/>
    </xf>
    <xf numFmtId="2" fontId="3" fillId="0" borderId="22" xfId="34" applyNumberFormat="1" applyFont="1" applyBorder="1" applyAlignment="1" applyProtection="1">
      <alignment horizontal="center" vertical="center" wrapText="1"/>
      <protection locked="0"/>
    </xf>
    <xf numFmtId="2" fontId="3" fillId="11" borderId="24" xfId="34" applyNumberFormat="1" applyFont="1" applyFill="1" applyBorder="1" applyAlignment="1">
      <alignment horizontal="center" vertical="center" wrapText="1"/>
    </xf>
    <xf numFmtId="2" fontId="3" fillId="0" borderId="22" xfId="34" applyNumberFormat="1" applyFont="1" applyBorder="1" applyAlignment="1">
      <alignment horizontal="center" vertical="center"/>
    </xf>
    <xf numFmtId="2" fontId="3" fillId="10" borderId="22" xfId="34" applyNumberFormat="1" applyFont="1" applyFill="1" applyBorder="1" applyAlignment="1">
      <alignment horizontal="center" vertical="center"/>
    </xf>
    <xf numFmtId="2" fontId="3" fillId="10" borderId="22" xfId="34" applyNumberFormat="1" applyFont="1" applyFill="1" applyBorder="1" applyAlignment="1">
      <alignment horizontal="center" vertical="center" wrapText="1"/>
    </xf>
    <xf numFmtId="2" fontId="3" fillId="12" borderId="13" xfId="34" applyNumberFormat="1" applyFont="1" applyFill="1" applyBorder="1" applyAlignment="1" applyProtection="1">
      <alignment horizontal="center" vertical="center" wrapText="1"/>
      <protection locked="0"/>
    </xf>
    <xf numFmtId="2" fontId="3" fillId="11" borderId="15" xfId="34" applyNumberFormat="1" applyFont="1" applyFill="1" applyBorder="1" applyAlignment="1">
      <alignment horizontal="center" vertical="center" wrapText="1"/>
    </xf>
    <xf numFmtId="2" fontId="3" fillId="15" borderId="13" xfId="34" applyNumberFormat="1" applyFont="1" applyFill="1" applyBorder="1" applyAlignment="1" applyProtection="1">
      <alignment horizontal="center" vertical="center" wrapText="1"/>
      <protection locked="0"/>
    </xf>
    <xf numFmtId="2" fontId="3" fillId="7" borderId="13" xfId="34" applyNumberFormat="1" applyFont="1" applyFill="1" applyBorder="1" applyAlignment="1" applyProtection="1">
      <alignment horizontal="center" vertical="center" wrapText="1"/>
      <protection locked="0"/>
    </xf>
    <xf numFmtId="2" fontId="3" fillId="11" borderId="12" xfId="34" applyNumberFormat="1" applyFont="1" applyFill="1" applyBorder="1" applyAlignment="1">
      <alignment horizontal="center" vertical="center" wrapText="1"/>
    </xf>
    <xf numFmtId="2" fontId="3" fillId="8" borderId="13" xfId="34" applyNumberFormat="1" applyFont="1" applyFill="1" applyBorder="1" applyAlignment="1" applyProtection="1">
      <alignment horizontal="center" vertical="center" wrapText="1"/>
      <protection locked="0"/>
    </xf>
    <xf numFmtId="2" fontId="3" fillId="11" borderId="17" xfId="34" applyNumberFormat="1" applyFont="1" applyFill="1" applyBorder="1" applyAlignment="1">
      <alignment horizontal="center" vertical="center" wrapText="1"/>
    </xf>
    <xf numFmtId="2" fontId="3" fillId="11" borderId="22" xfId="34" applyNumberFormat="1" applyFont="1" applyFill="1" applyBorder="1" applyAlignment="1">
      <alignment horizontal="center" vertical="center" wrapText="1"/>
    </xf>
    <xf numFmtId="2" fontId="3" fillId="11" borderId="22" xfId="34" applyNumberFormat="1" applyFont="1" applyFill="1" applyBorder="1" applyAlignment="1" applyProtection="1">
      <alignment horizontal="center" vertical="center" wrapText="1"/>
      <protection locked="0"/>
    </xf>
    <xf numFmtId="1" fontId="3" fillId="0" borderId="22" xfId="34" applyNumberFormat="1" applyFont="1" applyBorder="1" applyAlignment="1" applyProtection="1">
      <alignment horizontal="center" vertical="center" wrapText="1"/>
      <protection locked="0"/>
    </xf>
    <xf numFmtId="1" fontId="3" fillId="0" borderId="22" xfId="34" applyNumberFormat="1" applyFont="1" applyBorder="1" applyAlignment="1">
      <alignment horizontal="center" vertical="center" wrapText="1"/>
    </xf>
    <xf numFmtId="2" fontId="3" fillId="11" borderId="22" xfId="34" applyNumberFormat="1" applyFont="1" applyFill="1" applyBorder="1" applyAlignment="1">
      <alignment horizontal="center" vertical="center"/>
    </xf>
    <xf numFmtId="1" fontId="3" fillId="11" borderId="22" xfId="34" applyNumberFormat="1" applyFont="1" applyFill="1" applyBorder="1" applyAlignment="1" applyProtection="1">
      <alignment horizontal="center" vertical="center" wrapText="1"/>
      <protection locked="0"/>
    </xf>
    <xf numFmtId="1" fontId="3" fillId="11" borderId="22" xfId="34" applyNumberFormat="1" applyFont="1" applyFill="1" applyBorder="1" applyAlignment="1">
      <alignment horizontal="center" vertical="center" wrapText="1"/>
    </xf>
    <xf numFmtId="0" fontId="17" fillId="0" borderId="16" xfId="26" applyFont="1" applyBorder="1" applyAlignment="1">
      <alignment vertical="center" wrapText="1"/>
    </xf>
    <xf numFmtId="0" fontId="3" fillId="16" borderId="13" xfId="34" applyFont="1" applyFill="1" applyBorder="1" applyAlignment="1" applyProtection="1">
      <alignment horizontal="center" vertical="center" wrapText="1"/>
      <protection locked="0"/>
    </xf>
    <xf numFmtId="0" fontId="7" fillId="16" borderId="13" xfId="34" applyFont="1" applyFill="1" applyBorder="1" applyAlignment="1" applyProtection="1">
      <alignment horizontal="left" vertical="center" wrapText="1"/>
      <protection locked="0"/>
    </xf>
    <xf numFmtId="0" fontId="29" fillId="16" borderId="13" xfId="34" applyFont="1" applyFill="1" applyBorder="1" applyAlignment="1" applyProtection="1">
      <alignment horizontal="left" vertical="center" wrapText="1"/>
      <protection locked="0"/>
    </xf>
    <xf numFmtId="2" fontId="3" fillId="16" borderId="13" xfId="34" applyNumberFormat="1" applyFont="1" applyFill="1" applyBorder="1" applyAlignment="1" applyProtection="1">
      <alignment horizontal="center" vertical="center" wrapText="1"/>
      <protection locked="0"/>
    </xf>
    <xf numFmtId="0" fontId="3" fillId="17" borderId="26" xfId="34" applyFont="1" applyFill="1" applyBorder="1" applyAlignment="1">
      <alignment horizontal="center" vertical="center" wrapText="1"/>
    </xf>
    <xf numFmtId="0" fontId="3" fillId="16" borderId="13" xfId="34" applyFont="1" applyFill="1" applyBorder="1" applyAlignment="1" applyProtection="1">
      <alignment horizontal="left" vertical="center" wrapText="1"/>
      <protection locked="0"/>
    </xf>
    <xf numFmtId="2" fontId="3" fillId="0" borderId="0" xfId="34" applyNumberFormat="1" applyFont="1" applyAlignment="1">
      <alignment horizontal="center" vertical="center" wrapText="1"/>
    </xf>
    <xf numFmtId="49" fontId="3" fillId="0" borderId="11" xfId="34" applyNumberFormat="1" applyFont="1" applyBorder="1" applyAlignment="1">
      <alignment horizontal="left" vertical="center" wrapText="1"/>
    </xf>
    <xf numFmtId="49" fontId="3" fillId="0" borderId="7" xfId="34" applyNumberFormat="1" applyFont="1" applyBorder="1" applyAlignment="1">
      <alignment horizontal="left" vertical="center" wrapText="1"/>
    </xf>
    <xf numFmtId="49" fontId="29" fillId="0" borderId="7" xfId="34" applyNumberFormat="1" applyFont="1" applyBorder="1" applyAlignment="1">
      <alignment horizontal="left" vertical="center" wrapText="1"/>
    </xf>
    <xf numFmtId="49" fontId="3" fillId="0" borderId="7" xfId="34" applyNumberFormat="1" applyFont="1" applyBorder="1" applyAlignment="1">
      <alignment horizontal="center" vertical="center" wrapText="1"/>
    </xf>
    <xf numFmtId="49" fontId="3" fillId="0" borderId="16" xfId="34" applyNumberFormat="1" applyFont="1" applyBorder="1" applyAlignment="1">
      <alignment horizontal="left" vertical="center" wrapText="1"/>
    </xf>
    <xf numFmtId="0" fontId="3" fillId="0" borderId="0" xfId="34" applyFont="1" applyAlignment="1" applyProtection="1">
      <alignment horizontal="center" vertical="center" wrapText="1"/>
      <protection locked="0"/>
    </xf>
    <xf numFmtId="0" fontId="7" fillId="0" borderId="0" xfId="34" applyFont="1" applyAlignment="1" applyProtection="1">
      <alignment horizontal="left" vertical="center" wrapText="1"/>
      <protection locked="0"/>
    </xf>
    <xf numFmtId="0" fontId="29" fillId="0" borderId="0" xfId="34" applyFont="1" applyAlignment="1" applyProtection="1">
      <alignment horizontal="left" vertical="center" wrapText="1"/>
      <protection locked="0"/>
    </xf>
    <xf numFmtId="2" fontId="3" fillId="0" borderId="0" xfId="34" applyNumberFormat="1" applyFont="1" applyAlignment="1" applyProtection="1">
      <alignment horizontal="center" vertical="center" wrapText="1"/>
      <protection locked="0"/>
    </xf>
    <xf numFmtId="0" fontId="3" fillId="0" borderId="0" xfId="34" applyFont="1" applyAlignment="1" applyProtection="1">
      <alignment horizontal="left" vertical="center" wrapText="1"/>
      <protection locked="0"/>
    </xf>
    <xf numFmtId="49" fontId="3" fillId="0" borderId="0" xfId="34" applyNumberFormat="1" applyFont="1" applyAlignment="1" applyProtection="1">
      <alignment horizontal="center" vertical="center" wrapText="1"/>
      <protection locked="0"/>
    </xf>
    <xf numFmtId="49" fontId="7" fillId="0" borderId="0" xfId="34" applyNumberFormat="1" applyFont="1" applyAlignment="1" applyProtection="1">
      <alignment horizontal="left" vertical="center" wrapText="1"/>
      <protection locked="0"/>
    </xf>
    <xf numFmtId="49" fontId="31" fillId="0" borderId="0" xfId="34" applyNumberFormat="1" applyFont="1" applyAlignment="1" applyProtection="1">
      <alignment horizontal="left" vertical="center" wrapText="1"/>
      <protection locked="0"/>
    </xf>
    <xf numFmtId="1" fontId="3" fillId="0" borderId="0" xfId="34" applyNumberFormat="1" applyFont="1" applyAlignment="1" applyProtection="1">
      <alignment horizontal="center" vertical="center" wrapText="1"/>
      <protection locked="0"/>
    </xf>
    <xf numFmtId="0" fontId="3" fillId="11" borderId="15" xfId="34" applyFont="1" applyFill="1" applyBorder="1" applyAlignment="1">
      <alignment horizontal="center" vertical="center" wrapText="1"/>
    </xf>
    <xf numFmtId="0" fontId="3" fillId="12" borderId="13" xfId="34" applyFont="1" applyFill="1" applyBorder="1" applyAlignment="1" applyProtection="1">
      <alignment horizontal="center" vertical="center" wrapText="1"/>
      <protection locked="0"/>
    </xf>
    <xf numFmtId="0" fontId="3" fillId="12" borderId="13" xfId="34" applyFont="1" applyFill="1" applyBorder="1" applyAlignment="1" applyProtection="1">
      <alignment horizontal="left" vertical="center" wrapText="1"/>
      <protection locked="0"/>
    </xf>
    <xf numFmtId="0" fontId="29" fillId="12" borderId="13" xfId="34" applyFont="1" applyFill="1" applyBorder="1" applyAlignment="1" applyProtection="1">
      <alignment horizontal="left" vertical="center" wrapText="1"/>
      <protection locked="0"/>
    </xf>
    <xf numFmtId="0" fontId="3" fillId="17" borderId="15" xfId="34" applyFont="1" applyFill="1" applyBorder="1" applyAlignment="1">
      <alignment horizontal="center" vertical="center" wrapText="1"/>
    </xf>
    <xf numFmtId="0" fontId="3" fillId="15" borderId="13" xfId="34" applyFont="1" applyFill="1" applyBorder="1" applyAlignment="1" applyProtection="1">
      <alignment horizontal="center" vertical="center" wrapText="1"/>
      <protection locked="0"/>
    </xf>
    <xf numFmtId="0" fontId="7" fillId="15" borderId="13" xfId="34" applyFont="1" applyFill="1" applyBorder="1" applyAlignment="1" applyProtection="1">
      <alignment horizontal="left" vertical="center" wrapText="1"/>
      <protection locked="0"/>
    </xf>
    <xf numFmtId="0" fontId="29" fillId="15" borderId="13" xfId="34" applyFont="1" applyFill="1" applyBorder="1" applyAlignment="1" applyProtection="1">
      <alignment horizontal="left" vertical="center" wrapText="1"/>
      <protection locked="0"/>
    </xf>
    <xf numFmtId="0" fontId="3" fillId="15" borderId="13" xfId="34" applyFont="1" applyFill="1" applyBorder="1" applyAlignment="1" applyProtection="1">
      <alignment horizontal="left" vertical="center" wrapText="1"/>
      <protection locked="0"/>
    </xf>
    <xf numFmtId="0" fontId="3" fillId="11" borderId="17" xfId="34" applyFont="1" applyFill="1" applyBorder="1" applyAlignment="1">
      <alignment horizontal="center" vertical="center" wrapText="1"/>
    </xf>
    <xf numFmtId="0" fontId="3" fillId="18" borderId="12" xfId="34" applyFont="1" applyFill="1" applyBorder="1" applyAlignment="1" applyProtection="1">
      <alignment vertical="center" wrapText="1"/>
      <protection locked="0"/>
    </xf>
    <xf numFmtId="0" fontId="3" fillId="18" borderId="13" xfId="34" applyFont="1" applyFill="1" applyBorder="1" applyAlignment="1" applyProtection="1">
      <alignment horizontal="left" vertical="center" wrapText="1"/>
      <protection locked="0"/>
    </xf>
    <xf numFmtId="0" fontId="29" fillId="18" borderId="13" xfId="34" applyFont="1" applyFill="1" applyBorder="1" applyAlignment="1" applyProtection="1">
      <alignment horizontal="left" vertical="center" wrapText="1"/>
      <protection locked="0"/>
    </xf>
    <xf numFmtId="0" fontId="3" fillId="18" borderId="13" xfId="34" applyFont="1" applyFill="1" applyBorder="1" applyAlignment="1" applyProtection="1">
      <alignment horizontal="center" vertical="center" wrapText="1"/>
      <protection locked="0"/>
    </xf>
    <xf numFmtId="2" fontId="3" fillId="18" borderId="13" xfId="34" applyNumberFormat="1" applyFont="1" applyFill="1" applyBorder="1" applyAlignment="1" applyProtection="1">
      <alignment horizontal="center" vertical="center" wrapText="1"/>
      <protection locked="0"/>
    </xf>
    <xf numFmtId="0" fontId="2" fillId="0" borderId="14" xfId="34" applyFont="1" applyBorder="1" applyAlignment="1">
      <alignment horizontal="center" vertical="center" wrapText="1"/>
    </xf>
    <xf numFmtId="0" fontId="2" fillId="0" borderId="9" xfId="34" applyFont="1" applyBorder="1" applyAlignment="1">
      <alignment horizontal="center" vertical="center" wrapText="1"/>
    </xf>
    <xf numFmtId="0" fontId="2" fillId="0" borderId="8" xfId="34" applyFont="1" applyBorder="1" applyAlignment="1">
      <alignment horizontal="center" vertical="center" wrapText="1"/>
    </xf>
    <xf numFmtId="0" fontId="1" fillId="0" borderId="12" xfId="34" applyBorder="1" applyAlignment="1">
      <alignment horizontal="center" vertical="center" wrapText="1"/>
    </xf>
    <xf numFmtId="0" fontId="1" fillId="0" borderId="15" xfId="34" applyBorder="1" applyAlignment="1">
      <alignment horizontal="center" vertical="center"/>
    </xf>
    <xf numFmtId="0" fontId="1" fillId="0" borderId="12" xfId="34" applyBorder="1" applyAlignment="1">
      <alignment horizontal="center" vertical="center"/>
    </xf>
    <xf numFmtId="0" fontId="2" fillId="0" borderId="9" xfId="34" applyFont="1" applyBorder="1" applyAlignment="1">
      <alignment horizontal="center" vertical="center"/>
    </xf>
    <xf numFmtId="0" fontId="2" fillId="0" borderId="8" xfId="34" applyFont="1" applyBorder="1" applyAlignment="1">
      <alignment horizontal="center" vertical="center"/>
    </xf>
    <xf numFmtId="0" fontId="1" fillId="0" borderId="15" xfId="34" applyBorder="1" applyAlignment="1">
      <alignment horizontal="center" vertical="center" wrapText="1"/>
    </xf>
    <xf numFmtId="0" fontId="32" fillId="0" borderId="12" xfId="34" applyFont="1" applyBorder="1" applyAlignment="1">
      <alignment horizontal="center" vertical="center" wrapText="1"/>
    </xf>
    <xf numFmtId="0" fontId="32" fillId="0" borderId="27" xfId="0" applyFont="1" applyBorder="1" applyAlignment="1">
      <alignment horizontal="center" vertical="center" wrapText="1"/>
    </xf>
    <xf numFmtId="0" fontId="5" fillId="0" borderId="12" xfId="34" applyFont="1" applyBorder="1" applyAlignment="1">
      <alignment horizontal="center" vertical="center" wrapText="1"/>
    </xf>
    <xf numFmtId="0" fontId="5" fillId="0" borderId="15" xfId="34" applyFont="1" applyBorder="1" applyAlignment="1">
      <alignment horizontal="center" vertical="center" wrapText="1"/>
    </xf>
    <xf numFmtId="49" fontId="29" fillId="0" borderId="0" xfId="0" applyNumberFormat="1" applyFont="1" applyAlignment="1">
      <alignment vertical="top" wrapText="1"/>
    </xf>
    <xf numFmtId="0" fontId="1" fillId="0" borderId="14" xfId="34" applyBorder="1" applyAlignment="1">
      <alignment horizontal="center"/>
    </xf>
    <xf numFmtId="0" fontId="1" fillId="0" borderId="9" xfId="34" applyBorder="1" applyAlignment="1">
      <alignment horizontal="center"/>
    </xf>
    <xf numFmtId="0" fontId="1" fillId="0" borderId="8" xfId="34" applyBorder="1" applyAlignment="1">
      <alignment horizontal="center"/>
    </xf>
    <xf numFmtId="0" fontId="1" fillId="0" borderId="18" xfId="34" applyBorder="1" applyAlignment="1">
      <alignment horizontal="center" vertical="center"/>
    </xf>
    <xf numFmtId="0" fontId="1" fillId="0" borderId="19" xfId="34" applyBorder="1" applyAlignment="1">
      <alignment horizontal="center" vertical="center" wrapText="1"/>
    </xf>
    <xf numFmtId="0" fontId="4" fillId="0" borderId="12" xfId="34" applyFont="1" applyBorder="1" applyAlignment="1">
      <alignment horizontal="center" vertical="center" wrapText="1"/>
    </xf>
    <xf numFmtId="0" fontId="4" fillId="0" borderId="15" xfId="34" applyFont="1" applyBorder="1" applyAlignment="1">
      <alignment horizontal="center" vertical="center" wrapText="1"/>
    </xf>
    <xf numFmtId="0" fontId="13" fillId="0" borderId="20" xfId="34" applyFont="1" applyBorder="1" applyAlignment="1">
      <alignment horizontal="center" vertical="center"/>
    </xf>
    <xf numFmtId="0" fontId="13" fillId="0" borderId="10" xfId="34" applyFont="1" applyBorder="1" applyAlignment="1">
      <alignment horizontal="center" vertical="center"/>
    </xf>
    <xf numFmtId="0" fontId="13" fillId="0" borderId="21" xfId="34" applyFont="1" applyBorder="1" applyAlignment="1">
      <alignment horizontal="center" vertical="center"/>
    </xf>
    <xf numFmtId="0" fontId="13" fillId="0" borderId="18" xfId="34" applyFont="1" applyBorder="1" applyAlignment="1">
      <alignment horizontal="center" vertical="center"/>
    </xf>
    <xf numFmtId="0" fontId="13" fillId="0" borderId="0" xfId="34" applyFont="1" applyAlignment="1">
      <alignment horizontal="center" vertical="center"/>
    </xf>
    <xf numFmtId="0" fontId="13" fillId="0" borderId="19" xfId="34" applyFont="1" applyBorder="1" applyAlignment="1">
      <alignment horizontal="center" vertical="center"/>
    </xf>
    <xf numFmtId="0" fontId="0" fillId="0" borderId="9" xfId="0" applyBorder="1" applyAlignment="1">
      <alignment horizontal="center" vertical="center"/>
    </xf>
    <xf numFmtId="0" fontId="0" fillId="0" borderId="8" xfId="0" applyBorder="1" applyAlignment="1">
      <alignment horizontal="center" vertical="center"/>
    </xf>
    <xf numFmtId="0" fontId="0" fillId="0" borderId="8" xfId="0" applyBorder="1" applyAlignment="1">
      <alignment horizontal="center" vertical="center" wrapText="1"/>
    </xf>
  </cellXfs>
  <cellStyles count="41">
    <cellStyle name="2x indented GHG Textfiels" xfId="1" xr:uid="{00000000-0005-0000-0000-000000000000}"/>
    <cellStyle name="5x indented GHG Textfiels" xfId="2" xr:uid="{00000000-0005-0000-0000-000001000000}"/>
    <cellStyle name="5x indented GHG Textfiels 2" xfId="3" xr:uid="{00000000-0005-0000-0000-000002000000}"/>
    <cellStyle name="AggblueBoldCels" xfId="4" xr:uid="{00000000-0005-0000-0000-000003000000}"/>
    <cellStyle name="AggblueCels" xfId="5" xr:uid="{00000000-0005-0000-0000-000004000000}"/>
    <cellStyle name="AggBoldCells" xfId="6" xr:uid="{00000000-0005-0000-0000-000005000000}"/>
    <cellStyle name="AggCels" xfId="7" xr:uid="{00000000-0005-0000-0000-000006000000}"/>
    <cellStyle name="AggGreen" xfId="8" xr:uid="{00000000-0005-0000-0000-000007000000}"/>
    <cellStyle name="AggGreen12" xfId="9" xr:uid="{00000000-0005-0000-0000-000008000000}"/>
    <cellStyle name="AggOrange" xfId="10" xr:uid="{00000000-0005-0000-0000-000009000000}"/>
    <cellStyle name="AggOrange9" xfId="11" xr:uid="{00000000-0005-0000-0000-00000A000000}"/>
    <cellStyle name="AggOrangeLB_2x" xfId="12" xr:uid="{00000000-0005-0000-0000-00000B000000}"/>
    <cellStyle name="AggOrangeLBorder" xfId="13" xr:uid="{00000000-0005-0000-0000-00000C000000}"/>
    <cellStyle name="AggOrangeRBorder" xfId="14" xr:uid="{00000000-0005-0000-0000-00000D000000}"/>
    <cellStyle name="Constants" xfId="15" xr:uid="{00000000-0005-0000-0000-00000E000000}"/>
    <cellStyle name="CustomCellsOrange" xfId="16" xr:uid="{00000000-0005-0000-0000-00000F000000}"/>
    <cellStyle name="CustomizationCells" xfId="17" xr:uid="{00000000-0005-0000-0000-000010000000}"/>
    <cellStyle name="CustomizationGreenCells" xfId="18" xr:uid="{00000000-0005-0000-0000-000011000000}"/>
    <cellStyle name="DocBox_EmptyRow" xfId="19" xr:uid="{00000000-0005-0000-0000-000012000000}"/>
    <cellStyle name="Empty_B_border" xfId="20" xr:uid="{00000000-0005-0000-0000-000013000000}"/>
    <cellStyle name="Headline" xfId="21" xr:uid="{00000000-0005-0000-0000-000014000000}"/>
    <cellStyle name="InputCells" xfId="22" xr:uid="{00000000-0005-0000-0000-000015000000}"/>
    <cellStyle name="InputCells12" xfId="23" xr:uid="{00000000-0005-0000-0000-000016000000}"/>
    <cellStyle name="IntCells" xfId="24" xr:uid="{00000000-0005-0000-0000-000017000000}"/>
    <cellStyle name="KP_thin_border_dark_grey" xfId="25" xr:uid="{00000000-0005-0000-0000-000018000000}"/>
    <cellStyle name="Normal" xfId="0" builtinId="0"/>
    <cellStyle name="Normal 2" xfId="26" xr:uid="{00000000-0005-0000-0000-00001A000000}"/>
    <cellStyle name="Normal GHG Numbers (0.00)" xfId="27" xr:uid="{00000000-0005-0000-0000-00001B000000}"/>
    <cellStyle name="Normal GHG Textfiels Bold" xfId="28" xr:uid="{00000000-0005-0000-0000-00001C000000}"/>
    <cellStyle name="Normal GHG whole table" xfId="29" xr:uid="{00000000-0005-0000-0000-00001D000000}"/>
    <cellStyle name="Normal GHG-Shade" xfId="30" xr:uid="{00000000-0005-0000-0000-00001E000000}"/>
    <cellStyle name="Normal GHG-Shade 2" xfId="31" xr:uid="{00000000-0005-0000-0000-00001F000000}"/>
    <cellStyle name="Normál_Munka1" xfId="32" xr:uid="{00000000-0005-0000-0000-000020000000}"/>
    <cellStyle name="Shade" xfId="33" xr:uid="{00000000-0005-0000-0000-000021000000}"/>
    <cellStyle name="Standard 2" xfId="34" xr:uid="{00000000-0005-0000-0000-000022000000}"/>
    <cellStyle name="Standard 2 2" xfId="35" xr:uid="{00000000-0005-0000-0000-000023000000}"/>
    <cellStyle name="Standard 3" xfId="36" xr:uid="{00000000-0005-0000-0000-000024000000}"/>
    <cellStyle name="Standard 3 2" xfId="37" xr:uid="{00000000-0005-0000-0000-000025000000}"/>
    <cellStyle name="Standard 6" xfId="38" xr:uid="{00000000-0005-0000-0000-000026000000}"/>
    <cellStyle name="Гиперссылка" xfId="39" xr:uid="{00000000-0005-0000-0000-000027000000}"/>
    <cellStyle name="Обычный_2++" xfId="40" xr:uid="{00000000-0005-0000-0000-000028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0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799338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1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2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6.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3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7.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4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8.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500-000002000000}"/>
            </a:ext>
          </a:extLst>
        </xdr:cNvPr>
        <xdr:cNvSpPr txBox="1"/>
      </xdr:nvSpPr>
      <xdr:spPr>
        <a:xfrm>
          <a:off x="855535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39.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600-000002000000}"/>
            </a:ext>
          </a:extLst>
        </xdr:cNvPr>
        <xdr:cNvSpPr txBox="1"/>
      </xdr:nvSpPr>
      <xdr:spPr>
        <a:xfrm>
          <a:off x="873633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40.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700-000002000000}"/>
            </a:ext>
          </a:extLst>
        </xdr:cNvPr>
        <xdr:cNvSpPr txBox="1"/>
      </xdr:nvSpPr>
      <xdr:spPr>
        <a:xfrm>
          <a:off x="8983980" y="82677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41.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800-000002000000}"/>
            </a:ext>
          </a:extLst>
        </xdr:cNvPr>
        <xdr:cNvSpPr txBox="1"/>
      </xdr:nvSpPr>
      <xdr:spPr>
        <a:xfrm>
          <a:off x="873633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42.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900-000002000000}"/>
            </a:ext>
          </a:extLst>
        </xdr:cNvPr>
        <xdr:cNvSpPr txBox="1"/>
      </xdr:nvSpPr>
      <xdr:spPr>
        <a:xfrm>
          <a:off x="873633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43.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00000000-0008-0000-2A00-000002000000}"/>
            </a:ext>
          </a:extLst>
        </xdr:cNvPr>
        <xdr:cNvSpPr txBox="1"/>
      </xdr:nvSpPr>
      <xdr:spPr>
        <a:xfrm>
          <a:off x="8983980" y="82677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44.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2443ED62-44AB-48F9-B3BF-6DE7E44F1436}"/>
            </a:ext>
          </a:extLst>
        </xdr:cNvPr>
        <xdr:cNvSpPr txBox="1"/>
      </xdr:nvSpPr>
      <xdr:spPr>
        <a:xfrm>
          <a:off x="874966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drawings/drawing45.xml><?xml version="1.0" encoding="utf-8"?>
<xdr:wsDr xmlns:xdr="http://schemas.openxmlformats.org/drawingml/2006/spreadsheetDrawing" xmlns:a="http://schemas.openxmlformats.org/drawingml/2006/main">
  <xdr:oneCellAnchor>
    <xdr:from>
      <xdr:col>8</xdr:col>
      <xdr:colOff>220980</xdr:colOff>
      <xdr:row>4</xdr:row>
      <xdr:rowOff>57150</xdr:rowOff>
    </xdr:from>
    <xdr:ext cx="184731" cy="264560"/>
    <xdr:sp macro="" textlink="">
      <xdr:nvSpPr>
        <xdr:cNvPr id="2" name="Textfeld 1">
          <a:extLst>
            <a:ext uri="{FF2B5EF4-FFF2-40B4-BE49-F238E27FC236}">
              <a16:creationId xmlns:a16="http://schemas.microsoft.com/office/drawing/2014/main" id="{1BBC51D7-E1A0-41CC-A769-366B4269AF32}"/>
            </a:ext>
          </a:extLst>
        </xdr:cNvPr>
        <xdr:cNvSpPr txBox="1"/>
      </xdr:nvSpPr>
      <xdr:spPr>
        <a:xfrm>
          <a:off x="873633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a-DK"/>
        </a:p>
      </xdr:txBody>
    </xdr: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8.xml"/><Relationship Id="rId1" Type="http://schemas.openxmlformats.org/officeDocument/2006/relationships/printerSettings" Target="../printerSettings/printerSettings38.bin"/><Relationship Id="rId4" Type="http://schemas.openxmlformats.org/officeDocument/2006/relationships/comments" Target="../comments1.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9.xml"/><Relationship Id="rId1" Type="http://schemas.openxmlformats.org/officeDocument/2006/relationships/printerSettings" Target="../printerSettings/printerSettings39.bin"/><Relationship Id="rId4" Type="http://schemas.openxmlformats.org/officeDocument/2006/relationships/comments" Target="../comments2.xml"/></Relationships>
</file>

<file path=xl/worksheets/_rels/sheet40.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drawing" Target="../drawings/drawing4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7030A0"/>
    <pageSetUpPr fitToPage="1"/>
  </sheetPr>
  <dimension ref="A1:AL171"/>
  <sheetViews>
    <sheetView zoomScale="85" zoomScaleNormal="85" workbookViewId="0">
      <pane xSplit="4" ySplit="13" topLeftCell="E62" activePane="bottomRight" state="frozen"/>
      <selection activeCell="AL141" sqref="AL141"/>
      <selection pane="topRight" activeCell="AL141" sqref="AL141"/>
      <selection pane="bottomLeft" activeCell="AL141" sqref="AL141"/>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1980</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1980</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t="s">
        <v>407</v>
      </c>
      <c r="F14" s="96" t="s">
        <v>407</v>
      </c>
      <c r="G14" s="96">
        <v>274.39335626000002</v>
      </c>
      <c r="H14" s="96" t="s">
        <v>407</v>
      </c>
      <c r="I14" s="96" t="s">
        <v>407</v>
      </c>
      <c r="J14" s="96" t="s">
        <v>407</v>
      </c>
      <c r="K14" s="96" t="s">
        <v>407</v>
      </c>
      <c r="L14" s="96" t="s">
        <v>407</v>
      </c>
      <c r="M14" s="96" t="s">
        <v>407</v>
      </c>
      <c r="N14" s="96" t="s">
        <v>407</v>
      </c>
      <c r="O14" s="96" t="s">
        <v>407</v>
      </c>
      <c r="P14" s="96" t="s">
        <v>407</v>
      </c>
      <c r="Q14" s="96" t="s">
        <v>407</v>
      </c>
      <c r="R14" s="96" t="s">
        <v>407</v>
      </c>
      <c r="S14" s="96" t="s">
        <v>407</v>
      </c>
      <c r="T14" s="96" t="s">
        <v>407</v>
      </c>
      <c r="U14" s="96" t="s">
        <v>407</v>
      </c>
      <c r="V14" s="96" t="s">
        <v>407</v>
      </c>
      <c r="W14" s="96" t="s">
        <v>407</v>
      </c>
      <c r="X14" s="96" t="s">
        <v>407</v>
      </c>
      <c r="Y14" s="96" t="s">
        <v>407</v>
      </c>
      <c r="Z14" s="96" t="s">
        <v>407</v>
      </c>
      <c r="AA14" s="96" t="s">
        <v>407</v>
      </c>
      <c r="AB14" s="96" t="str">
        <f>IF(ISNUMBER(X14),SUM(X14:AA14),X14)</f>
        <v>NR</v>
      </c>
      <c r="AC14" s="96" t="s">
        <v>407</v>
      </c>
      <c r="AD14" s="96" t="s">
        <v>407</v>
      </c>
      <c r="AE14" s="97"/>
      <c r="AF14" s="96">
        <v>97212</v>
      </c>
      <c r="AG14" s="96">
        <v>226288</v>
      </c>
      <c r="AH14" s="110" t="s">
        <v>354</v>
      </c>
      <c r="AI14" s="96">
        <v>344</v>
      </c>
      <c r="AJ14" s="110" t="s">
        <v>354</v>
      </c>
      <c r="AK14" s="113" t="s">
        <v>355</v>
      </c>
      <c r="AL14" s="44"/>
    </row>
    <row r="15" spans="1:38" s="1" customFormat="1" ht="24.75" customHeight="1" thickBot="1" x14ac:dyDescent="0.25">
      <c r="A15" s="41" t="s">
        <v>112</v>
      </c>
      <c r="B15" s="41" t="s">
        <v>151</v>
      </c>
      <c r="C15" s="78" t="s">
        <v>48</v>
      </c>
      <c r="D15" s="42"/>
      <c r="E15" s="95" t="s">
        <v>407</v>
      </c>
      <c r="F15" s="96" t="s">
        <v>407</v>
      </c>
      <c r="G15" s="96">
        <v>3.9014765264000002</v>
      </c>
      <c r="H15" s="96" t="s">
        <v>407</v>
      </c>
      <c r="I15" s="96" t="s">
        <v>407</v>
      </c>
      <c r="J15" s="96" t="s">
        <v>407</v>
      </c>
      <c r="K15" s="96" t="s">
        <v>407</v>
      </c>
      <c r="L15" s="96" t="s">
        <v>407</v>
      </c>
      <c r="M15" s="96" t="s">
        <v>407</v>
      </c>
      <c r="N15" s="96" t="s">
        <v>407</v>
      </c>
      <c r="O15" s="96" t="s">
        <v>407</v>
      </c>
      <c r="P15" s="96" t="s">
        <v>407</v>
      </c>
      <c r="Q15" s="96" t="s">
        <v>407</v>
      </c>
      <c r="R15" s="96" t="s">
        <v>407</v>
      </c>
      <c r="S15" s="96" t="s">
        <v>407</v>
      </c>
      <c r="T15" s="96" t="s">
        <v>407</v>
      </c>
      <c r="U15" s="96" t="s">
        <v>407</v>
      </c>
      <c r="V15" s="96" t="s">
        <v>407</v>
      </c>
      <c r="W15" s="96" t="s">
        <v>407</v>
      </c>
      <c r="X15" s="96" t="s">
        <v>407</v>
      </c>
      <c r="Y15" s="96" t="s">
        <v>407</v>
      </c>
      <c r="Z15" s="96" t="s">
        <v>407</v>
      </c>
      <c r="AA15" s="96" t="s">
        <v>407</v>
      </c>
      <c r="AB15" s="96" t="str">
        <f t="shared" ref="AB15:AB78" si="0">IF(ISNUMBER(X15),SUM(X15:AA15),X15)</f>
        <v>NR</v>
      </c>
      <c r="AC15" s="96" t="s">
        <v>407</v>
      </c>
      <c r="AD15" s="96" t="s">
        <v>407</v>
      </c>
      <c r="AE15" s="97"/>
      <c r="AF15" s="96">
        <v>14226.9872</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t="s">
        <v>407</v>
      </c>
      <c r="F16" s="96" t="s">
        <v>407</v>
      </c>
      <c r="G16" s="96">
        <v>2.0124115596000001E-6</v>
      </c>
      <c r="H16" s="96" t="s">
        <v>407</v>
      </c>
      <c r="I16" s="96" t="s">
        <v>407</v>
      </c>
      <c r="J16" s="96" t="s">
        <v>407</v>
      </c>
      <c r="K16" s="96" t="s">
        <v>407</v>
      </c>
      <c r="L16" s="96" t="s">
        <v>407</v>
      </c>
      <c r="M16" s="96" t="s">
        <v>407</v>
      </c>
      <c r="N16" s="96" t="s">
        <v>407</v>
      </c>
      <c r="O16" s="96" t="s">
        <v>407</v>
      </c>
      <c r="P16" s="96" t="s">
        <v>407</v>
      </c>
      <c r="Q16" s="96" t="s">
        <v>407</v>
      </c>
      <c r="R16" s="96" t="s">
        <v>407</v>
      </c>
      <c r="S16" s="96" t="s">
        <v>407</v>
      </c>
      <c r="T16" s="96" t="s">
        <v>407</v>
      </c>
      <c r="U16" s="96" t="s">
        <v>407</v>
      </c>
      <c r="V16" s="96" t="s">
        <v>407</v>
      </c>
      <c r="W16" s="96" t="s">
        <v>407</v>
      </c>
      <c r="X16" s="96" t="s">
        <v>407</v>
      </c>
      <c r="Y16" s="96" t="s">
        <v>407</v>
      </c>
      <c r="Z16" s="96" t="s">
        <v>407</v>
      </c>
      <c r="AA16" s="96" t="s">
        <v>407</v>
      </c>
      <c r="AB16" s="96" t="str">
        <f t="shared" si="0"/>
        <v>NR</v>
      </c>
      <c r="AC16" s="96" t="s">
        <v>407</v>
      </c>
      <c r="AD16" s="96" t="s">
        <v>407</v>
      </c>
      <c r="AE16" s="97"/>
      <c r="AF16" s="110" t="s">
        <v>354</v>
      </c>
      <c r="AG16" s="110" t="s">
        <v>354</v>
      </c>
      <c r="AH16" s="96">
        <v>16.770096330000001</v>
      </c>
      <c r="AI16" s="110" t="s">
        <v>354</v>
      </c>
      <c r="AJ16" s="110" t="s">
        <v>354</v>
      </c>
      <c r="AK16" s="113" t="s">
        <v>355</v>
      </c>
      <c r="AL16" s="44"/>
    </row>
    <row r="17" spans="1:38" s="1" customFormat="1" ht="24.75" customHeight="1" thickBot="1" x14ac:dyDescent="0.25">
      <c r="A17" s="41" t="s">
        <v>112</v>
      </c>
      <c r="B17" s="41" t="s">
        <v>153</v>
      </c>
      <c r="C17" s="78" t="s">
        <v>49</v>
      </c>
      <c r="D17" s="42"/>
      <c r="E17" s="95" t="s">
        <v>407</v>
      </c>
      <c r="F17" s="96" t="s">
        <v>407</v>
      </c>
      <c r="G17" s="96" t="s">
        <v>358</v>
      </c>
      <c r="H17" s="96" t="s">
        <v>407</v>
      </c>
      <c r="I17" s="96" t="s">
        <v>407</v>
      </c>
      <c r="J17" s="96" t="s">
        <v>407</v>
      </c>
      <c r="K17" s="96" t="s">
        <v>407</v>
      </c>
      <c r="L17" s="96" t="s">
        <v>407</v>
      </c>
      <c r="M17" s="96" t="s">
        <v>407</v>
      </c>
      <c r="N17" s="96" t="s">
        <v>407</v>
      </c>
      <c r="O17" s="96" t="s">
        <v>407</v>
      </c>
      <c r="P17" s="96" t="s">
        <v>407</v>
      </c>
      <c r="Q17" s="96" t="s">
        <v>407</v>
      </c>
      <c r="R17" s="96" t="s">
        <v>407</v>
      </c>
      <c r="S17" s="96" t="s">
        <v>407</v>
      </c>
      <c r="T17" s="96" t="s">
        <v>407</v>
      </c>
      <c r="U17" s="96" t="s">
        <v>407</v>
      </c>
      <c r="V17" s="96" t="s">
        <v>407</v>
      </c>
      <c r="W17" s="96" t="s">
        <v>407</v>
      </c>
      <c r="X17" s="96" t="s">
        <v>407</v>
      </c>
      <c r="Y17" s="96" t="s">
        <v>407</v>
      </c>
      <c r="Z17" s="96" t="s">
        <v>407</v>
      </c>
      <c r="AA17" s="96" t="s">
        <v>407</v>
      </c>
      <c r="AB17" s="96" t="str">
        <f t="shared" si="0"/>
        <v>NR</v>
      </c>
      <c r="AC17" s="96" t="s">
        <v>407</v>
      </c>
      <c r="AD17" s="96" t="s">
        <v>407</v>
      </c>
      <c r="AE17" s="97"/>
      <c r="AF17" s="110" t="s">
        <v>354</v>
      </c>
      <c r="AG17" s="110" t="s">
        <v>354</v>
      </c>
      <c r="AH17" s="110" t="s">
        <v>354</v>
      </c>
      <c r="AI17" s="110" t="s">
        <v>354</v>
      </c>
      <c r="AJ17" s="110" t="s">
        <v>354</v>
      </c>
      <c r="AK17" s="113" t="s">
        <v>355</v>
      </c>
      <c r="AL17" s="44"/>
    </row>
    <row r="18" spans="1:38" s="1" customFormat="1" ht="24.75" customHeight="1" thickBot="1" x14ac:dyDescent="0.25">
      <c r="A18" s="41" t="s">
        <v>112</v>
      </c>
      <c r="B18" s="41" t="s">
        <v>154</v>
      </c>
      <c r="C18" s="78" t="s">
        <v>266</v>
      </c>
      <c r="D18" s="42"/>
      <c r="E18" s="95" t="s">
        <v>407</v>
      </c>
      <c r="F18" s="96" t="s">
        <v>407</v>
      </c>
      <c r="G18" s="96" t="s">
        <v>358</v>
      </c>
      <c r="H18" s="96" t="s">
        <v>407</v>
      </c>
      <c r="I18" s="96" t="s">
        <v>407</v>
      </c>
      <c r="J18" s="96" t="s">
        <v>407</v>
      </c>
      <c r="K18" s="96" t="s">
        <v>407</v>
      </c>
      <c r="L18" s="96" t="s">
        <v>407</v>
      </c>
      <c r="M18" s="96" t="s">
        <v>407</v>
      </c>
      <c r="N18" s="96" t="s">
        <v>407</v>
      </c>
      <c r="O18" s="96" t="s">
        <v>407</v>
      </c>
      <c r="P18" s="96" t="s">
        <v>407</v>
      </c>
      <c r="Q18" s="96" t="s">
        <v>407</v>
      </c>
      <c r="R18" s="96" t="s">
        <v>407</v>
      </c>
      <c r="S18" s="96" t="s">
        <v>407</v>
      </c>
      <c r="T18" s="96" t="s">
        <v>407</v>
      </c>
      <c r="U18" s="96" t="s">
        <v>407</v>
      </c>
      <c r="V18" s="96" t="s">
        <v>407</v>
      </c>
      <c r="W18" s="96" t="s">
        <v>407</v>
      </c>
      <c r="X18" s="96" t="s">
        <v>407</v>
      </c>
      <c r="Y18" s="96" t="s">
        <v>407</v>
      </c>
      <c r="Z18" s="96" t="s">
        <v>407</v>
      </c>
      <c r="AA18" s="96" t="s">
        <v>407</v>
      </c>
      <c r="AB18" s="96" t="str">
        <f t="shared" si="0"/>
        <v>NR</v>
      </c>
      <c r="AC18" s="96" t="s">
        <v>407</v>
      </c>
      <c r="AD18" s="96" t="s">
        <v>407</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t="s">
        <v>407</v>
      </c>
      <c r="F19" s="96" t="s">
        <v>407</v>
      </c>
      <c r="G19" s="96" t="s">
        <v>358</v>
      </c>
      <c r="H19" s="96" t="s">
        <v>407</v>
      </c>
      <c r="I19" s="96" t="s">
        <v>407</v>
      </c>
      <c r="J19" s="96" t="s">
        <v>407</v>
      </c>
      <c r="K19" s="96" t="s">
        <v>407</v>
      </c>
      <c r="L19" s="96" t="s">
        <v>407</v>
      </c>
      <c r="M19" s="96" t="s">
        <v>407</v>
      </c>
      <c r="N19" s="96" t="s">
        <v>407</v>
      </c>
      <c r="O19" s="96" t="s">
        <v>407</v>
      </c>
      <c r="P19" s="96" t="s">
        <v>407</v>
      </c>
      <c r="Q19" s="96" t="s">
        <v>407</v>
      </c>
      <c r="R19" s="96" t="s">
        <v>407</v>
      </c>
      <c r="S19" s="96" t="s">
        <v>407</v>
      </c>
      <c r="T19" s="96" t="s">
        <v>407</v>
      </c>
      <c r="U19" s="96" t="s">
        <v>407</v>
      </c>
      <c r="V19" s="96" t="s">
        <v>407</v>
      </c>
      <c r="W19" s="96" t="s">
        <v>407</v>
      </c>
      <c r="X19" s="96" t="s">
        <v>407</v>
      </c>
      <c r="Y19" s="96" t="s">
        <v>407</v>
      </c>
      <c r="Z19" s="96" t="s">
        <v>407</v>
      </c>
      <c r="AA19" s="96" t="s">
        <v>407</v>
      </c>
      <c r="AB19" s="96" t="str">
        <f t="shared" si="0"/>
        <v>NR</v>
      </c>
      <c r="AC19" s="96" t="s">
        <v>407</v>
      </c>
      <c r="AD19" s="96" t="s">
        <v>407</v>
      </c>
      <c r="AE19" s="97"/>
      <c r="AF19" s="110" t="s">
        <v>354</v>
      </c>
      <c r="AG19" s="110" t="s">
        <v>354</v>
      </c>
      <c r="AH19" s="110" t="s">
        <v>354</v>
      </c>
      <c r="AI19" s="110" t="s">
        <v>354</v>
      </c>
      <c r="AJ19" s="110" t="s">
        <v>354</v>
      </c>
      <c r="AK19" s="113" t="s">
        <v>355</v>
      </c>
      <c r="AL19" s="44"/>
    </row>
    <row r="20" spans="1:38" s="1" customFormat="1" ht="24.75" customHeight="1" thickBot="1" x14ac:dyDescent="0.25">
      <c r="A20" s="41" t="s">
        <v>112</v>
      </c>
      <c r="B20" s="41" t="s">
        <v>156</v>
      </c>
      <c r="C20" s="78" t="s">
        <v>51</v>
      </c>
      <c r="D20" s="42"/>
      <c r="E20" s="95" t="s">
        <v>407</v>
      </c>
      <c r="F20" s="96" t="s">
        <v>407</v>
      </c>
      <c r="G20" s="96" t="s">
        <v>358</v>
      </c>
      <c r="H20" s="96" t="s">
        <v>407</v>
      </c>
      <c r="I20" s="96" t="s">
        <v>407</v>
      </c>
      <c r="J20" s="96" t="s">
        <v>407</v>
      </c>
      <c r="K20" s="96" t="s">
        <v>407</v>
      </c>
      <c r="L20" s="96" t="s">
        <v>407</v>
      </c>
      <c r="M20" s="96" t="s">
        <v>407</v>
      </c>
      <c r="N20" s="96" t="s">
        <v>407</v>
      </c>
      <c r="O20" s="96" t="s">
        <v>407</v>
      </c>
      <c r="P20" s="96" t="s">
        <v>407</v>
      </c>
      <c r="Q20" s="96" t="s">
        <v>407</v>
      </c>
      <c r="R20" s="96" t="s">
        <v>407</v>
      </c>
      <c r="S20" s="96" t="s">
        <v>407</v>
      </c>
      <c r="T20" s="96" t="s">
        <v>407</v>
      </c>
      <c r="U20" s="96" t="s">
        <v>407</v>
      </c>
      <c r="V20" s="96" t="s">
        <v>407</v>
      </c>
      <c r="W20" s="96" t="s">
        <v>407</v>
      </c>
      <c r="X20" s="96" t="s">
        <v>407</v>
      </c>
      <c r="Y20" s="96" t="s">
        <v>407</v>
      </c>
      <c r="Z20" s="96" t="s">
        <v>407</v>
      </c>
      <c r="AA20" s="96" t="s">
        <v>407</v>
      </c>
      <c r="AB20" s="96" t="str">
        <f t="shared" si="0"/>
        <v>NR</v>
      </c>
      <c r="AC20" s="96" t="s">
        <v>407</v>
      </c>
      <c r="AD20" s="96" t="s">
        <v>407</v>
      </c>
      <c r="AE20" s="97"/>
      <c r="AF20" s="110" t="s">
        <v>354</v>
      </c>
      <c r="AG20" s="110" t="s">
        <v>354</v>
      </c>
      <c r="AH20" s="110" t="s">
        <v>354</v>
      </c>
      <c r="AI20" s="110" t="s">
        <v>354</v>
      </c>
      <c r="AJ20" s="110" t="s">
        <v>354</v>
      </c>
      <c r="AK20" s="113" t="s">
        <v>355</v>
      </c>
      <c r="AL20" s="44"/>
    </row>
    <row r="21" spans="1:38" s="1" customFormat="1" ht="24.75" customHeight="1" thickBot="1" x14ac:dyDescent="0.25">
      <c r="A21" s="41" t="s">
        <v>112</v>
      </c>
      <c r="B21" s="41" t="s">
        <v>157</v>
      </c>
      <c r="C21" s="78" t="s">
        <v>52</v>
      </c>
      <c r="D21" s="42"/>
      <c r="E21" s="95" t="s">
        <v>407</v>
      </c>
      <c r="F21" s="96" t="s">
        <v>407</v>
      </c>
      <c r="G21" s="96" t="s">
        <v>358</v>
      </c>
      <c r="H21" s="96" t="s">
        <v>407</v>
      </c>
      <c r="I21" s="96" t="s">
        <v>407</v>
      </c>
      <c r="J21" s="96" t="s">
        <v>407</v>
      </c>
      <c r="K21" s="96" t="s">
        <v>407</v>
      </c>
      <c r="L21" s="96" t="s">
        <v>407</v>
      </c>
      <c r="M21" s="96" t="s">
        <v>407</v>
      </c>
      <c r="N21" s="96" t="s">
        <v>407</v>
      </c>
      <c r="O21" s="96" t="s">
        <v>407</v>
      </c>
      <c r="P21" s="96" t="s">
        <v>407</v>
      </c>
      <c r="Q21" s="96" t="s">
        <v>407</v>
      </c>
      <c r="R21" s="96" t="s">
        <v>407</v>
      </c>
      <c r="S21" s="96" t="s">
        <v>407</v>
      </c>
      <c r="T21" s="96" t="s">
        <v>407</v>
      </c>
      <c r="U21" s="96" t="s">
        <v>407</v>
      </c>
      <c r="V21" s="96" t="s">
        <v>407</v>
      </c>
      <c r="W21" s="96" t="s">
        <v>407</v>
      </c>
      <c r="X21" s="96" t="s">
        <v>407</v>
      </c>
      <c r="Y21" s="96" t="s">
        <v>407</v>
      </c>
      <c r="Z21" s="96" t="s">
        <v>407</v>
      </c>
      <c r="AA21" s="96" t="s">
        <v>407</v>
      </c>
      <c r="AB21" s="96" t="str">
        <f t="shared" si="0"/>
        <v>NR</v>
      </c>
      <c r="AC21" s="96" t="s">
        <v>407</v>
      </c>
      <c r="AD21" s="96" t="s">
        <v>407</v>
      </c>
      <c r="AE21" s="97"/>
      <c r="AF21" s="110" t="s">
        <v>354</v>
      </c>
      <c r="AG21" s="110" t="s">
        <v>354</v>
      </c>
      <c r="AH21" s="110" t="s">
        <v>354</v>
      </c>
      <c r="AI21" s="110" t="s">
        <v>354</v>
      </c>
      <c r="AJ21" s="110" t="s">
        <v>354</v>
      </c>
      <c r="AK21" s="113" t="s">
        <v>355</v>
      </c>
      <c r="AL21" s="44"/>
    </row>
    <row r="22" spans="1:38" s="1" customFormat="1" ht="24.75" customHeight="1" thickBot="1" x14ac:dyDescent="0.25">
      <c r="A22" s="41" t="s">
        <v>112</v>
      </c>
      <c r="B22" s="62" t="s">
        <v>158</v>
      </c>
      <c r="C22" s="78" t="s">
        <v>288</v>
      </c>
      <c r="D22" s="42"/>
      <c r="E22" s="95" t="s">
        <v>407</v>
      </c>
      <c r="F22" s="96" t="s">
        <v>407</v>
      </c>
      <c r="G22" s="96" t="s">
        <v>358</v>
      </c>
      <c r="H22" s="96" t="s">
        <v>407</v>
      </c>
      <c r="I22" s="96" t="s">
        <v>407</v>
      </c>
      <c r="J22" s="96" t="s">
        <v>407</v>
      </c>
      <c r="K22" s="96" t="s">
        <v>407</v>
      </c>
      <c r="L22" s="96" t="s">
        <v>407</v>
      </c>
      <c r="M22" s="96" t="s">
        <v>407</v>
      </c>
      <c r="N22" s="96" t="s">
        <v>407</v>
      </c>
      <c r="O22" s="96" t="s">
        <v>407</v>
      </c>
      <c r="P22" s="96" t="s">
        <v>407</v>
      </c>
      <c r="Q22" s="96" t="s">
        <v>407</v>
      </c>
      <c r="R22" s="96" t="s">
        <v>407</v>
      </c>
      <c r="S22" s="96" t="s">
        <v>407</v>
      </c>
      <c r="T22" s="96" t="s">
        <v>407</v>
      </c>
      <c r="U22" s="96" t="s">
        <v>407</v>
      </c>
      <c r="V22" s="96" t="s">
        <v>407</v>
      </c>
      <c r="W22" s="96" t="s">
        <v>407</v>
      </c>
      <c r="X22" s="96" t="s">
        <v>407</v>
      </c>
      <c r="Y22" s="96" t="s">
        <v>407</v>
      </c>
      <c r="Z22" s="96" t="s">
        <v>407</v>
      </c>
      <c r="AA22" s="96" t="s">
        <v>407</v>
      </c>
      <c r="AB22" s="96" t="str">
        <f t="shared" si="0"/>
        <v>NR</v>
      </c>
      <c r="AC22" s="96" t="s">
        <v>407</v>
      </c>
      <c r="AD22" s="96" t="s">
        <v>407</v>
      </c>
      <c r="AE22" s="97"/>
      <c r="AF22" s="110" t="s">
        <v>354</v>
      </c>
      <c r="AG22" s="110" t="s">
        <v>354</v>
      </c>
      <c r="AH22" s="110" t="s">
        <v>354</v>
      </c>
      <c r="AI22" s="110" t="s">
        <v>354</v>
      </c>
      <c r="AJ22" s="110" t="s">
        <v>354</v>
      </c>
      <c r="AK22" s="113" t="s">
        <v>355</v>
      </c>
      <c r="AL22" s="44"/>
    </row>
    <row r="23" spans="1:38" s="1" customFormat="1" ht="24.75" customHeight="1" thickBot="1" x14ac:dyDescent="0.25">
      <c r="A23" s="41" t="s">
        <v>119</v>
      </c>
      <c r="B23" s="62" t="s">
        <v>322</v>
      </c>
      <c r="C23" s="78" t="s">
        <v>336</v>
      </c>
      <c r="E23" s="96" t="s">
        <v>407</v>
      </c>
      <c r="F23" s="96" t="s">
        <v>407</v>
      </c>
      <c r="G23" s="96">
        <v>1.0986451000199999</v>
      </c>
      <c r="H23" s="96" t="s">
        <v>407</v>
      </c>
      <c r="I23" s="96" t="s">
        <v>407</v>
      </c>
      <c r="J23" s="96" t="s">
        <v>407</v>
      </c>
      <c r="K23" s="96" t="s">
        <v>407</v>
      </c>
      <c r="L23" s="96" t="s">
        <v>407</v>
      </c>
      <c r="M23" s="96" t="s">
        <v>407</v>
      </c>
      <c r="N23" s="96" t="s">
        <v>407</v>
      </c>
      <c r="O23" s="96" t="s">
        <v>407</v>
      </c>
      <c r="P23" s="96" t="s">
        <v>407</v>
      </c>
      <c r="Q23" s="96" t="s">
        <v>407</v>
      </c>
      <c r="R23" s="96" t="s">
        <v>407</v>
      </c>
      <c r="S23" s="96" t="s">
        <v>407</v>
      </c>
      <c r="T23" s="96" t="s">
        <v>407</v>
      </c>
      <c r="U23" s="96" t="s">
        <v>407</v>
      </c>
      <c r="V23" s="96" t="s">
        <v>407</v>
      </c>
      <c r="W23" s="96" t="s">
        <v>407</v>
      </c>
      <c r="X23" s="96" t="s">
        <v>407</v>
      </c>
      <c r="Y23" s="96" t="s">
        <v>407</v>
      </c>
      <c r="Z23" s="96" t="s">
        <v>407</v>
      </c>
      <c r="AA23" s="96" t="s">
        <v>407</v>
      </c>
      <c r="AB23" s="96" t="str">
        <f t="shared" si="0"/>
        <v>NR</v>
      </c>
      <c r="AC23" s="96" t="s">
        <v>407</v>
      </c>
      <c r="AD23" s="96" t="s">
        <v>407</v>
      </c>
      <c r="AE23" s="97"/>
      <c r="AF23" s="96">
        <v>6095.0645299999996</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t="s">
        <v>407</v>
      </c>
      <c r="F24" s="95" t="s">
        <v>407</v>
      </c>
      <c r="G24" s="96">
        <v>73.928947892577895</v>
      </c>
      <c r="H24" s="95" t="s">
        <v>407</v>
      </c>
      <c r="I24" s="95" t="s">
        <v>407</v>
      </c>
      <c r="J24" s="95" t="s">
        <v>407</v>
      </c>
      <c r="K24" s="95" t="s">
        <v>407</v>
      </c>
      <c r="L24" s="95" t="s">
        <v>407</v>
      </c>
      <c r="M24" s="95" t="s">
        <v>407</v>
      </c>
      <c r="N24" s="95" t="s">
        <v>407</v>
      </c>
      <c r="O24" s="95" t="s">
        <v>407</v>
      </c>
      <c r="P24" s="95" t="s">
        <v>407</v>
      </c>
      <c r="Q24" s="95" t="s">
        <v>407</v>
      </c>
      <c r="R24" s="95" t="s">
        <v>407</v>
      </c>
      <c r="S24" s="95" t="s">
        <v>407</v>
      </c>
      <c r="T24" s="95" t="s">
        <v>407</v>
      </c>
      <c r="U24" s="95" t="s">
        <v>407</v>
      </c>
      <c r="V24" s="95" t="s">
        <v>407</v>
      </c>
      <c r="W24" s="95" t="s">
        <v>407</v>
      </c>
      <c r="X24" s="95" t="s">
        <v>407</v>
      </c>
      <c r="Y24" s="95" t="s">
        <v>407</v>
      </c>
      <c r="Z24" s="95" t="s">
        <v>407</v>
      </c>
      <c r="AA24" s="95" t="s">
        <v>407</v>
      </c>
      <c r="AB24" s="96" t="str">
        <f t="shared" si="0"/>
        <v>NR</v>
      </c>
      <c r="AC24" s="95" t="s">
        <v>407</v>
      </c>
      <c r="AD24" s="95" t="s">
        <v>407</v>
      </c>
      <c r="AE24" s="97"/>
      <c r="AF24" s="96">
        <v>61126.892893726603</v>
      </c>
      <c r="AG24" s="96">
        <v>20492.270059999999</v>
      </c>
      <c r="AH24" s="96">
        <v>414.30000724778603</v>
      </c>
      <c r="AI24" s="96">
        <v>3717.4327597213201</v>
      </c>
      <c r="AJ24" s="110" t="s">
        <v>354</v>
      </c>
      <c r="AK24" s="113" t="s">
        <v>355</v>
      </c>
      <c r="AL24" s="46"/>
    </row>
    <row r="25" spans="1:38" s="1" customFormat="1" ht="24.75" customHeight="1" thickBot="1" x14ac:dyDescent="0.25">
      <c r="A25" s="41" t="s">
        <v>120</v>
      </c>
      <c r="B25" s="62" t="s">
        <v>160</v>
      </c>
      <c r="C25" s="79" t="s">
        <v>301</v>
      </c>
      <c r="D25" s="42"/>
      <c r="E25" s="95" t="s">
        <v>407</v>
      </c>
      <c r="F25" s="95" t="s">
        <v>407</v>
      </c>
      <c r="G25" s="95">
        <v>1.0997643200000001E-2</v>
      </c>
      <c r="H25" s="95" t="s">
        <v>407</v>
      </c>
      <c r="I25" s="95" t="s">
        <v>407</v>
      </c>
      <c r="J25" s="95" t="s">
        <v>407</v>
      </c>
      <c r="K25" s="95" t="s">
        <v>407</v>
      </c>
      <c r="L25" s="95" t="s">
        <v>407</v>
      </c>
      <c r="M25" s="95" t="s">
        <v>407</v>
      </c>
      <c r="N25" s="95" t="s">
        <v>407</v>
      </c>
      <c r="O25" s="95" t="s">
        <v>407</v>
      </c>
      <c r="P25" s="95" t="s">
        <v>407</v>
      </c>
      <c r="Q25" s="95" t="s">
        <v>407</v>
      </c>
      <c r="R25" s="95" t="s">
        <v>407</v>
      </c>
      <c r="S25" s="95" t="s">
        <v>407</v>
      </c>
      <c r="T25" s="95" t="s">
        <v>407</v>
      </c>
      <c r="U25" s="95" t="s">
        <v>407</v>
      </c>
      <c r="V25" s="95" t="s">
        <v>407</v>
      </c>
      <c r="W25" s="95" t="s">
        <v>407</v>
      </c>
      <c r="X25" s="95" t="s">
        <v>407</v>
      </c>
      <c r="Y25" s="95" t="s">
        <v>407</v>
      </c>
      <c r="Z25" s="95" t="s">
        <v>407</v>
      </c>
      <c r="AA25" s="95" t="s">
        <v>407</v>
      </c>
      <c r="AB25" s="96" t="str">
        <f t="shared" si="0"/>
        <v>NR</v>
      </c>
      <c r="AC25" s="96" t="s">
        <v>407</v>
      </c>
      <c r="AD25" s="96" t="s">
        <v>407</v>
      </c>
      <c r="AE25" s="97"/>
      <c r="AF25" s="96">
        <v>2390.7919999999999</v>
      </c>
      <c r="AG25" s="110" t="s">
        <v>354</v>
      </c>
      <c r="AH25" s="110" t="s">
        <v>354</v>
      </c>
      <c r="AI25" s="110" t="s">
        <v>354</v>
      </c>
      <c r="AJ25" s="110" t="s">
        <v>354</v>
      </c>
      <c r="AK25" s="113" t="s">
        <v>355</v>
      </c>
      <c r="AL25" s="44"/>
    </row>
    <row r="26" spans="1:38" s="1" customFormat="1" ht="24.75" customHeight="1" thickBot="1" x14ac:dyDescent="0.25">
      <c r="A26" s="41" t="s">
        <v>120</v>
      </c>
      <c r="B26" s="41" t="s">
        <v>159</v>
      </c>
      <c r="C26" s="78" t="s">
        <v>311</v>
      </c>
      <c r="D26" s="42"/>
      <c r="E26" s="95" t="s">
        <v>407</v>
      </c>
      <c r="F26" s="96" t="s">
        <v>407</v>
      </c>
      <c r="G26" s="96">
        <v>2.897954E-4</v>
      </c>
      <c r="H26" s="96" t="s">
        <v>407</v>
      </c>
      <c r="I26" s="96" t="s">
        <v>407</v>
      </c>
      <c r="J26" s="96" t="s">
        <v>407</v>
      </c>
      <c r="K26" s="96" t="s">
        <v>407</v>
      </c>
      <c r="L26" s="96" t="s">
        <v>407</v>
      </c>
      <c r="M26" s="96" t="s">
        <v>407</v>
      </c>
      <c r="N26" s="96" t="s">
        <v>407</v>
      </c>
      <c r="O26" s="96" t="s">
        <v>407</v>
      </c>
      <c r="P26" s="96" t="s">
        <v>407</v>
      </c>
      <c r="Q26" s="96" t="s">
        <v>407</v>
      </c>
      <c r="R26" s="96" t="s">
        <v>407</v>
      </c>
      <c r="S26" s="96" t="s">
        <v>407</v>
      </c>
      <c r="T26" s="96" t="s">
        <v>407</v>
      </c>
      <c r="U26" s="96" t="s">
        <v>407</v>
      </c>
      <c r="V26" s="96" t="s">
        <v>407</v>
      </c>
      <c r="W26" s="96" t="s">
        <v>407</v>
      </c>
      <c r="X26" s="96" t="s">
        <v>407</v>
      </c>
      <c r="Y26" s="96" t="s">
        <v>407</v>
      </c>
      <c r="Z26" s="96" t="s">
        <v>407</v>
      </c>
      <c r="AA26" s="96" t="s">
        <v>407</v>
      </c>
      <c r="AB26" s="96" t="str">
        <f t="shared" si="0"/>
        <v>NR</v>
      </c>
      <c r="AC26" s="96" t="s">
        <v>407</v>
      </c>
      <c r="AD26" s="96" t="s">
        <v>407</v>
      </c>
      <c r="AE26" s="97"/>
      <c r="AF26" s="96">
        <v>62.999000000000002</v>
      </c>
      <c r="AG26" s="110" t="s">
        <v>354</v>
      </c>
      <c r="AH26" s="110" t="s">
        <v>354</v>
      </c>
      <c r="AI26" s="110" t="s">
        <v>354</v>
      </c>
      <c r="AJ26" s="110" t="s">
        <v>354</v>
      </c>
      <c r="AK26" s="113" t="s">
        <v>355</v>
      </c>
      <c r="AL26" s="44"/>
    </row>
    <row r="27" spans="1:38" s="1" customFormat="1" ht="24.75" customHeight="1" thickBot="1" x14ac:dyDescent="0.25">
      <c r="A27" s="41" t="s">
        <v>121</v>
      </c>
      <c r="B27" s="41" t="s">
        <v>161</v>
      </c>
      <c r="C27" s="78" t="s">
        <v>53</v>
      </c>
      <c r="D27" s="42"/>
      <c r="E27" s="95" t="s">
        <v>407</v>
      </c>
      <c r="F27" s="96" t="s">
        <v>407</v>
      </c>
      <c r="G27" s="96">
        <v>1.17022805832</v>
      </c>
      <c r="H27" s="96" t="s">
        <v>407</v>
      </c>
      <c r="I27" s="96" t="s">
        <v>407</v>
      </c>
      <c r="J27" s="96" t="s">
        <v>407</v>
      </c>
      <c r="K27" s="96" t="s">
        <v>407</v>
      </c>
      <c r="L27" s="96" t="s">
        <v>407</v>
      </c>
      <c r="M27" s="96" t="s">
        <v>407</v>
      </c>
      <c r="N27" s="96" t="s">
        <v>407</v>
      </c>
      <c r="O27" s="96" t="s">
        <v>407</v>
      </c>
      <c r="P27" s="96" t="s">
        <v>407</v>
      </c>
      <c r="Q27" s="96" t="s">
        <v>407</v>
      </c>
      <c r="R27" s="96" t="s">
        <v>407</v>
      </c>
      <c r="S27" s="96" t="s">
        <v>407</v>
      </c>
      <c r="T27" s="96" t="s">
        <v>407</v>
      </c>
      <c r="U27" s="96" t="s">
        <v>407</v>
      </c>
      <c r="V27" s="96" t="s">
        <v>407</v>
      </c>
      <c r="W27" s="96" t="s">
        <v>407</v>
      </c>
      <c r="X27" s="96" t="s">
        <v>407</v>
      </c>
      <c r="Y27" s="96" t="s">
        <v>407</v>
      </c>
      <c r="Z27" s="96" t="s">
        <v>407</v>
      </c>
      <c r="AA27" s="96" t="s">
        <v>407</v>
      </c>
      <c r="AB27" s="96" t="str">
        <f t="shared" si="0"/>
        <v>NR</v>
      </c>
      <c r="AC27" s="96" t="s">
        <v>407</v>
      </c>
      <c r="AD27" s="96" t="s">
        <v>407</v>
      </c>
      <c r="AE27" s="97"/>
      <c r="AF27" s="96">
        <v>70470.669479999997</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t="s">
        <v>407</v>
      </c>
      <c r="F28" s="96" t="s">
        <v>407</v>
      </c>
      <c r="G28" s="96">
        <v>1.6389272601</v>
      </c>
      <c r="H28" s="96" t="s">
        <v>407</v>
      </c>
      <c r="I28" s="96" t="s">
        <v>407</v>
      </c>
      <c r="J28" s="96" t="s">
        <v>407</v>
      </c>
      <c r="K28" s="96" t="s">
        <v>407</v>
      </c>
      <c r="L28" s="96" t="s">
        <v>407</v>
      </c>
      <c r="M28" s="96" t="s">
        <v>407</v>
      </c>
      <c r="N28" s="96" t="s">
        <v>407</v>
      </c>
      <c r="O28" s="96" t="s">
        <v>407</v>
      </c>
      <c r="P28" s="96" t="s">
        <v>407</v>
      </c>
      <c r="Q28" s="96" t="s">
        <v>407</v>
      </c>
      <c r="R28" s="96" t="s">
        <v>407</v>
      </c>
      <c r="S28" s="96" t="s">
        <v>407</v>
      </c>
      <c r="T28" s="96" t="s">
        <v>407</v>
      </c>
      <c r="U28" s="96" t="s">
        <v>407</v>
      </c>
      <c r="V28" s="96" t="s">
        <v>407</v>
      </c>
      <c r="W28" s="96" t="s">
        <v>407</v>
      </c>
      <c r="X28" s="96" t="s">
        <v>407</v>
      </c>
      <c r="Y28" s="96" t="s">
        <v>407</v>
      </c>
      <c r="Z28" s="96" t="s">
        <v>407</v>
      </c>
      <c r="AA28" s="96" t="s">
        <v>407</v>
      </c>
      <c r="AB28" s="96" t="str">
        <f t="shared" si="0"/>
        <v>NR</v>
      </c>
      <c r="AC28" s="96" t="s">
        <v>407</v>
      </c>
      <c r="AD28" s="96" t="s">
        <v>407</v>
      </c>
      <c r="AE28" s="97"/>
      <c r="AF28" s="96">
        <v>7003.9626500000004</v>
      </c>
      <c r="AG28" s="110" t="s">
        <v>354</v>
      </c>
      <c r="AH28" s="110" t="s">
        <v>354</v>
      </c>
      <c r="AI28" s="110" t="s">
        <v>354</v>
      </c>
      <c r="AJ28" s="110" t="s">
        <v>354</v>
      </c>
      <c r="AK28" s="113" t="s">
        <v>355</v>
      </c>
      <c r="AL28" s="44"/>
    </row>
    <row r="29" spans="1:38" s="1" customFormat="1" ht="24.75" customHeight="1" thickBot="1" x14ac:dyDescent="0.25">
      <c r="A29" s="41" t="s">
        <v>121</v>
      </c>
      <c r="B29" s="41" t="s">
        <v>163</v>
      </c>
      <c r="C29" s="78" t="s">
        <v>145</v>
      </c>
      <c r="D29" s="42"/>
      <c r="E29" s="95" t="s">
        <v>407</v>
      </c>
      <c r="F29" s="96" t="s">
        <v>407</v>
      </c>
      <c r="G29" s="96">
        <v>4.1671497816</v>
      </c>
      <c r="H29" s="96" t="s">
        <v>407</v>
      </c>
      <c r="I29" s="96" t="s">
        <v>407</v>
      </c>
      <c r="J29" s="96" t="s">
        <v>407</v>
      </c>
      <c r="K29" s="96" t="s">
        <v>407</v>
      </c>
      <c r="L29" s="96" t="s">
        <v>407</v>
      </c>
      <c r="M29" s="96" t="s">
        <v>407</v>
      </c>
      <c r="N29" s="96" t="s">
        <v>407</v>
      </c>
      <c r="O29" s="96" t="s">
        <v>407</v>
      </c>
      <c r="P29" s="96" t="s">
        <v>407</v>
      </c>
      <c r="Q29" s="96" t="s">
        <v>407</v>
      </c>
      <c r="R29" s="96" t="s">
        <v>407</v>
      </c>
      <c r="S29" s="96" t="s">
        <v>407</v>
      </c>
      <c r="T29" s="96" t="s">
        <v>407</v>
      </c>
      <c r="U29" s="96" t="s">
        <v>407</v>
      </c>
      <c r="V29" s="96" t="s">
        <v>407</v>
      </c>
      <c r="W29" s="96" t="s">
        <v>407</v>
      </c>
      <c r="X29" s="96" t="s">
        <v>407</v>
      </c>
      <c r="Y29" s="96" t="s">
        <v>407</v>
      </c>
      <c r="Z29" s="96" t="s">
        <v>407</v>
      </c>
      <c r="AA29" s="96" t="s">
        <v>407</v>
      </c>
      <c r="AB29" s="96" t="str">
        <f t="shared" si="0"/>
        <v>NR</v>
      </c>
      <c r="AC29" s="96" t="s">
        <v>407</v>
      </c>
      <c r="AD29" s="96" t="s">
        <v>407</v>
      </c>
      <c r="AE29" s="97"/>
      <c r="AF29" s="96">
        <v>17808.332399999999</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t="s">
        <v>407</v>
      </c>
      <c r="F30" s="96" t="s">
        <v>407</v>
      </c>
      <c r="G30" s="96"/>
      <c r="H30" s="96" t="s">
        <v>407</v>
      </c>
      <c r="I30" s="96" t="s">
        <v>407</v>
      </c>
      <c r="J30" s="96" t="s">
        <v>407</v>
      </c>
      <c r="K30" s="96" t="s">
        <v>407</v>
      </c>
      <c r="L30" s="96" t="s">
        <v>407</v>
      </c>
      <c r="M30" s="96" t="s">
        <v>407</v>
      </c>
      <c r="N30" s="96" t="s">
        <v>407</v>
      </c>
      <c r="O30" s="96" t="s">
        <v>407</v>
      </c>
      <c r="P30" s="96" t="s">
        <v>407</v>
      </c>
      <c r="Q30" s="96" t="s">
        <v>407</v>
      </c>
      <c r="R30" s="96" t="s">
        <v>407</v>
      </c>
      <c r="S30" s="96" t="s">
        <v>407</v>
      </c>
      <c r="T30" s="96" t="s">
        <v>407</v>
      </c>
      <c r="U30" s="96" t="s">
        <v>407</v>
      </c>
      <c r="V30" s="96" t="s">
        <v>407</v>
      </c>
      <c r="W30" s="96" t="s">
        <v>407</v>
      </c>
      <c r="X30" s="96" t="s">
        <v>407</v>
      </c>
      <c r="Y30" s="96" t="s">
        <v>407</v>
      </c>
      <c r="Z30" s="96" t="s">
        <v>407</v>
      </c>
      <c r="AA30" s="96" t="s">
        <v>407</v>
      </c>
      <c r="AB30" s="96" t="str">
        <f t="shared" si="0"/>
        <v>NR</v>
      </c>
      <c r="AC30" s="96" t="s">
        <v>407</v>
      </c>
      <c r="AD30" s="96" t="s">
        <v>407</v>
      </c>
      <c r="AE30" s="97"/>
      <c r="AF30" s="110" t="s">
        <v>354</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407</v>
      </c>
      <c r="F31" s="96" t="s">
        <v>407</v>
      </c>
      <c r="G31" s="109" t="s">
        <v>355</v>
      </c>
      <c r="H31" s="109" t="s">
        <v>407</v>
      </c>
      <c r="I31" s="109" t="s">
        <v>407</v>
      </c>
      <c r="J31" s="109" t="s">
        <v>407</v>
      </c>
      <c r="K31" s="109" t="s">
        <v>407</v>
      </c>
      <c r="L31" s="109" t="s">
        <v>407</v>
      </c>
      <c r="M31" s="109" t="s">
        <v>407</v>
      </c>
      <c r="N31" s="109" t="s">
        <v>407</v>
      </c>
      <c r="O31" s="109" t="s">
        <v>407</v>
      </c>
      <c r="P31" s="109" t="s">
        <v>407</v>
      </c>
      <c r="Q31" s="109" t="s">
        <v>407</v>
      </c>
      <c r="R31" s="109" t="s">
        <v>407</v>
      </c>
      <c r="S31" s="109" t="s">
        <v>407</v>
      </c>
      <c r="T31" s="109" t="s">
        <v>407</v>
      </c>
      <c r="U31" s="109" t="s">
        <v>407</v>
      </c>
      <c r="V31" s="109" t="s">
        <v>407</v>
      </c>
      <c r="W31" s="109" t="s">
        <v>407</v>
      </c>
      <c r="X31" s="109" t="s">
        <v>407</v>
      </c>
      <c r="Y31" s="109" t="s">
        <v>407</v>
      </c>
      <c r="Z31" s="109" t="s">
        <v>407</v>
      </c>
      <c r="AA31" s="109" t="s">
        <v>407</v>
      </c>
      <c r="AB31" s="109" t="str">
        <f t="shared" si="0"/>
        <v>NR</v>
      </c>
      <c r="AC31" s="109" t="s">
        <v>407</v>
      </c>
      <c r="AD31" s="109" t="s">
        <v>407</v>
      </c>
      <c r="AE31" s="97"/>
      <c r="AF31" s="110" t="s">
        <v>354</v>
      </c>
      <c r="AG31" s="110" t="s">
        <v>354</v>
      </c>
      <c r="AH31" s="110" t="s">
        <v>354</v>
      </c>
      <c r="AI31" s="110" t="s">
        <v>354</v>
      </c>
      <c r="AJ31" s="110" t="s">
        <v>354</v>
      </c>
      <c r="AK31" s="109">
        <v>64020</v>
      </c>
      <c r="AL31" s="44"/>
    </row>
    <row r="32" spans="1:38" s="1" customFormat="1" ht="24.75" customHeight="1" thickBot="1" x14ac:dyDescent="0.25">
      <c r="A32" s="41" t="s">
        <v>121</v>
      </c>
      <c r="B32" s="41" t="s">
        <v>166</v>
      </c>
      <c r="C32" s="78" t="s">
        <v>56</v>
      </c>
      <c r="D32" s="42"/>
      <c r="E32" s="108" t="s">
        <v>407</v>
      </c>
      <c r="F32" s="108" t="s">
        <v>407</v>
      </c>
      <c r="G32" s="108" t="s">
        <v>355</v>
      </c>
      <c r="H32" s="108" t="s">
        <v>407</v>
      </c>
      <c r="I32" s="96" t="s">
        <v>407</v>
      </c>
      <c r="J32" s="96" t="s">
        <v>407</v>
      </c>
      <c r="K32" s="96" t="s">
        <v>407</v>
      </c>
      <c r="L32" s="96" t="s">
        <v>407</v>
      </c>
      <c r="M32" s="108" t="s">
        <v>407</v>
      </c>
      <c r="N32" s="96" t="s">
        <v>407</v>
      </c>
      <c r="O32" s="96" t="s">
        <v>407</v>
      </c>
      <c r="P32" s="96" t="s">
        <v>407</v>
      </c>
      <c r="Q32" s="96" t="s">
        <v>407</v>
      </c>
      <c r="R32" s="96" t="s">
        <v>407</v>
      </c>
      <c r="S32" s="96" t="s">
        <v>407</v>
      </c>
      <c r="T32" s="96" t="s">
        <v>407</v>
      </c>
      <c r="U32" s="96" t="s">
        <v>407</v>
      </c>
      <c r="V32" s="96" t="s">
        <v>407</v>
      </c>
      <c r="W32" s="96" t="s">
        <v>407</v>
      </c>
      <c r="X32" s="96" t="s">
        <v>407</v>
      </c>
      <c r="Y32" s="96" t="s">
        <v>407</v>
      </c>
      <c r="Z32" s="96" t="s">
        <v>407</v>
      </c>
      <c r="AA32" s="96" t="s">
        <v>407</v>
      </c>
      <c r="AB32" s="96" t="str">
        <f t="shared" si="0"/>
        <v>NR</v>
      </c>
      <c r="AC32" s="96" t="s">
        <v>407</v>
      </c>
      <c r="AD32" s="96" t="s">
        <v>407</v>
      </c>
      <c r="AE32" s="97"/>
      <c r="AF32" s="113" t="s">
        <v>355</v>
      </c>
      <c r="AG32" s="113" t="s">
        <v>355</v>
      </c>
      <c r="AH32" s="113" t="s">
        <v>355</v>
      </c>
      <c r="AI32" s="113" t="s">
        <v>355</v>
      </c>
      <c r="AJ32" s="113" t="s">
        <v>355</v>
      </c>
      <c r="AK32" s="110"/>
      <c r="AL32" s="44" t="s">
        <v>366</v>
      </c>
    </row>
    <row r="33" spans="1:38" s="1" customFormat="1" ht="24.75" customHeight="1" thickBot="1" x14ac:dyDescent="0.25">
      <c r="A33" s="41" t="s">
        <v>121</v>
      </c>
      <c r="B33" s="41" t="s">
        <v>167</v>
      </c>
      <c r="C33" s="78" t="s">
        <v>57</v>
      </c>
      <c r="D33" s="42"/>
      <c r="E33" s="108" t="s">
        <v>407</v>
      </c>
      <c r="F33" s="108" t="s">
        <v>407</v>
      </c>
      <c r="G33" s="108" t="s">
        <v>355</v>
      </c>
      <c r="H33" s="108" t="s">
        <v>407</v>
      </c>
      <c r="I33" s="96" t="s">
        <v>407</v>
      </c>
      <c r="J33" s="96" t="s">
        <v>407</v>
      </c>
      <c r="K33" s="96" t="s">
        <v>407</v>
      </c>
      <c r="L33" s="96" t="s">
        <v>407</v>
      </c>
      <c r="M33" s="108" t="s">
        <v>407</v>
      </c>
      <c r="N33" s="96" t="s">
        <v>407</v>
      </c>
      <c r="O33" s="96" t="s">
        <v>407</v>
      </c>
      <c r="P33" s="96" t="s">
        <v>407</v>
      </c>
      <c r="Q33" s="96" t="s">
        <v>407</v>
      </c>
      <c r="R33" s="96" t="s">
        <v>407</v>
      </c>
      <c r="S33" s="96" t="s">
        <v>407</v>
      </c>
      <c r="T33" s="96" t="s">
        <v>407</v>
      </c>
      <c r="U33" s="96" t="s">
        <v>407</v>
      </c>
      <c r="V33" s="96" t="s">
        <v>407</v>
      </c>
      <c r="W33" s="96" t="s">
        <v>407</v>
      </c>
      <c r="X33" s="96" t="s">
        <v>407</v>
      </c>
      <c r="Y33" s="96" t="s">
        <v>407</v>
      </c>
      <c r="Z33" s="96" t="s">
        <v>407</v>
      </c>
      <c r="AA33" s="96" t="s">
        <v>407</v>
      </c>
      <c r="AB33" s="96" t="str">
        <f t="shared" si="0"/>
        <v>NR</v>
      </c>
      <c r="AC33" s="96" t="s">
        <v>407</v>
      </c>
      <c r="AD33" s="96" t="s">
        <v>407</v>
      </c>
      <c r="AE33" s="97"/>
      <c r="AF33" s="113" t="s">
        <v>355</v>
      </c>
      <c r="AG33" s="113" t="s">
        <v>355</v>
      </c>
      <c r="AH33" s="113" t="s">
        <v>355</v>
      </c>
      <c r="AI33" s="113" t="s">
        <v>355</v>
      </c>
      <c r="AJ33" s="113" t="s">
        <v>355</v>
      </c>
      <c r="AK33" s="110"/>
      <c r="AL33" s="44" t="s">
        <v>366</v>
      </c>
    </row>
    <row r="34" spans="1:38" s="1" customFormat="1" ht="24.75" customHeight="1" thickBot="1" x14ac:dyDescent="0.25">
      <c r="A34" s="41" t="s">
        <v>119</v>
      </c>
      <c r="B34" s="41" t="s">
        <v>168</v>
      </c>
      <c r="C34" s="78" t="s">
        <v>58</v>
      </c>
      <c r="D34" s="42"/>
      <c r="E34" s="95" t="s">
        <v>407</v>
      </c>
      <c r="F34" s="96" t="s">
        <v>407</v>
      </c>
      <c r="G34" s="96">
        <v>1.06236</v>
      </c>
      <c r="H34" s="96" t="s">
        <v>407</v>
      </c>
      <c r="I34" s="96" t="s">
        <v>407</v>
      </c>
      <c r="J34" s="96" t="s">
        <v>407</v>
      </c>
      <c r="K34" s="96" t="s">
        <v>407</v>
      </c>
      <c r="L34" s="96" t="s">
        <v>407</v>
      </c>
      <c r="M34" s="96" t="s">
        <v>407</v>
      </c>
      <c r="N34" s="96" t="s">
        <v>407</v>
      </c>
      <c r="O34" s="96" t="s">
        <v>407</v>
      </c>
      <c r="P34" s="96" t="s">
        <v>407</v>
      </c>
      <c r="Q34" s="96" t="s">
        <v>407</v>
      </c>
      <c r="R34" s="96" t="s">
        <v>407</v>
      </c>
      <c r="S34" s="96" t="s">
        <v>407</v>
      </c>
      <c r="T34" s="96" t="s">
        <v>407</v>
      </c>
      <c r="U34" s="96" t="s">
        <v>407</v>
      </c>
      <c r="V34" s="96" t="s">
        <v>407</v>
      </c>
      <c r="W34" s="96" t="s">
        <v>407</v>
      </c>
      <c r="X34" s="96" t="s">
        <v>407</v>
      </c>
      <c r="Y34" s="96" t="s">
        <v>407</v>
      </c>
      <c r="Z34" s="96" t="s">
        <v>407</v>
      </c>
      <c r="AA34" s="96" t="s">
        <v>407</v>
      </c>
      <c r="AB34" s="96" t="str">
        <f t="shared" si="0"/>
        <v>NR</v>
      </c>
      <c r="AC34" s="96" t="s">
        <v>407</v>
      </c>
      <c r="AD34" s="96" t="s">
        <v>407</v>
      </c>
      <c r="AE34" s="97"/>
      <c r="AF34" s="96">
        <v>4540</v>
      </c>
      <c r="AG34" s="110" t="s">
        <v>358</v>
      </c>
      <c r="AH34" s="110" t="s">
        <v>354</v>
      </c>
      <c r="AI34" s="110" t="s">
        <v>354</v>
      </c>
      <c r="AJ34" s="110" t="s">
        <v>354</v>
      </c>
      <c r="AK34" s="113" t="s">
        <v>355</v>
      </c>
      <c r="AL34" s="44"/>
    </row>
    <row r="35" spans="1:38" s="1" customFormat="1" ht="24.75" customHeight="1" thickBot="1" x14ac:dyDescent="0.25">
      <c r="A35" s="41" t="s">
        <v>122</v>
      </c>
      <c r="B35" s="41" t="s">
        <v>169</v>
      </c>
      <c r="C35" s="78" t="s">
        <v>59</v>
      </c>
      <c r="D35" s="42"/>
      <c r="E35" s="95" t="s">
        <v>407</v>
      </c>
      <c r="F35" s="95" t="s">
        <v>407</v>
      </c>
      <c r="G35" s="95" t="s">
        <v>354</v>
      </c>
      <c r="H35" s="95" t="s">
        <v>407</v>
      </c>
      <c r="I35" s="95" t="s">
        <v>407</v>
      </c>
      <c r="J35" s="95" t="s">
        <v>407</v>
      </c>
      <c r="K35" s="95" t="s">
        <v>407</v>
      </c>
      <c r="L35" s="95" t="s">
        <v>407</v>
      </c>
      <c r="M35" s="95" t="s">
        <v>407</v>
      </c>
      <c r="N35" s="95" t="s">
        <v>407</v>
      </c>
      <c r="O35" s="95" t="s">
        <v>407</v>
      </c>
      <c r="P35" s="95" t="s">
        <v>407</v>
      </c>
      <c r="Q35" s="95" t="s">
        <v>407</v>
      </c>
      <c r="R35" s="95" t="s">
        <v>407</v>
      </c>
      <c r="S35" s="95" t="s">
        <v>407</v>
      </c>
      <c r="T35" s="95" t="s">
        <v>407</v>
      </c>
      <c r="U35" s="95" t="s">
        <v>407</v>
      </c>
      <c r="V35" s="95" t="s">
        <v>407</v>
      </c>
      <c r="W35" s="95" t="s">
        <v>407</v>
      </c>
      <c r="X35" s="95" t="s">
        <v>407</v>
      </c>
      <c r="Y35" s="95" t="s">
        <v>407</v>
      </c>
      <c r="Z35" s="95" t="s">
        <v>407</v>
      </c>
      <c r="AA35" s="95" t="s">
        <v>407</v>
      </c>
      <c r="AB35" s="96" t="str">
        <f t="shared" si="0"/>
        <v>NR</v>
      </c>
      <c r="AC35" s="95" t="s">
        <v>407</v>
      </c>
      <c r="AD35" s="95" t="s">
        <v>407</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t="s">
        <v>407</v>
      </c>
      <c r="F36" s="96" t="s">
        <v>407</v>
      </c>
      <c r="G36" s="96">
        <v>4.4379939999999998</v>
      </c>
      <c r="H36" s="96" t="s">
        <v>407</v>
      </c>
      <c r="I36" s="96" t="s">
        <v>407</v>
      </c>
      <c r="J36" s="96" t="s">
        <v>407</v>
      </c>
      <c r="K36" s="96" t="s">
        <v>407</v>
      </c>
      <c r="L36" s="96" t="s">
        <v>407</v>
      </c>
      <c r="M36" s="96" t="s">
        <v>407</v>
      </c>
      <c r="N36" s="96" t="s">
        <v>407</v>
      </c>
      <c r="O36" s="96" t="s">
        <v>407</v>
      </c>
      <c r="P36" s="96" t="s">
        <v>407</v>
      </c>
      <c r="Q36" s="96" t="s">
        <v>407</v>
      </c>
      <c r="R36" s="96" t="s">
        <v>407</v>
      </c>
      <c r="S36" s="96" t="s">
        <v>407</v>
      </c>
      <c r="T36" s="96" t="s">
        <v>407</v>
      </c>
      <c r="U36" s="96" t="s">
        <v>407</v>
      </c>
      <c r="V36" s="96" t="s">
        <v>407</v>
      </c>
      <c r="W36" s="96" t="s">
        <v>407</v>
      </c>
      <c r="X36" s="96" t="s">
        <v>407</v>
      </c>
      <c r="Y36" s="96" t="s">
        <v>407</v>
      </c>
      <c r="Z36" s="96" t="s">
        <v>407</v>
      </c>
      <c r="AA36" s="96" t="s">
        <v>407</v>
      </c>
      <c r="AB36" s="96" t="str">
        <f t="shared" si="0"/>
        <v>NR</v>
      </c>
      <c r="AC36" s="96" t="s">
        <v>407</v>
      </c>
      <c r="AD36" s="96" t="s">
        <v>407</v>
      </c>
      <c r="AE36" s="97"/>
      <c r="AF36" s="96">
        <v>5590</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407</v>
      </c>
      <c r="F37" s="95" t="s">
        <v>407</v>
      </c>
      <c r="G37" s="95" t="s">
        <v>355</v>
      </c>
      <c r="H37" s="95" t="s">
        <v>407</v>
      </c>
      <c r="I37" s="95" t="s">
        <v>407</v>
      </c>
      <c r="J37" s="95" t="s">
        <v>407</v>
      </c>
      <c r="K37" s="95" t="s">
        <v>407</v>
      </c>
      <c r="L37" s="95" t="s">
        <v>407</v>
      </c>
      <c r="M37" s="95" t="s">
        <v>407</v>
      </c>
      <c r="N37" s="95" t="s">
        <v>407</v>
      </c>
      <c r="O37" s="95" t="s">
        <v>407</v>
      </c>
      <c r="P37" s="95" t="s">
        <v>407</v>
      </c>
      <c r="Q37" s="95" t="s">
        <v>407</v>
      </c>
      <c r="R37" s="95" t="s">
        <v>407</v>
      </c>
      <c r="S37" s="95" t="s">
        <v>407</v>
      </c>
      <c r="T37" s="95" t="s">
        <v>407</v>
      </c>
      <c r="U37" s="95" t="s">
        <v>407</v>
      </c>
      <c r="V37" s="95" t="s">
        <v>407</v>
      </c>
      <c r="W37" s="95" t="s">
        <v>407</v>
      </c>
      <c r="X37" s="95" t="s">
        <v>407</v>
      </c>
      <c r="Y37" s="95" t="s">
        <v>407</v>
      </c>
      <c r="Z37" s="95" t="s">
        <v>407</v>
      </c>
      <c r="AA37" s="95" t="s">
        <v>407</v>
      </c>
      <c r="AB37" s="96" t="str">
        <f t="shared" si="0"/>
        <v>NR</v>
      </c>
      <c r="AC37" s="95" t="s">
        <v>407</v>
      </c>
      <c r="AD37" s="95" t="s">
        <v>407</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407</v>
      </c>
      <c r="F38" s="95" t="s">
        <v>407</v>
      </c>
      <c r="G38" s="95" t="s">
        <v>354</v>
      </c>
      <c r="H38" s="95" t="s">
        <v>407</v>
      </c>
      <c r="I38" s="95" t="s">
        <v>407</v>
      </c>
      <c r="J38" s="95" t="s">
        <v>407</v>
      </c>
      <c r="K38" s="95" t="s">
        <v>407</v>
      </c>
      <c r="L38" s="95" t="s">
        <v>407</v>
      </c>
      <c r="M38" s="95" t="s">
        <v>407</v>
      </c>
      <c r="N38" s="95" t="s">
        <v>407</v>
      </c>
      <c r="O38" s="95" t="s">
        <v>407</v>
      </c>
      <c r="P38" s="95" t="s">
        <v>407</v>
      </c>
      <c r="Q38" s="95" t="s">
        <v>407</v>
      </c>
      <c r="R38" s="95" t="s">
        <v>407</v>
      </c>
      <c r="S38" s="95" t="s">
        <v>407</v>
      </c>
      <c r="T38" s="95" t="s">
        <v>407</v>
      </c>
      <c r="U38" s="95" t="s">
        <v>407</v>
      </c>
      <c r="V38" s="95" t="s">
        <v>407</v>
      </c>
      <c r="W38" s="95" t="s">
        <v>407</v>
      </c>
      <c r="X38" s="95" t="s">
        <v>407</v>
      </c>
      <c r="Y38" s="95" t="s">
        <v>407</v>
      </c>
      <c r="Z38" s="95" t="s">
        <v>407</v>
      </c>
      <c r="AA38" s="95" t="s">
        <v>407</v>
      </c>
      <c r="AB38" s="96" t="str">
        <f>IF(ISNUMBER(X38),SUM(X38:AA38),X38)</f>
        <v>NR</v>
      </c>
      <c r="AC38" s="95" t="s">
        <v>407</v>
      </c>
      <c r="AD38" s="95" t="s">
        <v>407</v>
      </c>
      <c r="AE38" s="97"/>
      <c r="AF38" s="96">
        <v>7541.0349999999999</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t="s">
        <v>407</v>
      </c>
      <c r="F39" s="96" t="s">
        <v>407</v>
      </c>
      <c r="G39" s="96">
        <v>20.387050933433599</v>
      </c>
      <c r="H39" s="96" t="s">
        <v>407</v>
      </c>
      <c r="I39" s="96" t="s">
        <v>407</v>
      </c>
      <c r="J39" s="96" t="s">
        <v>407</v>
      </c>
      <c r="K39" s="96" t="s">
        <v>407</v>
      </c>
      <c r="L39" s="96" t="s">
        <v>407</v>
      </c>
      <c r="M39" s="96" t="s">
        <v>407</v>
      </c>
      <c r="N39" s="96" t="s">
        <v>407</v>
      </c>
      <c r="O39" s="96" t="s">
        <v>407</v>
      </c>
      <c r="P39" s="96" t="s">
        <v>407</v>
      </c>
      <c r="Q39" s="96" t="s">
        <v>407</v>
      </c>
      <c r="R39" s="96" t="s">
        <v>407</v>
      </c>
      <c r="S39" s="96" t="s">
        <v>407</v>
      </c>
      <c r="T39" s="96" t="s">
        <v>407</v>
      </c>
      <c r="U39" s="96" t="s">
        <v>407</v>
      </c>
      <c r="V39" s="96" t="s">
        <v>407</v>
      </c>
      <c r="W39" s="96" t="s">
        <v>407</v>
      </c>
      <c r="X39" s="96" t="s">
        <v>407</v>
      </c>
      <c r="Y39" s="96" t="s">
        <v>407</v>
      </c>
      <c r="Z39" s="96" t="s">
        <v>407</v>
      </c>
      <c r="AA39" s="96" t="s">
        <v>407</v>
      </c>
      <c r="AB39" s="96" t="str">
        <f t="shared" si="0"/>
        <v>NR</v>
      </c>
      <c r="AC39" s="96" t="s">
        <v>407</v>
      </c>
      <c r="AD39" s="96" t="s">
        <v>407</v>
      </c>
      <c r="AE39" s="97"/>
      <c r="AF39" s="96">
        <v>39263.044039330001</v>
      </c>
      <c r="AG39" s="110" t="s">
        <v>354</v>
      </c>
      <c r="AH39" s="96">
        <v>368.82719942017701</v>
      </c>
      <c r="AI39" s="96">
        <v>122.5505</v>
      </c>
      <c r="AJ39" s="110" t="s">
        <v>354</v>
      </c>
      <c r="AK39" s="113" t="s">
        <v>355</v>
      </c>
      <c r="AL39" s="44"/>
    </row>
    <row r="40" spans="1:38" s="1" customFormat="1" ht="24.75" customHeight="1" thickBot="1" x14ac:dyDescent="0.25">
      <c r="A40" s="41" t="s">
        <v>119</v>
      </c>
      <c r="B40" s="41" t="s">
        <v>174</v>
      </c>
      <c r="C40" s="78" t="s">
        <v>339</v>
      </c>
      <c r="D40" s="42"/>
      <c r="E40" s="95" t="s">
        <v>407</v>
      </c>
      <c r="F40" s="96" t="s">
        <v>407</v>
      </c>
      <c r="G40" s="96"/>
      <c r="H40" s="96" t="s">
        <v>407</v>
      </c>
      <c r="I40" s="96" t="s">
        <v>407</v>
      </c>
      <c r="J40" s="96" t="s">
        <v>407</v>
      </c>
      <c r="K40" s="96" t="s">
        <v>407</v>
      </c>
      <c r="L40" s="96" t="s">
        <v>407</v>
      </c>
      <c r="M40" s="96" t="s">
        <v>407</v>
      </c>
      <c r="N40" s="96" t="s">
        <v>407</v>
      </c>
      <c r="O40" s="96" t="s">
        <v>407</v>
      </c>
      <c r="P40" s="96" t="s">
        <v>407</v>
      </c>
      <c r="Q40" s="96" t="s">
        <v>407</v>
      </c>
      <c r="R40" s="96" t="s">
        <v>407</v>
      </c>
      <c r="S40" s="96" t="s">
        <v>407</v>
      </c>
      <c r="T40" s="96" t="s">
        <v>407</v>
      </c>
      <c r="U40" s="96" t="s">
        <v>407</v>
      </c>
      <c r="V40" s="96" t="s">
        <v>407</v>
      </c>
      <c r="W40" s="96" t="s">
        <v>407</v>
      </c>
      <c r="X40" s="96" t="s">
        <v>407</v>
      </c>
      <c r="Y40" s="96" t="s">
        <v>407</v>
      </c>
      <c r="Z40" s="96" t="s">
        <v>407</v>
      </c>
      <c r="AA40" s="96" t="s">
        <v>407</v>
      </c>
      <c r="AB40" s="96" t="str">
        <f t="shared" si="0"/>
        <v>NR</v>
      </c>
      <c r="AC40" s="96" t="s">
        <v>407</v>
      </c>
      <c r="AD40" s="96" t="s">
        <v>407</v>
      </c>
      <c r="AE40" s="97"/>
      <c r="AF40" s="110" t="s">
        <v>354</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t="s">
        <v>407</v>
      </c>
      <c r="F41" s="96" t="s">
        <v>407</v>
      </c>
      <c r="G41" s="96">
        <v>34.368794284969198</v>
      </c>
      <c r="H41" s="96" t="s">
        <v>407</v>
      </c>
      <c r="I41" s="96" t="s">
        <v>407</v>
      </c>
      <c r="J41" s="96" t="s">
        <v>407</v>
      </c>
      <c r="K41" s="96" t="s">
        <v>407</v>
      </c>
      <c r="L41" s="96" t="s">
        <v>407</v>
      </c>
      <c r="M41" s="96" t="s">
        <v>407</v>
      </c>
      <c r="N41" s="96" t="s">
        <v>407</v>
      </c>
      <c r="O41" s="96" t="s">
        <v>407</v>
      </c>
      <c r="P41" s="96" t="s">
        <v>407</v>
      </c>
      <c r="Q41" s="96" t="s">
        <v>407</v>
      </c>
      <c r="R41" s="96" t="s">
        <v>407</v>
      </c>
      <c r="S41" s="96" t="s">
        <v>407</v>
      </c>
      <c r="T41" s="96" t="s">
        <v>407</v>
      </c>
      <c r="U41" s="96" t="s">
        <v>407</v>
      </c>
      <c r="V41" s="96" t="s">
        <v>407</v>
      </c>
      <c r="W41" s="96" t="s">
        <v>407</v>
      </c>
      <c r="X41" s="96" t="s">
        <v>407</v>
      </c>
      <c r="Y41" s="96" t="s">
        <v>407</v>
      </c>
      <c r="Z41" s="96" t="s">
        <v>407</v>
      </c>
      <c r="AA41" s="96" t="s">
        <v>407</v>
      </c>
      <c r="AB41" s="96" t="str">
        <f t="shared" si="0"/>
        <v>NR</v>
      </c>
      <c r="AC41" s="96" t="s">
        <v>407</v>
      </c>
      <c r="AD41" s="96" t="s">
        <v>407</v>
      </c>
      <c r="AE41" s="97"/>
      <c r="AF41" s="96">
        <v>121603.29415567</v>
      </c>
      <c r="AG41" s="96">
        <v>2566.9160000000002</v>
      </c>
      <c r="AH41" s="96">
        <v>4241.51279333204</v>
      </c>
      <c r="AI41" s="96">
        <v>10351.5</v>
      </c>
      <c r="AJ41" s="110" t="s">
        <v>354</v>
      </c>
      <c r="AK41" s="113" t="s">
        <v>355</v>
      </c>
      <c r="AL41" s="44"/>
    </row>
    <row r="42" spans="1:38" s="1" customFormat="1" ht="24.75" customHeight="1" thickBot="1" x14ac:dyDescent="0.25">
      <c r="A42" s="41" t="s">
        <v>119</v>
      </c>
      <c r="B42" s="41" t="s">
        <v>176</v>
      </c>
      <c r="C42" s="78" t="s">
        <v>60</v>
      </c>
      <c r="D42" s="42"/>
      <c r="E42" s="95" t="s">
        <v>407</v>
      </c>
      <c r="F42" s="96" t="s">
        <v>407</v>
      </c>
      <c r="G42" s="96"/>
      <c r="H42" s="96" t="s">
        <v>407</v>
      </c>
      <c r="I42" s="96" t="s">
        <v>407</v>
      </c>
      <c r="J42" s="96" t="s">
        <v>407</v>
      </c>
      <c r="K42" s="96" t="s">
        <v>407</v>
      </c>
      <c r="L42" s="96" t="s">
        <v>407</v>
      </c>
      <c r="M42" s="96" t="s">
        <v>407</v>
      </c>
      <c r="N42" s="96" t="s">
        <v>407</v>
      </c>
      <c r="O42" s="96" t="s">
        <v>407</v>
      </c>
      <c r="P42" s="96" t="s">
        <v>407</v>
      </c>
      <c r="Q42" s="96" t="s">
        <v>407</v>
      </c>
      <c r="R42" s="96" t="s">
        <v>407</v>
      </c>
      <c r="S42" s="96" t="s">
        <v>407</v>
      </c>
      <c r="T42" s="96" t="s">
        <v>407</v>
      </c>
      <c r="U42" s="96" t="s">
        <v>407</v>
      </c>
      <c r="V42" s="96" t="s">
        <v>407</v>
      </c>
      <c r="W42" s="96" t="s">
        <v>407</v>
      </c>
      <c r="X42" s="96" t="s">
        <v>407</v>
      </c>
      <c r="Y42" s="96" t="s">
        <v>407</v>
      </c>
      <c r="Z42" s="96" t="s">
        <v>407</v>
      </c>
      <c r="AA42" s="96" t="s">
        <v>407</v>
      </c>
      <c r="AB42" s="96" t="str">
        <f t="shared" si="0"/>
        <v>NR</v>
      </c>
      <c r="AC42" s="96" t="s">
        <v>407</v>
      </c>
      <c r="AD42" s="96" t="s">
        <v>407</v>
      </c>
      <c r="AE42" s="97"/>
      <c r="AF42" s="95" t="s">
        <v>354</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t="s">
        <v>407</v>
      </c>
      <c r="F43" s="96" t="s">
        <v>407</v>
      </c>
      <c r="G43" s="96">
        <v>12.398834017242001</v>
      </c>
      <c r="H43" s="96" t="s">
        <v>407</v>
      </c>
      <c r="I43" s="96" t="s">
        <v>407</v>
      </c>
      <c r="J43" s="96" t="s">
        <v>407</v>
      </c>
      <c r="K43" s="96" t="s">
        <v>407</v>
      </c>
      <c r="L43" s="96" t="s">
        <v>407</v>
      </c>
      <c r="M43" s="96" t="s">
        <v>407</v>
      </c>
      <c r="N43" s="96" t="s">
        <v>407</v>
      </c>
      <c r="O43" s="96" t="s">
        <v>407</v>
      </c>
      <c r="P43" s="96" t="s">
        <v>407</v>
      </c>
      <c r="Q43" s="96" t="s">
        <v>407</v>
      </c>
      <c r="R43" s="96" t="s">
        <v>407</v>
      </c>
      <c r="S43" s="96" t="s">
        <v>407</v>
      </c>
      <c r="T43" s="96" t="s">
        <v>407</v>
      </c>
      <c r="U43" s="96" t="s">
        <v>407</v>
      </c>
      <c r="V43" s="96" t="s">
        <v>407</v>
      </c>
      <c r="W43" s="96" t="s">
        <v>407</v>
      </c>
      <c r="X43" s="96" t="s">
        <v>407</v>
      </c>
      <c r="Y43" s="96" t="s">
        <v>407</v>
      </c>
      <c r="Z43" s="96" t="s">
        <v>407</v>
      </c>
      <c r="AA43" s="96" t="s">
        <v>407</v>
      </c>
      <c r="AB43" s="96" t="str">
        <f t="shared" si="0"/>
        <v>NR</v>
      </c>
      <c r="AC43" s="96" t="s">
        <v>407</v>
      </c>
      <c r="AD43" s="96" t="s">
        <v>407</v>
      </c>
      <c r="AE43" s="97"/>
      <c r="AF43" s="96">
        <v>13281.013304681001</v>
      </c>
      <c r="AG43" s="96">
        <v>261.274</v>
      </c>
      <c r="AH43" s="110" t="s">
        <v>354</v>
      </c>
      <c r="AI43" s="96">
        <v>1820.04</v>
      </c>
      <c r="AJ43" s="110" t="s">
        <v>354</v>
      </c>
      <c r="AK43" s="113" t="s">
        <v>355</v>
      </c>
      <c r="AL43" s="44"/>
    </row>
    <row r="44" spans="1:38" s="1" customFormat="1" ht="24.75" customHeight="1" thickBot="1" x14ac:dyDescent="0.25">
      <c r="A44" s="41" t="s">
        <v>119</v>
      </c>
      <c r="B44" s="41" t="s">
        <v>178</v>
      </c>
      <c r="C44" s="78" t="s">
        <v>62</v>
      </c>
      <c r="D44" s="42"/>
      <c r="E44" s="95" t="s">
        <v>407</v>
      </c>
      <c r="F44" s="96" t="s">
        <v>407</v>
      </c>
      <c r="G44" s="96">
        <v>2.5563131000000001</v>
      </c>
      <c r="H44" s="96" t="s">
        <v>407</v>
      </c>
      <c r="I44" s="96" t="s">
        <v>407</v>
      </c>
      <c r="J44" s="96" t="s">
        <v>407</v>
      </c>
      <c r="K44" s="96" t="s">
        <v>407</v>
      </c>
      <c r="L44" s="96" t="s">
        <v>407</v>
      </c>
      <c r="M44" s="96" t="s">
        <v>407</v>
      </c>
      <c r="N44" s="96" t="s">
        <v>407</v>
      </c>
      <c r="O44" s="96" t="s">
        <v>407</v>
      </c>
      <c r="P44" s="96" t="s">
        <v>407</v>
      </c>
      <c r="Q44" s="96" t="s">
        <v>407</v>
      </c>
      <c r="R44" s="96" t="s">
        <v>407</v>
      </c>
      <c r="S44" s="96" t="s">
        <v>407</v>
      </c>
      <c r="T44" s="96" t="s">
        <v>407</v>
      </c>
      <c r="U44" s="96" t="s">
        <v>407</v>
      </c>
      <c r="V44" s="96" t="s">
        <v>407</v>
      </c>
      <c r="W44" s="96" t="s">
        <v>407</v>
      </c>
      <c r="X44" s="96" t="s">
        <v>407</v>
      </c>
      <c r="Y44" s="96" t="s">
        <v>407</v>
      </c>
      <c r="Z44" s="96" t="s">
        <v>407</v>
      </c>
      <c r="AA44" s="96" t="s">
        <v>407</v>
      </c>
      <c r="AB44" s="96" t="str">
        <f t="shared" si="0"/>
        <v>NR</v>
      </c>
      <c r="AC44" s="96" t="s">
        <v>407</v>
      </c>
      <c r="AD44" s="96" t="s">
        <v>407</v>
      </c>
      <c r="AE44" s="97"/>
      <c r="AF44" s="96">
        <v>11864</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t="s">
        <v>407</v>
      </c>
      <c r="F45" s="96" t="s">
        <v>407</v>
      </c>
      <c r="G45" s="96">
        <v>3.4292465999999999</v>
      </c>
      <c r="H45" s="96" t="s">
        <v>407</v>
      </c>
      <c r="I45" s="96" t="s">
        <v>407</v>
      </c>
      <c r="J45" s="96" t="s">
        <v>407</v>
      </c>
      <c r="K45" s="96" t="s">
        <v>407</v>
      </c>
      <c r="L45" s="96" t="s">
        <v>407</v>
      </c>
      <c r="M45" s="96" t="s">
        <v>407</v>
      </c>
      <c r="N45" s="96" t="s">
        <v>407</v>
      </c>
      <c r="O45" s="96" t="s">
        <v>407</v>
      </c>
      <c r="P45" s="96" t="s">
        <v>407</v>
      </c>
      <c r="Q45" s="96" t="s">
        <v>407</v>
      </c>
      <c r="R45" s="96" t="s">
        <v>407</v>
      </c>
      <c r="S45" s="96" t="s">
        <v>407</v>
      </c>
      <c r="T45" s="96" t="s">
        <v>407</v>
      </c>
      <c r="U45" s="96" t="s">
        <v>407</v>
      </c>
      <c r="V45" s="96" t="s">
        <v>407</v>
      </c>
      <c r="W45" s="96" t="s">
        <v>407</v>
      </c>
      <c r="X45" s="96" t="s">
        <v>407</v>
      </c>
      <c r="Y45" s="96" t="s">
        <v>407</v>
      </c>
      <c r="Z45" s="96" t="s">
        <v>407</v>
      </c>
      <c r="AA45" s="96" t="s">
        <v>407</v>
      </c>
      <c r="AB45" s="96" t="str">
        <f t="shared" si="0"/>
        <v>NR</v>
      </c>
      <c r="AC45" s="96" t="s">
        <v>407</v>
      </c>
      <c r="AD45" s="96" t="s">
        <v>407</v>
      </c>
      <c r="AE45" s="97"/>
      <c r="AF45" s="96">
        <v>7287.9</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407</v>
      </c>
      <c r="F46" s="95" t="s">
        <v>407</v>
      </c>
      <c r="G46" s="95" t="s">
        <v>358</v>
      </c>
      <c r="H46" s="95" t="s">
        <v>407</v>
      </c>
      <c r="I46" s="95" t="s">
        <v>407</v>
      </c>
      <c r="J46" s="95" t="s">
        <v>407</v>
      </c>
      <c r="K46" s="95" t="s">
        <v>407</v>
      </c>
      <c r="L46" s="95" t="s">
        <v>407</v>
      </c>
      <c r="M46" s="95" t="s">
        <v>407</v>
      </c>
      <c r="N46" s="95" t="s">
        <v>407</v>
      </c>
      <c r="O46" s="95" t="s">
        <v>407</v>
      </c>
      <c r="P46" s="95" t="s">
        <v>407</v>
      </c>
      <c r="Q46" s="95" t="s">
        <v>407</v>
      </c>
      <c r="R46" s="95" t="s">
        <v>407</v>
      </c>
      <c r="S46" s="95" t="s">
        <v>407</v>
      </c>
      <c r="T46" s="95" t="s">
        <v>407</v>
      </c>
      <c r="U46" s="95" t="s">
        <v>407</v>
      </c>
      <c r="V46" s="95" t="s">
        <v>407</v>
      </c>
      <c r="W46" s="95" t="s">
        <v>407</v>
      </c>
      <c r="X46" s="95" t="s">
        <v>407</v>
      </c>
      <c r="Y46" s="95" t="s">
        <v>407</v>
      </c>
      <c r="Z46" s="95" t="s">
        <v>407</v>
      </c>
      <c r="AA46" s="95" t="s">
        <v>407</v>
      </c>
      <c r="AB46" s="96" t="str">
        <f t="shared" si="0"/>
        <v>NR</v>
      </c>
      <c r="AC46" s="95" t="s">
        <v>407</v>
      </c>
      <c r="AD46" s="95" t="s">
        <v>407</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t="s">
        <v>407</v>
      </c>
      <c r="F47" s="96" t="s">
        <v>407</v>
      </c>
      <c r="G47" s="96">
        <v>7.2041999999999995E-2</v>
      </c>
      <c r="H47" s="96" t="s">
        <v>407</v>
      </c>
      <c r="I47" s="96" t="s">
        <v>407</v>
      </c>
      <c r="J47" s="96" t="s">
        <v>407</v>
      </c>
      <c r="K47" s="96" t="s">
        <v>407</v>
      </c>
      <c r="L47" s="96" t="s">
        <v>407</v>
      </c>
      <c r="M47" s="96" t="s">
        <v>407</v>
      </c>
      <c r="N47" s="96" t="s">
        <v>407</v>
      </c>
      <c r="O47" s="96" t="s">
        <v>407</v>
      </c>
      <c r="P47" s="96" t="s">
        <v>407</v>
      </c>
      <c r="Q47" s="96" t="s">
        <v>407</v>
      </c>
      <c r="R47" s="96" t="s">
        <v>407</v>
      </c>
      <c r="S47" s="96" t="s">
        <v>407</v>
      </c>
      <c r="T47" s="96" t="s">
        <v>407</v>
      </c>
      <c r="U47" s="96" t="s">
        <v>407</v>
      </c>
      <c r="V47" s="96" t="s">
        <v>407</v>
      </c>
      <c r="W47" s="96" t="s">
        <v>407</v>
      </c>
      <c r="X47" s="96" t="s">
        <v>407</v>
      </c>
      <c r="Y47" s="96" t="s">
        <v>407</v>
      </c>
      <c r="Z47" s="96" t="s">
        <v>407</v>
      </c>
      <c r="AA47" s="96" t="s">
        <v>407</v>
      </c>
      <c r="AB47" s="96" t="str">
        <f t="shared" si="0"/>
        <v>NR</v>
      </c>
      <c r="AC47" s="96" t="s">
        <v>407</v>
      </c>
      <c r="AD47" s="96" t="s">
        <v>407</v>
      </c>
      <c r="AE47" s="97"/>
      <c r="AF47" s="96">
        <v>8140</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407</v>
      </c>
      <c r="F48" s="95" t="s">
        <v>407</v>
      </c>
      <c r="G48" s="108" t="s">
        <v>355</v>
      </c>
      <c r="H48" s="108" t="s">
        <v>407</v>
      </c>
      <c r="I48" s="96" t="s">
        <v>407</v>
      </c>
      <c r="J48" s="96" t="s">
        <v>407</v>
      </c>
      <c r="K48" s="96" t="s">
        <v>407</v>
      </c>
      <c r="L48" s="96" t="s">
        <v>407</v>
      </c>
      <c r="M48" s="108" t="s">
        <v>407</v>
      </c>
      <c r="N48" s="108" t="s">
        <v>407</v>
      </c>
      <c r="O48" s="108" t="s">
        <v>407</v>
      </c>
      <c r="P48" s="108" t="s">
        <v>407</v>
      </c>
      <c r="Q48" s="108" t="s">
        <v>407</v>
      </c>
      <c r="R48" s="108" t="s">
        <v>407</v>
      </c>
      <c r="S48" s="108" t="s">
        <v>407</v>
      </c>
      <c r="T48" s="108" t="s">
        <v>407</v>
      </c>
      <c r="U48" s="108" t="s">
        <v>407</v>
      </c>
      <c r="V48" s="108" t="s">
        <v>407</v>
      </c>
      <c r="W48" s="108" t="s">
        <v>407</v>
      </c>
      <c r="X48" s="108" t="s">
        <v>407</v>
      </c>
      <c r="Y48" s="108" t="s">
        <v>407</v>
      </c>
      <c r="Z48" s="108" t="s">
        <v>407</v>
      </c>
      <c r="AA48" s="108" t="s">
        <v>407</v>
      </c>
      <c r="AB48" s="108" t="str">
        <f t="shared" si="0"/>
        <v>NR</v>
      </c>
      <c r="AC48" s="108" t="s">
        <v>407</v>
      </c>
      <c r="AD48" s="108" t="s">
        <v>407</v>
      </c>
      <c r="AE48" s="97"/>
      <c r="AF48" s="114" t="s">
        <v>355</v>
      </c>
      <c r="AG48" s="114" t="s">
        <v>355</v>
      </c>
      <c r="AH48" s="114" t="s">
        <v>355</v>
      </c>
      <c r="AI48" s="114" t="s">
        <v>355</v>
      </c>
      <c r="AJ48" s="114" t="s">
        <v>355</v>
      </c>
      <c r="AK48" s="96">
        <v>10336.216</v>
      </c>
      <c r="AL48" s="44" t="s">
        <v>127</v>
      </c>
    </row>
    <row r="49" spans="1:38" s="1" customFormat="1" ht="24.75" customHeight="1" thickBot="1" x14ac:dyDescent="0.25">
      <c r="A49" s="41" t="s">
        <v>114</v>
      </c>
      <c r="B49" s="41" t="s">
        <v>183</v>
      </c>
      <c r="C49" s="78" t="s">
        <v>66</v>
      </c>
      <c r="D49" s="42"/>
      <c r="E49" s="95" t="s">
        <v>407</v>
      </c>
      <c r="F49" s="95" t="s">
        <v>407</v>
      </c>
      <c r="G49" s="95" t="s">
        <v>354</v>
      </c>
      <c r="H49" s="95" t="s">
        <v>407</v>
      </c>
      <c r="I49" s="95" t="s">
        <v>407</v>
      </c>
      <c r="J49" s="95" t="s">
        <v>407</v>
      </c>
      <c r="K49" s="95" t="s">
        <v>407</v>
      </c>
      <c r="L49" s="95" t="s">
        <v>407</v>
      </c>
      <c r="M49" s="95" t="s">
        <v>407</v>
      </c>
      <c r="N49" s="95" t="s">
        <v>407</v>
      </c>
      <c r="O49" s="95" t="s">
        <v>407</v>
      </c>
      <c r="P49" s="95" t="s">
        <v>407</v>
      </c>
      <c r="Q49" s="95" t="s">
        <v>407</v>
      </c>
      <c r="R49" s="95" t="s">
        <v>407</v>
      </c>
      <c r="S49" s="95" t="s">
        <v>407</v>
      </c>
      <c r="T49" s="95" t="s">
        <v>407</v>
      </c>
      <c r="U49" s="95" t="s">
        <v>407</v>
      </c>
      <c r="V49" s="95" t="s">
        <v>407</v>
      </c>
      <c r="W49" s="95" t="s">
        <v>407</v>
      </c>
      <c r="X49" s="95" t="s">
        <v>407</v>
      </c>
      <c r="Y49" s="95" t="s">
        <v>407</v>
      </c>
      <c r="Z49" s="95" t="s">
        <v>407</v>
      </c>
      <c r="AA49" s="95" t="s">
        <v>407</v>
      </c>
      <c r="AB49" s="96" t="str">
        <f t="shared" si="0"/>
        <v>NR</v>
      </c>
      <c r="AC49" s="95" t="s">
        <v>407</v>
      </c>
      <c r="AD49" s="95" t="s">
        <v>407</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407</v>
      </c>
      <c r="F50" s="95" t="s">
        <v>407</v>
      </c>
      <c r="G50" s="95" t="s">
        <v>354</v>
      </c>
      <c r="H50" s="95" t="s">
        <v>407</v>
      </c>
      <c r="I50" s="95" t="s">
        <v>407</v>
      </c>
      <c r="J50" s="95" t="s">
        <v>407</v>
      </c>
      <c r="K50" s="95" t="s">
        <v>407</v>
      </c>
      <c r="L50" s="95" t="s">
        <v>407</v>
      </c>
      <c r="M50" s="95" t="s">
        <v>407</v>
      </c>
      <c r="N50" s="95" t="s">
        <v>407</v>
      </c>
      <c r="O50" s="95" t="s">
        <v>407</v>
      </c>
      <c r="P50" s="95" t="s">
        <v>407</v>
      </c>
      <c r="Q50" s="95" t="s">
        <v>407</v>
      </c>
      <c r="R50" s="95" t="s">
        <v>407</v>
      </c>
      <c r="S50" s="95" t="s">
        <v>407</v>
      </c>
      <c r="T50" s="95" t="s">
        <v>407</v>
      </c>
      <c r="U50" s="95" t="s">
        <v>407</v>
      </c>
      <c r="V50" s="95" t="s">
        <v>407</v>
      </c>
      <c r="W50" s="95" t="s">
        <v>407</v>
      </c>
      <c r="X50" s="95" t="s">
        <v>407</v>
      </c>
      <c r="Y50" s="95" t="s">
        <v>407</v>
      </c>
      <c r="Z50" s="95" t="s">
        <v>407</v>
      </c>
      <c r="AA50" s="95" t="s">
        <v>407</v>
      </c>
      <c r="AB50" s="96" t="str">
        <f>IF(ISNUMBER(X50),SUM(X50:AA50),X50)</f>
        <v>NR</v>
      </c>
      <c r="AC50" s="95" t="s">
        <v>407</v>
      </c>
      <c r="AD50" s="95" t="s">
        <v>407</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407</v>
      </c>
      <c r="F51" s="96" t="s">
        <v>407</v>
      </c>
      <c r="G51" s="96" t="s">
        <v>355</v>
      </c>
      <c r="H51" s="96" t="s">
        <v>407</v>
      </c>
      <c r="I51" s="96" t="s">
        <v>407</v>
      </c>
      <c r="J51" s="96" t="s">
        <v>407</v>
      </c>
      <c r="K51" s="96" t="s">
        <v>407</v>
      </c>
      <c r="L51" s="96" t="s">
        <v>407</v>
      </c>
      <c r="M51" s="96" t="s">
        <v>407</v>
      </c>
      <c r="N51" s="96" t="s">
        <v>407</v>
      </c>
      <c r="O51" s="96" t="s">
        <v>407</v>
      </c>
      <c r="P51" s="96" t="s">
        <v>407</v>
      </c>
      <c r="Q51" s="96" t="s">
        <v>407</v>
      </c>
      <c r="R51" s="96" t="s">
        <v>407</v>
      </c>
      <c r="S51" s="96" t="s">
        <v>407</v>
      </c>
      <c r="T51" s="96" t="s">
        <v>407</v>
      </c>
      <c r="U51" s="96" t="s">
        <v>407</v>
      </c>
      <c r="V51" s="96" t="s">
        <v>407</v>
      </c>
      <c r="W51" s="96" t="s">
        <v>407</v>
      </c>
      <c r="X51" s="96" t="s">
        <v>407</v>
      </c>
      <c r="Y51" s="96" t="s">
        <v>407</v>
      </c>
      <c r="Z51" s="96" t="s">
        <v>407</v>
      </c>
      <c r="AA51" s="96" t="s">
        <v>407</v>
      </c>
      <c r="AB51" s="96" t="str">
        <f t="shared" si="0"/>
        <v>NR</v>
      </c>
      <c r="AC51" s="96" t="s">
        <v>407</v>
      </c>
      <c r="AD51" s="96" t="s">
        <v>407</v>
      </c>
      <c r="AE51" s="97"/>
      <c r="AF51" s="114" t="s">
        <v>355</v>
      </c>
      <c r="AG51" s="114" t="s">
        <v>355</v>
      </c>
      <c r="AH51" s="114" t="s">
        <v>355</v>
      </c>
      <c r="AI51" s="114" t="s">
        <v>355</v>
      </c>
      <c r="AJ51" s="114" t="s">
        <v>355</v>
      </c>
      <c r="AK51" s="110"/>
      <c r="AL51" s="44" t="s">
        <v>371</v>
      </c>
    </row>
    <row r="52" spans="1:38" s="1" customFormat="1" ht="24.75" customHeight="1" thickBot="1" x14ac:dyDescent="0.25">
      <c r="A52" s="41" t="s">
        <v>114</v>
      </c>
      <c r="B52" s="62" t="s">
        <v>316</v>
      </c>
      <c r="C52" s="79" t="s">
        <v>131</v>
      </c>
      <c r="D52" s="61"/>
      <c r="E52" s="96" t="s">
        <v>407</v>
      </c>
      <c r="F52" s="96" t="s">
        <v>407</v>
      </c>
      <c r="G52" s="96">
        <v>4.7359999999999998</v>
      </c>
      <c r="H52" s="96" t="s">
        <v>407</v>
      </c>
      <c r="I52" s="96" t="s">
        <v>407</v>
      </c>
      <c r="J52" s="96" t="s">
        <v>407</v>
      </c>
      <c r="K52" s="96" t="s">
        <v>407</v>
      </c>
      <c r="L52" s="96" t="s">
        <v>407</v>
      </c>
      <c r="M52" s="96" t="s">
        <v>407</v>
      </c>
      <c r="N52" s="96" t="s">
        <v>407</v>
      </c>
      <c r="O52" s="96" t="s">
        <v>407</v>
      </c>
      <c r="P52" s="96" t="s">
        <v>407</v>
      </c>
      <c r="Q52" s="96" t="s">
        <v>407</v>
      </c>
      <c r="R52" s="96" t="s">
        <v>407</v>
      </c>
      <c r="S52" s="96" t="s">
        <v>407</v>
      </c>
      <c r="T52" s="96" t="s">
        <v>407</v>
      </c>
      <c r="U52" s="96" t="s">
        <v>407</v>
      </c>
      <c r="V52" s="96" t="s">
        <v>407</v>
      </c>
      <c r="W52" s="96" t="s">
        <v>407</v>
      </c>
      <c r="X52" s="96" t="s">
        <v>407</v>
      </c>
      <c r="Y52" s="96" t="s">
        <v>407</v>
      </c>
      <c r="Z52" s="96" t="s">
        <v>407</v>
      </c>
      <c r="AA52" s="96" t="s">
        <v>407</v>
      </c>
      <c r="AB52" s="96" t="str">
        <f t="shared" si="0"/>
        <v>NR</v>
      </c>
      <c r="AC52" s="96" t="s">
        <v>407</v>
      </c>
      <c r="AD52" s="96" t="s">
        <v>407</v>
      </c>
      <c r="AE52" s="97"/>
      <c r="AF52" s="114" t="s">
        <v>355</v>
      </c>
      <c r="AG52" s="114" t="s">
        <v>355</v>
      </c>
      <c r="AH52" s="114" t="s">
        <v>355</v>
      </c>
      <c r="AI52" s="114" t="s">
        <v>355</v>
      </c>
      <c r="AJ52" s="114" t="s">
        <v>355</v>
      </c>
      <c r="AK52" s="110"/>
      <c r="AL52" s="44" t="s">
        <v>127</v>
      </c>
    </row>
    <row r="53" spans="1:38" s="1" customFormat="1" ht="24.75" customHeight="1" thickBot="1" x14ac:dyDescent="0.25">
      <c r="A53" s="41" t="s">
        <v>114</v>
      </c>
      <c r="B53" s="62" t="s">
        <v>317</v>
      </c>
      <c r="C53" s="79" t="s">
        <v>68</v>
      </c>
      <c r="D53" s="61"/>
      <c r="E53" s="108" t="s">
        <v>407</v>
      </c>
      <c r="F53" s="96" t="s">
        <v>407</v>
      </c>
      <c r="G53" s="108" t="s">
        <v>355</v>
      </c>
      <c r="H53" s="108" t="s">
        <v>407</v>
      </c>
      <c r="I53" s="108" t="s">
        <v>407</v>
      </c>
      <c r="J53" s="108" t="s">
        <v>407</v>
      </c>
      <c r="K53" s="108" t="s">
        <v>407</v>
      </c>
      <c r="L53" s="108" t="s">
        <v>407</v>
      </c>
      <c r="M53" s="108" t="s">
        <v>407</v>
      </c>
      <c r="N53" s="108" t="s">
        <v>407</v>
      </c>
      <c r="O53" s="108" t="s">
        <v>407</v>
      </c>
      <c r="P53" s="108" t="s">
        <v>407</v>
      </c>
      <c r="Q53" s="108" t="s">
        <v>407</v>
      </c>
      <c r="R53" s="108" t="s">
        <v>407</v>
      </c>
      <c r="S53" s="108" t="s">
        <v>407</v>
      </c>
      <c r="T53" s="108" t="s">
        <v>407</v>
      </c>
      <c r="U53" s="108" t="s">
        <v>407</v>
      </c>
      <c r="V53" s="108" t="s">
        <v>407</v>
      </c>
      <c r="W53" s="108" t="s">
        <v>407</v>
      </c>
      <c r="X53" s="108" t="s">
        <v>407</v>
      </c>
      <c r="Y53" s="108" t="s">
        <v>407</v>
      </c>
      <c r="Z53" s="108" t="s">
        <v>407</v>
      </c>
      <c r="AA53" s="108" t="s">
        <v>407</v>
      </c>
      <c r="AB53" s="109" t="str">
        <f t="shared" si="0"/>
        <v>NR</v>
      </c>
      <c r="AC53" s="108" t="s">
        <v>407</v>
      </c>
      <c r="AD53" s="108" t="s">
        <v>407</v>
      </c>
      <c r="AE53" s="97"/>
      <c r="AF53" s="114" t="s">
        <v>355</v>
      </c>
      <c r="AG53" s="114" t="s">
        <v>355</v>
      </c>
      <c r="AH53" s="114" t="s">
        <v>355</v>
      </c>
      <c r="AI53" s="114" t="s">
        <v>355</v>
      </c>
      <c r="AJ53" s="114" t="s">
        <v>355</v>
      </c>
      <c r="AK53" s="96">
        <v>1613.2629999999999</v>
      </c>
      <c r="AL53" s="44" t="s">
        <v>127</v>
      </c>
    </row>
    <row r="54" spans="1:38" s="1" customFormat="1" ht="40.5" customHeight="1" thickBot="1" x14ac:dyDescent="0.25">
      <c r="A54" s="41" t="s">
        <v>114</v>
      </c>
      <c r="B54" s="62" t="s">
        <v>186</v>
      </c>
      <c r="C54" s="79" t="s">
        <v>289</v>
      </c>
      <c r="D54" s="61"/>
      <c r="E54" s="95" t="s">
        <v>407</v>
      </c>
      <c r="F54" s="96" t="s">
        <v>407</v>
      </c>
      <c r="G54" s="95" t="s">
        <v>355</v>
      </c>
      <c r="H54" s="95" t="s">
        <v>407</v>
      </c>
      <c r="I54" s="95" t="s">
        <v>407</v>
      </c>
      <c r="J54" s="95" t="s">
        <v>407</v>
      </c>
      <c r="K54" s="95" t="s">
        <v>407</v>
      </c>
      <c r="L54" s="95" t="s">
        <v>407</v>
      </c>
      <c r="M54" s="95" t="s">
        <v>407</v>
      </c>
      <c r="N54" s="96" t="s">
        <v>407</v>
      </c>
      <c r="O54" s="96" t="s">
        <v>407</v>
      </c>
      <c r="P54" s="96" t="s">
        <v>407</v>
      </c>
      <c r="Q54" s="96" t="s">
        <v>407</v>
      </c>
      <c r="R54" s="96" t="s">
        <v>407</v>
      </c>
      <c r="S54" s="96" t="s">
        <v>407</v>
      </c>
      <c r="T54" s="96" t="s">
        <v>407</v>
      </c>
      <c r="U54" s="96" t="s">
        <v>407</v>
      </c>
      <c r="V54" s="96" t="s">
        <v>407</v>
      </c>
      <c r="W54" s="95" t="s">
        <v>407</v>
      </c>
      <c r="X54" s="95" t="s">
        <v>407</v>
      </c>
      <c r="Y54" s="95" t="s">
        <v>407</v>
      </c>
      <c r="Z54" s="95" t="s">
        <v>407</v>
      </c>
      <c r="AA54" s="95" t="s">
        <v>407</v>
      </c>
      <c r="AB54" s="96" t="str">
        <f t="shared" si="0"/>
        <v>NR</v>
      </c>
      <c r="AC54" s="108" t="s">
        <v>407</v>
      </c>
      <c r="AD54" s="108" t="s">
        <v>407</v>
      </c>
      <c r="AE54" s="97"/>
      <c r="AF54" s="114" t="s">
        <v>355</v>
      </c>
      <c r="AG54" s="114" t="s">
        <v>355</v>
      </c>
      <c r="AH54" s="114" t="s">
        <v>355</v>
      </c>
      <c r="AI54" s="114" t="s">
        <v>355</v>
      </c>
      <c r="AJ54" s="114" t="s">
        <v>355</v>
      </c>
      <c r="AK54" s="110"/>
      <c r="AL54" s="44" t="s">
        <v>367</v>
      </c>
    </row>
    <row r="55" spans="1:38" s="1" customFormat="1" ht="24.75" customHeight="1" thickBot="1" x14ac:dyDescent="0.25">
      <c r="A55" s="41" t="s">
        <v>114</v>
      </c>
      <c r="B55" s="62" t="s">
        <v>187</v>
      </c>
      <c r="C55" s="79" t="s">
        <v>260</v>
      </c>
      <c r="D55" s="61"/>
      <c r="E55" s="95" t="s">
        <v>407</v>
      </c>
      <c r="F55" s="96" t="s">
        <v>407</v>
      </c>
      <c r="G55" s="96">
        <v>0.87999095599999999</v>
      </c>
      <c r="H55" s="96" t="s">
        <v>407</v>
      </c>
      <c r="I55" s="96" t="s">
        <v>407</v>
      </c>
      <c r="J55" s="96" t="s">
        <v>407</v>
      </c>
      <c r="K55" s="96" t="s">
        <v>407</v>
      </c>
      <c r="L55" s="96" t="s">
        <v>407</v>
      </c>
      <c r="M55" s="96" t="s">
        <v>407</v>
      </c>
      <c r="N55" s="96" t="s">
        <v>407</v>
      </c>
      <c r="O55" s="96" t="s">
        <v>407</v>
      </c>
      <c r="P55" s="96" t="s">
        <v>407</v>
      </c>
      <c r="Q55" s="96" t="s">
        <v>407</v>
      </c>
      <c r="R55" s="96" t="s">
        <v>407</v>
      </c>
      <c r="S55" s="96" t="s">
        <v>407</v>
      </c>
      <c r="T55" s="96" t="s">
        <v>407</v>
      </c>
      <c r="U55" s="96" t="s">
        <v>407</v>
      </c>
      <c r="V55" s="96" t="s">
        <v>407</v>
      </c>
      <c r="W55" s="96" t="s">
        <v>407</v>
      </c>
      <c r="X55" s="96" t="s">
        <v>407</v>
      </c>
      <c r="Y55" s="96" t="s">
        <v>407</v>
      </c>
      <c r="Z55" s="96" t="s">
        <v>407</v>
      </c>
      <c r="AA55" s="96" t="s">
        <v>407</v>
      </c>
      <c r="AB55" s="96" t="str">
        <f t="shared" si="0"/>
        <v>NR</v>
      </c>
      <c r="AC55" s="96" t="s">
        <v>407</v>
      </c>
      <c r="AD55" s="96" t="s">
        <v>407</v>
      </c>
      <c r="AE55" s="97"/>
      <c r="AF55" s="96">
        <v>411.78800000000001</v>
      </c>
      <c r="AG55" s="110" t="s">
        <v>354</v>
      </c>
      <c r="AH55" s="96">
        <v>3441.13725657439</v>
      </c>
      <c r="AI55" s="110" t="s">
        <v>354</v>
      </c>
      <c r="AJ55" s="110" t="s">
        <v>354</v>
      </c>
      <c r="AK55" s="110"/>
      <c r="AL55" s="44" t="s">
        <v>368</v>
      </c>
    </row>
    <row r="56" spans="1:38" s="1" customFormat="1" ht="24.75" customHeight="1" thickBot="1" x14ac:dyDescent="0.25">
      <c r="A56" s="62" t="s">
        <v>114</v>
      </c>
      <c r="B56" s="62" t="s">
        <v>315</v>
      </c>
      <c r="C56" s="79" t="s">
        <v>146</v>
      </c>
      <c r="D56" s="61" t="s">
        <v>303</v>
      </c>
      <c r="E56" s="95" t="s">
        <v>407</v>
      </c>
      <c r="F56" s="95" t="s">
        <v>407</v>
      </c>
      <c r="G56" s="95" t="s">
        <v>354</v>
      </c>
      <c r="H56" s="95" t="s">
        <v>407</v>
      </c>
      <c r="I56" s="95" t="s">
        <v>407</v>
      </c>
      <c r="J56" s="95" t="s">
        <v>407</v>
      </c>
      <c r="K56" s="95" t="s">
        <v>407</v>
      </c>
      <c r="L56" s="95" t="s">
        <v>407</v>
      </c>
      <c r="M56" s="95" t="s">
        <v>407</v>
      </c>
      <c r="N56" s="95" t="s">
        <v>407</v>
      </c>
      <c r="O56" s="95" t="s">
        <v>407</v>
      </c>
      <c r="P56" s="95" t="s">
        <v>407</v>
      </c>
      <c r="Q56" s="95" t="s">
        <v>407</v>
      </c>
      <c r="R56" s="95" t="s">
        <v>407</v>
      </c>
      <c r="S56" s="95" t="s">
        <v>407</v>
      </c>
      <c r="T56" s="95" t="s">
        <v>407</v>
      </c>
      <c r="U56" s="95" t="s">
        <v>407</v>
      </c>
      <c r="V56" s="95" t="s">
        <v>407</v>
      </c>
      <c r="W56" s="95" t="s">
        <v>407</v>
      </c>
      <c r="X56" s="95" t="s">
        <v>407</v>
      </c>
      <c r="Y56" s="95" t="s">
        <v>407</v>
      </c>
      <c r="Z56" s="95" t="s">
        <v>407</v>
      </c>
      <c r="AA56" s="95" t="s">
        <v>407</v>
      </c>
      <c r="AB56" s="96" t="str">
        <f t="shared" si="0"/>
        <v>NR</v>
      </c>
      <c r="AC56" s="95" t="s">
        <v>407</v>
      </c>
      <c r="AD56" s="95" t="s">
        <v>407</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407</v>
      </c>
      <c r="F57" s="95" t="s">
        <v>407</v>
      </c>
      <c r="G57" s="95" t="s">
        <v>358</v>
      </c>
      <c r="H57" s="95" t="s">
        <v>407</v>
      </c>
      <c r="I57" s="95" t="s">
        <v>407</v>
      </c>
      <c r="J57" s="95" t="s">
        <v>407</v>
      </c>
      <c r="K57" s="95" t="s">
        <v>407</v>
      </c>
      <c r="L57" s="95" t="s">
        <v>407</v>
      </c>
      <c r="M57" s="95" t="s">
        <v>407</v>
      </c>
      <c r="N57" s="95" t="s">
        <v>407</v>
      </c>
      <c r="O57" s="95" t="s">
        <v>407</v>
      </c>
      <c r="P57" s="95" t="s">
        <v>407</v>
      </c>
      <c r="Q57" s="95" t="s">
        <v>407</v>
      </c>
      <c r="R57" s="95" t="s">
        <v>407</v>
      </c>
      <c r="S57" s="95" t="s">
        <v>407</v>
      </c>
      <c r="T57" s="95" t="s">
        <v>407</v>
      </c>
      <c r="U57" s="95" t="s">
        <v>407</v>
      </c>
      <c r="V57" s="95" t="s">
        <v>407</v>
      </c>
      <c r="W57" s="95" t="s">
        <v>407</v>
      </c>
      <c r="X57" s="95" t="s">
        <v>407</v>
      </c>
      <c r="Y57" s="95" t="s">
        <v>407</v>
      </c>
      <c r="Z57" s="95" t="s">
        <v>407</v>
      </c>
      <c r="AA57" s="95" t="s">
        <v>407</v>
      </c>
      <c r="AB57" s="96" t="str">
        <f t="shared" si="0"/>
        <v>NR</v>
      </c>
      <c r="AC57" s="95" t="s">
        <v>407</v>
      </c>
      <c r="AD57" s="95" t="s">
        <v>407</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407</v>
      </c>
      <c r="F58" s="95" t="s">
        <v>407</v>
      </c>
      <c r="G58" s="95" t="s">
        <v>358</v>
      </c>
      <c r="H58" s="95" t="s">
        <v>407</v>
      </c>
      <c r="I58" s="95" t="s">
        <v>407</v>
      </c>
      <c r="J58" s="95" t="s">
        <v>407</v>
      </c>
      <c r="K58" s="95" t="s">
        <v>407</v>
      </c>
      <c r="L58" s="95" t="s">
        <v>407</v>
      </c>
      <c r="M58" s="95" t="s">
        <v>407</v>
      </c>
      <c r="N58" s="95" t="s">
        <v>407</v>
      </c>
      <c r="O58" s="95" t="s">
        <v>407</v>
      </c>
      <c r="P58" s="95" t="s">
        <v>407</v>
      </c>
      <c r="Q58" s="95" t="s">
        <v>407</v>
      </c>
      <c r="R58" s="95" t="s">
        <v>407</v>
      </c>
      <c r="S58" s="95" t="s">
        <v>407</v>
      </c>
      <c r="T58" s="95" t="s">
        <v>407</v>
      </c>
      <c r="U58" s="95" t="s">
        <v>407</v>
      </c>
      <c r="V58" s="95" t="s">
        <v>407</v>
      </c>
      <c r="W58" s="95" t="s">
        <v>407</v>
      </c>
      <c r="X58" s="95" t="s">
        <v>407</v>
      </c>
      <c r="Y58" s="95" t="s">
        <v>407</v>
      </c>
      <c r="Z58" s="95" t="s">
        <v>407</v>
      </c>
      <c r="AA58" s="95" t="s">
        <v>407</v>
      </c>
      <c r="AB58" s="96" t="str">
        <f t="shared" si="0"/>
        <v>NR</v>
      </c>
      <c r="AC58" s="95" t="s">
        <v>407</v>
      </c>
      <c r="AD58" s="95" t="s">
        <v>407</v>
      </c>
      <c r="AE58" s="97"/>
      <c r="AF58" s="114" t="s">
        <v>355</v>
      </c>
      <c r="AG58" s="114" t="s">
        <v>355</v>
      </c>
      <c r="AH58" s="114" t="s">
        <v>355</v>
      </c>
      <c r="AI58" s="114" t="s">
        <v>355</v>
      </c>
      <c r="AJ58" s="114" t="s">
        <v>355</v>
      </c>
      <c r="AK58" s="110" t="s">
        <v>356</v>
      </c>
      <c r="AL58" s="44" t="s">
        <v>127</v>
      </c>
    </row>
    <row r="59" spans="1:38" s="1" customFormat="1" ht="24.75" customHeight="1" thickBot="1" x14ac:dyDescent="0.25">
      <c r="A59" s="41" t="s">
        <v>112</v>
      </c>
      <c r="B59" s="73" t="s">
        <v>190</v>
      </c>
      <c r="C59" s="78" t="s">
        <v>101</v>
      </c>
      <c r="D59" s="42"/>
      <c r="E59" s="95" t="s">
        <v>407</v>
      </c>
      <c r="F59" s="95" t="s">
        <v>407</v>
      </c>
      <c r="G59" s="95">
        <v>0.19500000000000001</v>
      </c>
      <c r="H59" s="95" t="s">
        <v>407</v>
      </c>
      <c r="I59" s="95" t="s">
        <v>407</v>
      </c>
      <c r="J59" s="95" t="s">
        <v>407</v>
      </c>
      <c r="K59" s="95" t="s">
        <v>407</v>
      </c>
      <c r="L59" s="95" t="s">
        <v>407</v>
      </c>
      <c r="M59" s="95" t="s">
        <v>407</v>
      </c>
      <c r="N59" s="95" t="s">
        <v>407</v>
      </c>
      <c r="O59" s="95" t="s">
        <v>407</v>
      </c>
      <c r="P59" s="95" t="s">
        <v>407</v>
      </c>
      <c r="Q59" s="95" t="s">
        <v>407</v>
      </c>
      <c r="R59" s="95" t="s">
        <v>407</v>
      </c>
      <c r="S59" s="95" t="s">
        <v>407</v>
      </c>
      <c r="T59" s="95" t="s">
        <v>407</v>
      </c>
      <c r="U59" s="95" t="s">
        <v>407</v>
      </c>
      <c r="V59" s="95" t="s">
        <v>407</v>
      </c>
      <c r="W59" s="95" t="s">
        <v>407</v>
      </c>
      <c r="X59" s="95" t="s">
        <v>407</v>
      </c>
      <c r="Y59" s="95" t="s">
        <v>407</v>
      </c>
      <c r="Z59" s="95" t="s">
        <v>407</v>
      </c>
      <c r="AA59" s="95" t="s">
        <v>407</v>
      </c>
      <c r="AB59" s="96" t="str">
        <f t="shared" si="0"/>
        <v>NR</v>
      </c>
      <c r="AC59" s="95" t="s">
        <v>407</v>
      </c>
      <c r="AD59" s="95" t="s">
        <v>407</v>
      </c>
      <c r="AE59" s="97"/>
      <c r="AF59" s="114" t="s">
        <v>355</v>
      </c>
      <c r="AG59" s="114" t="s">
        <v>355</v>
      </c>
      <c r="AH59" s="114" t="s">
        <v>355</v>
      </c>
      <c r="AI59" s="114" t="s">
        <v>355</v>
      </c>
      <c r="AJ59" s="114" t="s">
        <v>355</v>
      </c>
      <c r="AK59" s="96">
        <v>150</v>
      </c>
      <c r="AL59" s="44" t="s">
        <v>127</v>
      </c>
    </row>
    <row r="60" spans="1:38" s="1" customFormat="1" ht="24.75" customHeight="1" thickBot="1" x14ac:dyDescent="0.25">
      <c r="A60" s="41" t="s">
        <v>112</v>
      </c>
      <c r="B60" s="73" t="s">
        <v>323</v>
      </c>
      <c r="C60" s="78" t="s">
        <v>73</v>
      </c>
      <c r="E60" s="108" t="s">
        <v>407</v>
      </c>
      <c r="F60" s="108" t="s">
        <v>407</v>
      </c>
      <c r="G60" s="108" t="s">
        <v>355</v>
      </c>
      <c r="H60" s="108" t="s">
        <v>407</v>
      </c>
      <c r="I60" s="96" t="s">
        <v>407</v>
      </c>
      <c r="J60" s="96" t="s">
        <v>407</v>
      </c>
      <c r="K60" s="96" t="s">
        <v>407</v>
      </c>
      <c r="L60" s="96" t="s">
        <v>407</v>
      </c>
      <c r="M60" s="108" t="s">
        <v>407</v>
      </c>
      <c r="N60" s="108" t="s">
        <v>407</v>
      </c>
      <c r="O60" s="108" t="s">
        <v>407</v>
      </c>
      <c r="P60" s="108" t="s">
        <v>407</v>
      </c>
      <c r="Q60" s="108" t="s">
        <v>407</v>
      </c>
      <c r="R60" s="108" t="s">
        <v>407</v>
      </c>
      <c r="S60" s="108" t="s">
        <v>407</v>
      </c>
      <c r="T60" s="108" t="s">
        <v>407</v>
      </c>
      <c r="U60" s="108" t="s">
        <v>407</v>
      </c>
      <c r="V60" s="108" t="s">
        <v>407</v>
      </c>
      <c r="W60" s="108" t="s">
        <v>407</v>
      </c>
      <c r="X60" s="108" t="s">
        <v>407</v>
      </c>
      <c r="Y60" s="108" t="s">
        <v>407</v>
      </c>
      <c r="Z60" s="108" t="s">
        <v>407</v>
      </c>
      <c r="AA60" s="108" t="s">
        <v>407</v>
      </c>
      <c r="AB60" s="109" t="str">
        <f t="shared" si="0"/>
        <v>NR</v>
      </c>
      <c r="AC60" s="108" t="s">
        <v>407</v>
      </c>
      <c r="AD60" s="108" t="s">
        <v>407</v>
      </c>
      <c r="AE60" s="97"/>
      <c r="AF60" s="114" t="s">
        <v>355</v>
      </c>
      <c r="AG60" s="114" t="s">
        <v>355</v>
      </c>
      <c r="AH60" s="114" t="s">
        <v>355</v>
      </c>
      <c r="AI60" s="114" t="s">
        <v>355</v>
      </c>
      <c r="AJ60" s="114" t="s">
        <v>355</v>
      </c>
      <c r="AK60" s="110" t="s">
        <v>356</v>
      </c>
      <c r="AL60" s="44" t="s">
        <v>404</v>
      </c>
    </row>
    <row r="61" spans="1:38" s="1" customFormat="1" ht="24.75" customHeight="1" thickBot="1" x14ac:dyDescent="0.25">
      <c r="A61" s="41" t="s">
        <v>112</v>
      </c>
      <c r="B61" s="73" t="s">
        <v>324</v>
      </c>
      <c r="C61" s="78" t="s">
        <v>74</v>
      </c>
      <c r="D61" s="43"/>
      <c r="E61" s="108" t="s">
        <v>407</v>
      </c>
      <c r="F61" s="108" t="s">
        <v>407</v>
      </c>
      <c r="G61" s="108" t="s">
        <v>355</v>
      </c>
      <c r="H61" s="108" t="s">
        <v>407</v>
      </c>
      <c r="I61" s="96" t="s">
        <v>407</v>
      </c>
      <c r="J61" s="96" t="s">
        <v>407</v>
      </c>
      <c r="K61" s="96" t="s">
        <v>407</v>
      </c>
      <c r="L61" s="96" t="s">
        <v>407</v>
      </c>
      <c r="M61" s="108" t="s">
        <v>407</v>
      </c>
      <c r="N61" s="108" t="s">
        <v>407</v>
      </c>
      <c r="O61" s="108" t="s">
        <v>407</v>
      </c>
      <c r="P61" s="108" t="s">
        <v>407</v>
      </c>
      <c r="Q61" s="108" t="s">
        <v>407</v>
      </c>
      <c r="R61" s="108" t="s">
        <v>407</v>
      </c>
      <c r="S61" s="108" t="s">
        <v>407</v>
      </c>
      <c r="T61" s="108" t="s">
        <v>407</v>
      </c>
      <c r="U61" s="108" t="s">
        <v>407</v>
      </c>
      <c r="V61" s="108" t="s">
        <v>407</v>
      </c>
      <c r="W61" s="108" t="s">
        <v>407</v>
      </c>
      <c r="X61" s="108" t="s">
        <v>407</v>
      </c>
      <c r="Y61" s="108" t="s">
        <v>407</v>
      </c>
      <c r="Z61" s="108" t="s">
        <v>407</v>
      </c>
      <c r="AA61" s="108" t="s">
        <v>407</v>
      </c>
      <c r="AB61" s="109" t="str">
        <f t="shared" si="0"/>
        <v>NR</v>
      </c>
      <c r="AC61" s="108" t="s">
        <v>407</v>
      </c>
      <c r="AD61" s="108" t="s">
        <v>407</v>
      </c>
      <c r="AE61" s="97"/>
      <c r="AF61" s="114" t="s">
        <v>355</v>
      </c>
      <c r="AG61" s="114" t="s">
        <v>355</v>
      </c>
      <c r="AH61" s="114" t="s">
        <v>355</v>
      </c>
      <c r="AI61" s="114" t="s">
        <v>355</v>
      </c>
      <c r="AJ61" s="114" t="s">
        <v>355</v>
      </c>
      <c r="AK61" s="110" t="s">
        <v>356</v>
      </c>
      <c r="AL61" s="44" t="s">
        <v>372</v>
      </c>
    </row>
    <row r="62" spans="1:38" s="1" customFormat="1" ht="24.75" customHeight="1" thickBot="1" x14ac:dyDescent="0.25">
      <c r="A62" s="41" t="s">
        <v>112</v>
      </c>
      <c r="B62" s="73" t="s">
        <v>325</v>
      </c>
      <c r="C62" s="78" t="s">
        <v>75</v>
      </c>
      <c r="D62" s="43"/>
      <c r="E62" s="108" t="s">
        <v>407</v>
      </c>
      <c r="F62" s="108" t="s">
        <v>407</v>
      </c>
      <c r="G62" s="108" t="s">
        <v>355</v>
      </c>
      <c r="H62" s="108" t="s">
        <v>407</v>
      </c>
      <c r="I62" s="96" t="s">
        <v>407</v>
      </c>
      <c r="J62" s="96" t="s">
        <v>407</v>
      </c>
      <c r="K62" s="96" t="s">
        <v>407</v>
      </c>
      <c r="L62" s="96" t="s">
        <v>407</v>
      </c>
      <c r="M62" s="108" t="s">
        <v>407</v>
      </c>
      <c r="N62" s="108" t="s">
        <v>407</v>
      </c>
      <c r="O62" s="108" t="s">
        <v>407</v>
      </c>
      <c r="P62" s="108" t="s">
        <v>407</v>
      </c>
      <c r="Q62" s="108" t="s">
        <v>407</v>
      </c>
      <c r="R62" s="108" t="s">
        <v>407</v>
      </c>
      <c r="S62" s="108" t="s">
        <v>407</v>
      </c>
      <c r="T62" s="108" t="s">
        <v>407</v>
      </c>
      <c r="U62" s="108" t="s">
        <v>407</v>
      </c>
      <c r="V62" s="108" t="s">
        <v>407</v>
      </c>
      <c r="W62" s="108" t="s">
        <v>407</v>
      </c>
      <c r="X62" s="108" t="s">
        <v>407</v>
      </c>
      <c r="Y62" s="108" t="s">
        <v>407</v>
      </c>
      <c r="Z62" s="108" t="s">
        <v>407</v>
      </c>
      <c r="AA62" s="108" t="s">
        <v>407</v>
      </c>
      <c r="AB62" s="109" t="str">
        <f t="shared" si="0"/>
        <v>NR</v>
      </c>
      <c r="AC62" s="108" t="s">
        <v>407</v>
      </c>
      <c r="AD62" s="108" t="s">
        <v>407</v>
      </c>
      <c r="AE62" s="97"/>
      <c r="AF62" s="114" t="s">
        <v>355</v>
      </c>
      <c r="AG62" s="114" t="s">
        <v>355</v>
      </c>
      <c r="AH62" s="114" t="s">
        <v>355</v>
      </c>
      <c r="AI62" s="114" t="s">
        <v>355</v>
      </c>
      <c r="AJ62" s="114" t="s">
        <v>355</v>
      </c>
      <c r="AK62" s="110" t="s">
        <v>356</v>
      </c>
      <c r="AL62" s="44" t="s">
        <v>404</v>
      </c>
    </row>
    <row r="63" spans="1:38" s="1" customFormat="1" ht="24.75" customHeight="1" thickBot="1" x14ac:dyDescent="0.25">
      <c r="A63" s="41" t="s">
        <v>112</v>
      </c>
      <c r="B63" s="73" t="s">
        <v>318</v>
      </c>
      <c r="C63" s="79" t="s">
        <v>306</v>
      </c>
      <c r="D63" s="67"/>
      <c r="E63" s="95" t="s">
        <v>407</v>
      </c>
      <c r="F63" s="95" t="s">
        <v>407</v>
      </c>
      <c r="G63" s="95">
        <v>3.4024795000000001</v>
      </c>
      <c r="H63" s="95" t="s">
        <v>407</v>
      </c>
      <c r="I63" s="95" t="s">
        <v>407</v>
      </c>
      <c r="J63" s="95" t="s">
        <v>407</v>
      </c>
      <c r="K63" s="95" t="s">
        <v>407</v>
      </c>
      <c r="L63" s="95" t="s">
        <v>407</v>
      </c>
      <c r="M63" s="95" t="s">
        <v>407</v>
      </c>
      <c r="N63" s="95" t="s">
        <v>407</v>
      </c>
      <c r="O63" s="95" t="s">
        <v>407</v>
      </c>
      <c r="P63" s="95" t="s">
        <v>407</v>
      </c>
      <c r="Q63" s="95" t="s">
        <v>407</v>
      </c>
      <c r="R63" s="95" t="s">
        <v>407</v>
      </c>
      <c r="S63" s="95" t="s">
        <v>407</v>
      </c>
      <c r="T63" s="95" t="s">
        <v>407</v>
      </c>
      <c r="U63" s="95" t="s">
        <v>407</v>
      </c>
      <c r="V63" s="95" t="s">
        <v>407</v>
      </c>
      <c r="W63" s="95" t="s">
        <v>407</v>
      </c>
      <c r="X63" s="95" t="s">
        <v>407</v>
      </c>
      <c r="Y63" s="95" t="s">
        <v>407</v>
      </c>
      <c r="Z63" s="95" t="s">
        <v>407</v>
      </c>
      <c r="AA63" s="95" t="s">
        <v>407</v>
      </c>
      <c r="AB63" s="96" t="str">
        <f t="shared" si="0"/>
        <v>NR</v>
      </c>
      <c r="AC63" s="95" t="s">
        <v>407</v>
      </c>
      <c r="AD63" s="95" t="s">
        <v>407</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407</v>
      </c>
      <c r="F64" s="95" t="s">
        <v>407</v>
      </c>
      <c r="G64" s="95" t="s">
        <v>354</v>
      </c>
      <c r="H64" s="95" t="s">
        <v>407</v>
      </c>
      <c r="I64" s="95" t="s">
        <v>407</v>
      </c>
      <c r="J64" s="95" t="s">
        <v>407</v>
      </c>
      <c r="K64" s="95" t="s">
        <v>407</v>
      </c>
      <c r="L64" s="95" t="s">
        <v>407</v>
      </c>
      <c r="M64" s="95" t="s">
        <v>407</v>
      </c>
      <c r="N64" s="95" t="s">
        <v>407</v>
      </c>
      <c r="O64" s="95" t="s">
        <v>407</v>
      </c>
      <c r="P64" s="95" t="s">
        <v>407</v>
      </c>
      <c r="Q64" s="95" t="s">
        <v>407</v>
      </c>
      <c r="R64" s="95" t="s">
        <v>407</v>
      </c>
      <c r="S64" s="95" t="s">
        <v>407</v>
      </c>
      <c r="T64" s="95" t="s">
        <v>407</v>
      </c>
      <c r="U64" s="95" t="s">
        <v>407</v>
      </c>
      <c r="V64" s="95" t="s">
        <v>407</v>
      </c>
      <c r="W64" s="95" t="s">
        <v>407</v>
      </c>
      <c r="X64" s="95" t="s">
        <v>407</v>
      </c>
      <c r="Y64" s="95" t="s">
        <v>407</v>
      </c>
      <c r="Z64" s="95" t="s">
        <v>407</v>
      </c>
      <c r="AA64" s="95" t="s">
        <v>407</v>
      </c>
      <c r="AB64" s="96" t="str">
        <f t="shared" si="0"/>
        <v>NR</v>
      </c>
      <c r="AC64" s="95" t="s">
        <v>407</v>
      </c>
      <c r="AD64" s="95" t="s">
        <v>407</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407</v>
      </c>
      <c r="F65" s="95" t="s">
        <v>407</v>
      </c>
      <c r="G65" s="95" t="s">
        <v>354</v>
      </c>
      <c r="H65" s="95" t="s">
        <v>407</v>
      </c>
      <c r="I65" s="95" t="s">
        <v>407</v>
      </c>
      <c r="J65" s="95" t="s">
        <v>407</v>
      </c>
      <c r="K65" s="95" t="s">
        <v>407</v>
      </c>
      <c r="L65" s="95" t="s">
        <v>407</v>
      </c>
      <c r="M65" s="95" t="s">
        <v>407</v>
      </c>
      <c r="N65" s="95" t="s">
        <v>407</v>
      </c>
      <c r="O65" s="95" t="s">
        <v>407</v>
      </c>
      <c r="P65" s="95" t="s">
        <v>407</v>
      </c>
      <c r="Q65" s="95" t="s">
        <v>407</v>
      </c>
      <c r="R65" s="95" t="s">
        <v>407</v>
      </c>
      <c r="S65" s="95" t="s">
        <v>407</v>
      </c>
      <c r="T65" s="95" t="s">
        <v>407</v>
      </c>
      <c r="U65" s="95" t="s">
        <v>407</v>
      </c>
      <c r="V65" s="95" t="s">
        <v>407</v>
      </c>
      <c r="W65" s="95" t="s">
        <v>407</v>
      </c>
      <c r="X65" s="95" t="s">
        <v>407</v>
      </c>
      <c r="Y65" s="95" t="s">
        <v>407</v>
      </c>
      <c r="Z65" s="95" t="s">
        <v>407</v>
      </c>
      <c r="AA65" s="95" t="s">
        <v>407</v>
      </c>
      <c r="AB65" s="96" t="str">
        <f t="shared" si="0"/>
        <v>NR</v>
      </c>
      <c r="AC65" s="95" t="s">
        <v>407</v>
      </c>
      <c r="AD65" s="95" t="s">
        <v>407</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407</v>
      </c>
      <c r="F66" s="95" t="s">
        <v>407</v>
      </c>
      <c r="G66" s="95" t="s">
        <v>354</v>
      </c>
      <c r="H66" s="95" t="s">
        <v>407</v>
      </c>
      <c r="I66" s="95" t="s">
        <v>407</v>
      </c>
      <c r="J66" s="95" t="s">
        <v>407</v>
      </c>
      <c r="K66" s="95" t="s">
        <v>407</v>
      </c>
      <c r="L66" s="95" t="s">
        <v>407</v>
      </c>
      <c r="M66" s="95" t="s">
        <v>407</v>
      </c>
      <c r="N66" s="95" t="s">
        <v>407</v>
      </c>
      <c r="O66" s="95" t="s">
        <v>407</v>
      </c>
      <c r="P66" s="95" t="s">
        <v>407</v>
      </c>
      <c r="Q66" s="95" t="s">
        <v>407</v>
      </c>
      <c r="R66" s="95" t="s">
        <v>407</v>
      </c>
      <c r="S66" s="95" t="s">
        <v>407</v>
      </c>
      <c r="T66" s="95" t="s">
        <v>407</v>
      </c>
      <c r="U66" s="95" t="s">
        <v>407</v>
      </c>
      <c r="V66" s="95" t="s">
        <v>407</v>
      </c>
      <c r="W66" s="95" t="s">
        <v>407</v>
      </c>
      <c r="X66" s="95" t="s">
        <v>407</v>
      </c>
      <c r="Y66" s="95" t="s">
        <v>407</v>
      </c>
      <c r="Z66" s="95" t="s">
        <v>407</v>
      </c>
      <c r="AA66" s="95" t="s">
        <v>407</v>
      </c>
      <c r="AB66" s="96" t="str">
        <f t="shared" si="0"/>
        <v>NR</v>
      </c>
      <c r="AC66" s="95" t="s">
        <v>407</v>
      </c>
      <c r="AD66" s="95" t="s">
        <v>407</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407</v>
      </c>
      <c r="F67" s="95" t="s">
        <v>407</v>
      </c>
      <c r="G67" s="95" t="s">
        <v>354</v>
      </c>
      <c r="H67" s="95" t="s">
        <v>407</v>
      </c>
      <c r="I67" s="95" t="s">
        <v>407</v>
      </c>
      <c r="J67" s="95" t="s">
        <v>407</v>
      </c>
      <c r="K67" s="95" t="s">
        <v>407</v>
      </c>
      <c r="L67" s="95" t="s">
        <v>407</v>
      </c>
      <c r="M67" s="95" t="s">
        <v>407</v>
      </c>
      <c r="N67" s="95" t="s">
        <v>407</v>
      </c>
      <c r="O67" s="95" t="s">
        <v>407</v>
      </c>
      <c r="P67" s="95" t="s">
        <v>407</v>
      </c>
      <c r="Q67" s="95" t="s">
        <v>407</v>
      </c>
      <c r="R67" s="95" t="s">
        <v>407</v>
      </c>
      <c r="S67" s="95" t="s">
        <v>407</v>
      </c>
      <c r="T67" s="95" t="s">
        <v>407</v>
      </c>
      <c r="U67" s="95" t="s">
        <v>407</v>
      </c>
      <c r="V67" s="95" t="s">
        <v>407</v>
      </c>
      <c r="W67" s="95" t="s">
        <v>407</v>
      </c>
      <c r="X67" s="95" t="s">
        <v>407</v>
      </c>
      <c r="Y67" s="95" t="s">
        <v>407</v>
      </c>
      <c r="Z67" s="95" t="s">
        <v>407</v>
      </c>
      <c r="AA67" s="95" t="s">
        <v>407</v>
      </c>
      <c r="AB67" s="96" t="str">
        <f t="shared" si="0"/>
        <v>NR</v>
      </c>
      <c r="AC67" s="95" t="s">
        <v>407</v>
      </c>
      <c r="AD67" s="95" t="s">
        <v>407</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407</v>
      </c>
      <c r="F68" s="95" t="s">
        <v>407</v>
      </c>
      <c r="G68" s="95" t="s">
        <v>354</v>
      </c>
      <c r="H68" s="95" t="s">
        <v>407</v>
      </c>
      <c r="I68" s="95" t="s">
        <v>407</v>
      </c>
      <c r="J68" s="95" t="s">
        <v>407</v>
      </c>
      <c r="K68" s="95" t="s">
        <v>407</v>
      </c>
      <c r="L68" s="95" t="s">
        <v>407</v>
      </c>
      <c r="M68" s="95" t="s">
        <v>407</v>
      </c>
      <c r="N68" s="95" t="s">
        <v>407</v>
      </c>
      <c r="O68" s="95" t="s">
        <v>407</v>
      </c>
      <c r="P68" s="95" t="s">
        <v>407</v>
      </c>
      <c r="Q68" s="95" t="s">
        <v>407</v>
      </c>
      <c r="R68" s="95" t="s">
        <v>407</v>
      </c>
      <c r="S68" s="95" t="s">
        <v>407</v>
      </c>
      <c r="T68" s="95" t="s">
        <v>407</v>
      </c>
      <c r="U68" s="95" t="s">
        <v>407</v>
      </c>
      <c r="V68" s="95" t="s">
        <v>407</v>
      </c>
      <c r="W68" s="95" t="s">
        <v>407</v>
      </c>
      <c r="X68" s="95" t="s">
        <v>407</v>
      </c>
      <c r="Y68" s="95" t="s">
        <v>407</v>
      </c>
      <c r="Z68" s="95" t="s">
        <v>407</v>
      </c>
      <c r="AA68" s="95" t="s">
        <v>407</v>
      </c>
      <c r="AB68" s="96" t="str">
        <f t="shared" si="0"/>
        <v>NR</v>
      </c>
      <c r="AC68" s="95" t="s">
        <v>407</v>
      </c>
      <c r="AD68" s="95" t="s">
        <v>407</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407</v>
      </c>
      <c r="F69" s="95" t="s">
        <v>407</v>
      </c>
      <c r="G69" s="95" t="s">
        <v>354</v>
      </c>
      <c r="H69" s="95" t="s">
        <v>407</v>
      </c>
      <c r="I69" s="95" t="s">
        <v>407</v>
      </c>
      <c r="J69" s="95" t="s">
        <v>407</v>
      </c>
      <c r="K69" s="95" t="s">
        <v>407</v>
      </c>
      <c r="L69" s="95" t="s">
        <v>407</v>
      </c>
      <c r="M69" s="95" t="s">
        <v>407</v>
      </c>
      <c r="N69" s="95" t="s">
        <v>407</v>
      </c>
      <c r="O69" s="95" t="s">
        <v>407</v>
      </c>
      <c r="P69" s="95" t="s">
        <v>407</v>
      </c>
      <c r="Q69" s="95" t="s">
        <v>407</v>
      </c>
      <c r="R69" s="95" t="s">
        <v>407</v>
      </c>
      <c r="S69" s="95" t="s">
        <v>407</v>
      </c>
      <c r="T69" s="95" t="s">
        <v>407</v>
      </c>
      <c r="U69" s="95" t="s">
        <v>407</v>
      </c>
      <c r="V69" s="95" t="s">
        <v>407</v>
      </c>
      <c r="W69" s="95" t="s">
        <v>407</v>
      </c>
      <c r="X69" s="95" t="s">
        <v>407</v>
      </c>
      <c r="Y69" s="95" t="s">
        <v>407</v>
      </c>
      <c r="Z69" s="95" t="s">
        <v>407</v>
      </c>
      <c r="AA69" s="95" t="s">
        <v>407</v>
      </c>
      <c r="AB69" s="96" t="str">
        <f t="shared" si="0"/>
        <v>NR</v>
      </c>
      <c r="AC69" s="95" t="s">
        <v>407</v>
      </c>
      <c r="AD69" s="95" t="s">
        <v>407</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t="s">
        <v>407</v>
      </c>
      <c r="F70" s="95" t="s">
        <v>407</v>
      </c>
      <c r="G70" s="95">
        <v>0.89138119999999998</v>
      </c>
      <c r="H70" s="95" t="s">
        <v>407</v>
      </c>
      <c r="I70" s="95" t="s">
        <v>407</v>
      </c>
      <c r="J70" s="95" t="s">
        <v>407</v>
      </c>
      <c r="K70" s="95" t="s">
        <v>407</v>
      </c>
      <c r="L70" s="95" t="s">
        <v>407</v>
      </c>
      <c r="M70" s="95" t="s">
        <v>407</v>
      </c>
      <c r="N70" s="95" t="s">
        <v>407</v>
      </c>
      <c r="O70" s="95" t="s">
        <v>407</v>
      </c>
      <c r="P70" s="95" t="s">
        <v>407</v>
      </c>
      <c r="Q70" s="95" t="s">
        <v>407</v>
      </c>
      <c r="R70" s="95" t="s">
        <v>407</v>
      </c>
      <c r="S70" s="95" t="s">
        <v>407</v>
      </c>
      <c r="T70" s="95" t="s">
        <v>407</v>
      </c>
      <c r="U70" s="95" t="s">
        <v>407</v>
      </c>
      <c r="V70" s="95" t="s">
        <v>407</v>
      </c>
      <c r="W70" s="95" t="s">
        <v>407</v>
      </c>
      <c r="X70" s="95" t="s">
        <v>407</v>
      </c>
      <c r="Y70" s="95" t="s">
        <v>407</v>
      </c>
      <c r="Z70" s="95" t="s">
        <v>407</v>
      </c>
      <c r="AA70" s="95" t="s">
        <v>407</v>
      </c>
      <c r="AB70" s="96" t="str">
        <f>IF(ISNUMBER(X70),SUM(X70:AA70),X70)</f>
        <v>NR</v>
      </c>
      <c r="AC70" s="95" t="s">
        <v>407</v>
      </c>
      <c r="AD70" s="95" t="s">
        <v>407</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407</v>
      </c>
      <c r="F71" s="95" t="s">
        <v>407</v>
      </c>
      <c r="G71" s="108" t="s">
        <v>355</v>
      </c>
      <c r="H71" s="95" t="s">
        <v>407</v>
      </c>
      <c r="I71" s="95" t="s">
        <v>407</v>
      </c>
      <c r="J71" s="95" t="s">
        <v>407</v>
      </c>
      <c r="K71" s="95" t="s">
        <v>407</v>
      </c>
      <c r="L71" s="95" t="s">
        <v>407</v>
      </c>
      <c r="M71" s="108" t="s">
        <v>407</v>
      </c>
      <c r="N71" s="108" t="s">
        <v>407</v>
      </c>
      <c r="O71" s="108" t="s">
        <v>407</v>
      </c>
      <c r="P71" s="108" t="s">
        <v>407</v>
      </c>
      <c r="Q71" s="108" t="s">
        <v>407</v>
      </c>
      <c r="R71" s="108" t="s">
        <v>407</v>
      </c>
      <c r="S71" s="108" t="s">
        <v>407</v>
      </c>
      <c r="T71" s="108" t="s">
        <v>407</v>
      </c>
      <c r="U71" s="108" t="s">
        <v>407</v>
      </c>
      <c r="V71" s="108" t="s">
        <v>407</v>
      </c>
      <c r="W71" s="108" t="s">
        <v>407</v>
      </c>
      <c r="X71" s="108" t="s">
        <v>407</v>
      </c>
      <c r="Y71" s="108" t="s">
        <v>407</v>
      </c>
      <c r="Z71" s="108" t="s">
        <v>407</v>
      </c>
      <c r="AA71" s="108" t="s">
        <v>407</v>
      </c>
      <c r="AB71" s="109" t="str">
        <f t="shared" si="0"/>
        <v>NR</v>
      </c>
      <c r="AC71" s="95" t="s">
        <v>407</v>
      </c>
      <c r="AD71" s="95" t="s">
        <v>407</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407</v>
      </c>
      <c r="F72" s="95" t="s">
        <v>407</v>
      </c>
      <c r="G72" s="95">
        <v>3.682626E-2</v>
      </c>
      <c r="H72" s="95" t="s">
        <v>407</v>
      </c>
      <c r="I72" s="95" t="s">
        <v>407</v>
      </c>
      <c r="J72" s="95" t="s">
        <v>407</v>
      </c>
      <c r="K72" s="95" t="s">
        <v>407</v>
      </c>
      <c r="L72" s="95" t="s">
        <v>407</v>
      </c>
      <c r="M72" s="95" t="s">
        <v>407</v>
      </c>
      <c r="N72" s="95" t="s">
        <v>407</v>
      </c>
      <c r="O72" s="95" t="s">
        <v>407</v>
      </c>
      <c r="P72" s="95" t="s">
        <v>407</v>
      </c>
      <c r="Q72" s="95" t="s">
        <v>407</v>
      </c>
      <c r="R72" s="95" t="s">
        <v>407</v>
      </c>
      <c r="S72" s="95" t="s">
        <v>407</v>
      </c>
      <c r="T72" s="95" t="s">
        <v>407</v>
      </c>
      <c r="U72" s="95" t="s">
        <v>407</v>
      </c>
      <c r="V72" s="95" t="s">
        <v>407</v>
      </c>
      <c r="W72" s="95" t="s">
        <v>407</v>
      </c>
      <c r="X72" s="95" t="s">
        <v>407</v>
      </c>
      <c r="Y72" s="95" t="s">
        <v>407</v>
      </c>
      <c r="Z72" s="95" t="s">
        <v>407</v>
      </c>
      <c r="AA72" s="95" t="s">
        <v>407</v>
      </c>
      <c r="AB72" s="96" t="str">
        <f t="shared" si="0"/>
        <v>NR</v>
      </c>
      <c r="AC72" s="95" t="s">
        <v>407</v>
      </c>
      <c r="AD72" s="95" t="s">
        <v>407</v>
      </c>
      <c r="AE72" s="97"/>
      <c r="AF72" s="114" t="s">
        <v>355</v>
      </c>
      <c r="AG72" s="114" t="s">
        <v>355</v>
      </c>
      <c r="AH72" s="114" t="s">
        <v>355</v>
      </c>
      <c r="AI72" s="114" t="s">
        <v>355</v>
      </c>
      <c r="AJ72" s="114" t="s">
        <v>355</v>
      </c>
      <c r="AK72" s="96">
        <v>613.77099999999996</v>
      </c>
      <c r="AL72" s="44" t="s">
        <v>127</v>
      </c>
    </row>
    <row r="73" spans="1:38" s="1" customFormat="1" ht="24.75" customHeight="1" thickBot="1" x14ac:dyDescent="0.25">
      <c r="A73" s="41" t="s">
        <v>112</v>
      </c>
      <c r="B73" s="41" t="s">
        <v>200</v>
      </c>
      <c r="C73" s="78" t="s">
        <v>81</v>
      </c>
      <c r="D73" s="42"/>
      <c r="E73" s="95" t="s">
        <v>407</v>
      </c>
      <c r="F73" s="95" t="s">
        <v>407</v>
      </c>
      <c r="G73" s="95" t="s">
        <v>354</v>
      </c>
      <c r="H73" s="95" t="s">
        <v>407</v>
      </c>
      <c r="I73" s="95" t="s">
        <v>407</v>
      </c>
      <c r="J73" s="95" t="s">
        <v>407</v>
      </c>
      <c r="K73" s="95" t="s">
        <v>407</v>
      </c>
      <c r="L73" s="95" t="s">
        <v>407</v>
      </c>
      <c r="M73" s="95" t="s">
        <v>407</v>
      </c>
      <c r="N73" s="95" t="s">
        <v>407</v>
      </c>
      <c r="O73" s="95" t="s">
        <v>407</v>
      </c>
      <c r="P73" s="95" t="s">
        <v>407</v>
      </c>
      <c r="Q73" s="95" t="s">
        <v>407</v>
      </c>
      <c r="R73" s="95" t="s">
        <v>407</v>
      </c>
      <c r="S73" s="95" t="s">
        <v>407</v>
      </c>
      <c r="T73" s="95" t="s">
        <v>407</v>
      </c>
      <c r="U73" s="95" t="s">
        <v>407</v>
      </c>
      <c r="V73" s="95" t="s">
        <v>407</v>
      </c>
      <c r="W73" s="95" t="s">
        <v>407</v>
      </c>
      <c r="X73" s="95" t="s">
        <v>407</v>
      </c>
      <c r="Y73" s="95" t="s">
        <v>407</v>
      </c>
      <c r="Z73" s="95" t="s">
        <v>407</v>
      </c>
      <c r="AA73" s="95" t="s">
        <v>407</v>
      </c>
      <c r="AB73" s="96" t="str">
        <f t="shared" si="0"/>
        <v>NR</v>
      </c>
      <c r="AC73" s="95" t="s">
        <v>407</v>
      </c>
      <c r="AD73" s="95" t="s">
        <v>407</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407</v>
      </c>
      <c r="F74" s="95" t="s">
        <v>407</v>
      </c>
      <c r="G74" s="95" t="s">
        <v>358</v>
      </c>
      <c r="H74" s="95" t="s">
        <v>407</v>
      </c>
      <c r="I74" s="95" t="s">
        <v>407</v>
      </c>
      <c r="J74" s="95" t="s">
        <v>407</v>
      </c>
      <c r="K74" s="95" t="s">
        <v>407</v>
      </c>
      <c r="L74" s="95" t="s">
        <v>407</v>
      </c>
      <c r="M74" s="95" t="s">
        <v>407</v>
      </c>
      <c r="N74" s="96" t="s">
        <v>407</v>
      </c>
      <c r="O74" s="96" t="s">
        <v>407</v>
      </c>
      <c r="P74" s="96" t="s">
        <v>407</v>
      </c>
      <c r="Q74" s="96" t="s">
        <v>407</v>
      </c>
      <c r="R74" s="96" t="s">
        <v>407</v>
      </c>
      <c r="S74" s="96" t="s">
        <v>407</v>
      </c>
      <c r="T74" s="96" t="s">
        <v>407</v>
      </c>
      <c r="U74" s="96" t="s">
        <v>407</v>
      </c>
      <c r="V74" s="96" t="s">
        <v>407</v>
      </c>
      <c r="W74" s="96" t="s">
        <v>407</v>
      </c>
      <c r="X74" s="96" t="s">
        <v>407</v>
      </c>
      <c r="Y74" s="96" t="s">
        <v>407</v>
      </c>
      <c r="Z74" s="96" t="s">
        <v>407</v>
      </c>
      <c r="AA74" s="96" t="s">
        <v>407</v>
      </c>
      <c r="AB74" s="96" t="str">
        <f t="shared" si="0"/>
        <v>NR</v>
      </c>
      <c r="AC74" s="96" t="s">
        <v>407</v>
      </c>
      <c r="AD74" s="96" t="s">
        <v>407</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407</v>
      </c>
      <c r="F75" s="98" t="s">
        <v>407</v>
      </c>
      <c r="G75" s="98" t="s">
        <v>354</v>
      </c>
      <c r="H75" s="98" t="s">
        <v>407</v>
      </c>
      <c r="I75" s="98" t="s">
        <v>407</v>
      </c>
      <c r="J75" s="98" t="s">
        <v>407</v>
      </c>
      <c r="K75" s="98" t="s">
        <v>407</v>
      </c>
      <c r="L75" s="98" t="s">
        <v>407</v>
      </c>
      <c r="M75" s="98" t="s">
        <v>407</v>
      </c>
      <c r="N75" s="98" t="s">
        <v>407</v>
      </c>
      <c r="O75" s="98" t="s">
        <v>407</v>
      </c>
      <c r="P75" s="98" t="s">
        <v>407</v>
      </c>
      <c r="Q75" s="98" t="s">
        <v>407</v>
      </c>
      <c r="R75" s="98" t="s">
        <v>407</v>
      </c>
      <c r="S75" s="98" t="s">
        <v>407</v>
      </c>
      <c r="T75" s="98" t="s">
        <v>407</v>
      </c>
      <c r="U75" s="98" t="s">
        <v>407</v>
      </c>
      <c r="V75" s="98" t="s">
        <v>407</v>
      </c>
      <c r="W75" s="98" t="s">
        <v>407</v>
      </c>
      <c r="X75" s="98" t="s">
        <v>407</v>
      </c>
      <c r="Y75" s="98" t="s">
        <v>407</v>
      </c>
      <c r="Z75" s="98" t="s">
        <v>407</v>
      </c>
      <c r="AA75" s="98" t="s">
        <v>407</v>
      </c>
      <c r="AB75" s="96" t="str">
        <f t="shared" si="0"/>
        <v>NR</v>
      </c>
      <c r="AC75" s="98" t="s">
        <v>407</v>
      </c>
      <c r="AD75" s="98" t="s">
        <v>407</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407</v>
      </c>
      <c r="F76" s="95" t="s">
        <v>407</v>
      </c>
      <c r="G76" s="95" t="s">
        <v>358</v>
      </c>
      <c r="H76" s="95" t="s">
        <v>407</v>
      </c>
      <c r="I76" s="96" t="s">
        <v>407</v>
      </c>
      <c r="J76" s="96" t="s">
        <v>407</v>
      </c>
      <c r="K76" s="96" t="s">
        <v>407</v>
      </c>
      <c r="L76" s="96" t="s">
        <v>407</v>
      </c>
      <c r="M76" s="95" t="s">
        <v>407</v>
      </c>
      <c r="N76" s="96" t="s">
        <v>407</v>
      </c>
      <c r="O76" s="96" t="s">
        <v>407</v>
      </c>
      <c r="P76" s="96" t="s">
        <v>407</v>
      </c>
      <c r="Q76" s="96" t="s">
        <v>407</v>
      </c>
      <c r="R76" s="96" t="s">
        <v>407</v>
      </c>
      <c r="S76" s="96" t="s">
        <v>407</v>
      </c>
      <c r="T76" s="96" t="s">
        <v>407</v>
      </c>
      <c r="U76" s="96" t="s">
        <v>407</v>
      </c>
      <c r="V76" s="96" t="s">
        <v>407</v>
      </c>
      <c r="W76" s="96" t="s">
        <v>407</v>
      </c>
      <c r="X76" s="96" t="s">
        <v>407</v>
      </c>
      <c r="Y76" s="96" t="s">
        <v>407</v>
      </c>
      <c r="Z76" s="96" t="s">
        <v>407</v>
      </c>
      <c r="AA76" s="96" t="s">
        <v>407</v>
      </c>
      <c r="AB76" s="96" t="str">
        <f t="shared" si="0"/>
        <v>NR</v>
      </c>
      <c r="AC76" s="96" t="s">
        <v>407</v>
      </c>
      <c r="AD76" s="96" t="s">
        <v>407</v>
      </c>
      <c r="AE76" s="97"/>
      <c r="AF76" s="114" t="s">
        <v>355</v>
      </c>
      <c r="AG76" s="114" t="s">
        <v>355</v>
      </c>
      <c r="AH76" s="114" t="s">
        <v>355</v>
      </c>
      <c r="AI76" s="114" t="s">
        <v>355</v>
      </c>
      <c r="AJ76" s="114" t="s">
        <v>355</v>
      </c>
      <c r="AK76" s="110" t="s">
        <v>354</v>
      </c>
      <c r="AL76" s="44" t="s">
        <v>127</v>
      </c>
    </row>
    <row r="77" spans="1:38" s="1" customFormat="1" ht="24.75" customHeight="1" thickBot="1" x14ac:dyDescent="0.25">
      <c r="A77" s="41" t="s">
        <v>112</v>
      </c>
      <c r="B77" s="41" t="s">
        <v>204</v>
      </c>
      <c r="C77" s="78" t="s">
        <v>85</v>
      </c>
      <c r="D77" s="42"/>
      <c r="E77" s="98" t="s">
        <v>407</v>
      </c>
      <c r="F77" s="98" t="s">
        <v>407</v>
      </c>
      <c r="G77" s="98" t="s">
        <v>354</v>
      </c>
      <c r="H77" s="98" t="s">
        <v>407</v>
      </c>
      <c r="I77" s="98" t="s">
        <v>407</v>
      </c>
      <c r="J77" s="98" t="s">
        <v>407</v>
      </c>
      <c r="K77" s="98" t="s">
        <v>407</v>
      </c>
      <c r="L77" s="98" t="s">
        <v>407</v>
      </c>
      <c r="M77" s="98" t="s">
        <v>407</v>
      </c>
      <c r="N77" s="98" t="s">
        <v>407</v>
      </c>
      <c r="O77" s="98" t="s">
        <v>407</v>
      </c>
      <c r="P77" s="98" t="s">
        <v>407</v>
      </c>
      <c r="Q77" s="98" t="s">
        <v>407</v>
      </c>
      <c r="R77" s="98" t="s">
        <v>407</v>
      </c>
      <c r="S77" s="98" t="s">
        <v>407</v>
      </c>
      <c r="T77" s="98" t="s">
        <v>407</v>
      </c>
      <c r="U77" s="98" t="s">
        <v>407</v>
      </c>
      <c r="V77" s="98" t="s">
        <v>407</v>
      </c>
      <c r="W77" s="98" t="s">
        <v>407</v>
      </c>
      <c r="X77" s="98" t="s">
        <v>407</v>
      </c>
      <c r="Y77" s="98" t="s">
        <v>407</v>
      </c>
      <c r="Z77" s="98" t="s">
        <v>407</v>
      </c>
      <c r="AA77" s="98" t="s">
        <v>407</v>
      </c>
      <c r="AB77" s="96" t="str">
        <f t="shared" si="0"/>
        <v>NR</v>
      </c>
      <c r="AC77" s="98" t="s">
        <v>407</v>
      </c>
      <c r="AD77" s="98" t="s">
        <v>407</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407</v>
      </c>
      <c r="F78" s="95" t="s">
        <v>407</v>
      </c>
      <c r="G78" s="95" t="s">
        <v>354</v>
      </c>
      <c r="H78" s="95" t="s">
        <v>407</v>
      </c>
      <c r="I78" s="95" t="s">
        <v>407</v>
      </c>
      <c r="J78" s="95" t="s">
        <v>407</v>
      </c>
      <c r="K78" s="95" t="s">
        <v>407</v>
      </c>
      <c r="L78" s="95" t="s">
        <v>407</v>
      </c>
      <c r="M78" s="95" t="s">
        <v>407</v>
      </c>
      <c r="N78" s="95" t="s">
        <v>407</v>
      </c>
      <c r="O78" s="95" t="s">
        <v>407</v>
      </c>
      <c r="P78" s="95" t="s">
        <v>407</v>
      </c>
      <c r="Q78" s="95" t="s">
        <v>407</v>
      </c>
      <c r="R78" s="95" t="s">
        <v>407</v>
      </c>
      <c r="S78" s="95" t="s">
        <v>407</v>
      </c>
      <c r="T78" s="95" t="s">
        <v>407</v>
      </c>
      <c r="U78" s="95" t="s">
        <v>407</v>
      </c>
      <c r="V78" s="95" t="s">
        <v>407</v>
      </c>
      <c r="W78" s="95" t="s">
        <v>407</v>
      </c>
      <c r="X78" s="95" t="s">
        <v>407</v>
      </c>
      <c r="Y78" s="95" t="s">
        <v>407</v>
      </c>
      <c r="Z78" s="95" t="s">
        <v>407</v>
      </c>
      <c r="AA78" s="95" t="s">
        <v>407</v>
      </c>
      <c r="AB78" s="96" t="str">
        <f t="shared" si="0"/>
        <v>NR</v>
      </c>
      <c r="AC78" s="95" t="s">
        <v>407</v>
      </c>
      <c r="AD78" s="95" t="s">
        <v>407</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407</v>
      </c>
      <c r="F79" s="95" t="s">
        <v>407</v>
      </c>
      <c r="G79" s="95" t="s">
        <v>354</v>
      </c>
      <c r="H79" s="95" t="s">
        <v>407</v>
      </c>
      <c r="I79" s="95" t="s">
        <v>407</v>
      </c>
      <c r="J79" s="95" t="s">
        <v>407</v>
      </c>
      <c r="K79" s="95" t="s">
        <v>407</v>
      </c>
      <c r="L79" s="95" t="s">
        <v>407</v>
      </c>
      <c r="M79" s="95" t="s">
        <v>407</v>
      </c>
      <c r="N79" s="95" t="s">
        <v>407</v>
      </c>
      <c r="O79" s="95" t="s">
        <v>407</v>
      </c>
      <c r="P79" s="95" t="s">
        <v>407</v>
      </c>
      <c r="Q79" s="95" t="s">
        <v>407</v>
      </c>
      <c r="R79" s="95" t="s">
        <v>407</v>
      </c>
      <c r="S79" s="95" t="s">
        <v>407</v>
      </c>
      <c r="T79" s="95" t="s">
        <v>407</v>
      </c>
      <c r="U79" s="95" t="s">
        <v>407</v>
      </c>
      <c r="V79" s="95" t="s">
        <v>407</v>
      </c>
      <c r="W79" s="95" t="s">
        <v>407</v>
      </c>
      <c r="X79" s="95" t="s">
        <v>407</v>
      </c>
      <c r="Y79" s="95" t="s">
        <v>407</v>
      </c>
      <c r="Z79" s="95" t="s">
        <v>407</v>
      </c>
      <c r="AA79" s="95" t="s">
        <v>407</v>
      </c>
      <c r="AB79" s="96" t="str">
        <f>IF(ISNUMBER(X79),SUM(X79:AA79),X79)</f>
        <v>NR</v>
      </c>
      <c r="AC79" s="95" t="s">
        <v>407</v>
      </c>
      <c r="AD79" s="95" t="s">
        <v>407</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407</v>
      </c>
      <c r="F80" s="95" t="s">
        <v>407</v>
      </c>
      <c r="G80" s="95" t="s">
        <v>358</v>
      </c>
      <c r="H80" s="95" t="s">
        <v>407</v>
      </c>
      <c r="I80" s="95" t="s">
        <v>407</v>
      </c>
      <c r="J80" s="95" t="s">
        <v>407</v>
      </c>
      <c r="K80" s="95" t="s">
        <v>407</v>
      </c>
      <c r="L80" s="95" t="s">
        <v>407</v>
      </c>
      <c r="M80" s="95" t="s">
        <v>407</v>
      </c>
      <c r="N80" s="96" t="s">
        <v>407</v>
      </c>
      <c r="O80" s="96" t="s">
        <v>407</v>
      </c>
      <c r="P80" s="96" t="s">
        <v>407</v>
      </c>
      <c r="Q80" s="96" t="s">
        <v>407</v>
      </c>
      <c r="R80" s="96" t="s">
        <v>407</v>
      </c>
      <c r="S80" s="96" t="s">
        <v>407</v>
      </c>
      <c r="T80" s="96" t="s">
        <v>407</v>
      </c>
      <c r="U80" s="96" t="s">
        <v>407</v>
      </c>
      <c r="V80" s="96" t="s">
        <v>407</v>
      </c>
      <c r="W80" s="96" t="s">
        <v>407</v>
      </c>
      <c r="X80" s="96" t="s">
        <v>407</v>
      </c>
      <c r="Y80" s="96" t="s">
        <v>407</v>
      </c>
      <c r="Z80" s="96" t="s">
        <v>407</v>
      </c>
      <c r="AA80" s="96" t="s">
        <v>407</v>
      </c>
      <c r="AB80" s="96" t="str">
        <f>IF(ISNUMBER(X80),SUM(X80:AA80),X80)</f>
        <v>NR</v>
      </c>
      <c r="AC80" s="96" t="s">
        <v>407</v>
      </c>
      <c r="AD80" s="96" t="s">
        <v>407</v>
      </c>
      <c r="AE80" s="97"/>
      <c r="AF80" s="114" t="s">
        <v>355</v>
      </c>
      <c r="AG80" s="114" t="s">
        <v>355</v>
      </c>
      <c r="AH80" s="114" t="s">
        <v>355</v>
      </c>
      <c r="AI80" s="114" t="s">
        <v>355</v>
      </c>
      <c r="AJ80" s="114" t="s">
        <v>355</v>
      </c>
      <c r="AK80" s="110" t="s">
        <v>356</v>
      </c>
      <c r="AL80" s="44" t="s">
        <v>127</v>
      </c>
    </row>
    <row r="81" spans="1:38" s="1" customFormat="1" ht="24.75" customHeight="1" thickBot="1" x14ac:dyDescent="0.25">
      <c r="A81" s="41" t="s">
        <v>112</v>
      </c>
      <c r="B81" s="62" t="s">
        <v>208</v>
      </c>
      <c r="C81" s="79" t="s">
        <v>352</v>
      </c>
      <c r="D81" s="42"/>
      <c r="E81" s="108" t="s">
        <v>407</v>
      </c>
      <c r="F81" s="108" t="s">
        <v>407</v>
      </c>
      <c r="G81" s="108" t="s">
        <v>355</v>
      </c>
      <c r="H81" s="108" t="s">
        <v>407</v>
      </c>
      <c r="I81" s="96" t="s">
        <v>407</v>
      </c>
      <c r="J81" s="96" t="s">
        <v>407</v>
      </c>
      <c r="K81" s="96" t="s">
        <v>407</v>
      </c>
      <c r="L81" s="96" t="s">
        <v>407</v>
      </c>
      <c r="M81" s="108" t="s">
        <v>407</v>
      </c>
      <c r="N81" s="108" t="s">
        <v>407</v>
      </c>
      <c r="O81" s="108" t="s">
        <v>407</v>
      </c>
      <c r="P81" s="108" t="s">
        <v>407</v>
      </c>
      <c r="Q81" s="108" t="s">
        <v>407</v>
      </c>
      <c r="R81" s="108" t="s">
        <v>407</v>
      </c>
      <c r="S81" s="108" t="s">
        <v>407</v>
      </c>
      <c r="T81" s="108" t="s">
        <v>407</v>
      </c>
      <c r="U81" s="108" t="s">
        <v>407</v>
      </c>
      <c r="V81" s="108" t="s">
        <v>407</v>
      </c>
      <c r="W81" s="108" t="s">
        <v>407</v>
      </c>
      <c r="X81" s="108" t="s">
        <v>407</v>
      </c>
      <c r="Y81" s="108" t="s">
        <v>407</v>
      </c>
      <c r="Z81" s="108" t="s">
        <v>407</v>
      </c>
      <c r="AA81" s="108" t="s">
        <v>407</v>
      </c>
      <c r="AB81" s="109" t="str">
        <f t="shared" ref="AB81:AB140" si="1">IF(ISNUMBER(X81),SUM(X81:AA81),X81)</f>
        <v>NR</v>
      </c>
      <c r="AC81" s="108" t="s">
        <v>407</v>
      </c>
      <c r="AD81" s="108" t="s">
        <v>407</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407</v>
      </c>
      <c r="F82" s="96" t="s">
        <v>407</v>
      </c>
      <c r="G82" s="96" t="s">
        <v>355</v>
      </c>
      <c r="H82" s="96" t="s">
        <v>407</v>
      </c>
      <c r="I82" s="96" t="s">
        <v>407</v>
      </c>
      <c r="J82" s="96" t="s">
        <v>407</v>
      </c>
      <c r="K82" s="96" t="s">
        <v>407</v>
      </c>
      <c r="L82" s="96" t="s">
        <v>407</v>
      </c>
      <c r="M82" s="96" t="s">
        <v>407</v>
      </c>
      <c r="N82" s="96" t="s">
        <v>407</v>
      </c>
      <c r="O82" s="96" t="s">
        <v>407</v>
      </c>
      <c r="P82" s="96" t="s">
        <v>407</v>
      </c>
      <c r="Q82" s="96" t="s">
        <v>407</v>
      </c>
      <c r="R82" s="96" t="s">
        <v>407</v>
      </c>
      <c r="S82" s="96" t="s">
        <v>407</v>
      </c>
      <c r="T82" s="96" t="s">
        <v>407</v>
      </c>
      <c r="U82" s="96" t="s">
        <v>407</v>
      </c>
      <c r="V82" s="96" t="s">
        <v>407</v>
      </c>
      <c r="W82" s="96" t="s">
        <v>407</v>
      </c>
      <c r="X82" s="96" t="s">
        <v>407</v>
      </c>
      <c r="Y82" s="96" t="s">
        <v>407</v>
      </c>
      <c r="Z82" s="96" t="s">
        <v>407</v>
      </c>
      <c r="AA82" s="96" t="s">
        <v>407</v>
      </c>
      <c r="AB82" s="96" t="str">
        <f t="shared" si="1"/>
        <v>NR</v>
      </c>
      <c r="AC82" s="96" t="s">
        <v>407</v>
      </c>
      <c r="AD82" s="96" t="s">
        <v>407</v>
      </c>
      <c r="AE82" s="97"/>
      <c r="AF82" s="114" t="s">
        <v>355</v>
      </c>
      <c r="AG82" s="114" t="s">
        <v>355</v>
      </c>
      <c r="AH82" s="114" t="s">
        <v>355</v>
      </c>
      <c r="AI82" s="114" t="s">
        <v>355</v>
      </c>
      <c r="AJ82" s="114" t="s">
        <v>355</v>
      </c>
      <c r="AK82" s="110" t="s">
        <v>356</v>
      </c>
      <c r="AL82" s="44" t="s">
        <v>404</v>
      </c>
    </row>
    <row r="83" spans="1:38" s="1" customFormat="1" ht="24.75" customHeight="1" thickBot="1" x14ac:dyDescent="0.25">
      <c r="A83" s="41" t="s">
        <v>112</v>
      </c>
      <c r="B83" s="87" t="s">
        <v>216</v>
      </c>
      <c r="C83" s="70" t="s">
        <v>72</v>
      </c>
      <c r="D83" s="43"/>
      <c r="E83" s="96" t="s">
        <v>407</v>
      </c>
      <c r="F83" s="96" t="s">
        <v>407</v>
      </c>
      <c r="G83" s="96" t="s">
        <v>355</v>
      </c>
      <c r="H83" s="96" t="s">
        <v>407</v>
      </c>
      <c r="I83" s="96" t="s">
        <v>407</v>
      </c>
      <c r="J83" s="96" t="s">
        <v>407</v>
      </c>
      <c r="K83" s="96" t="s">
        <v>407</v>
      </c>
      <c r="L83" s="96" t="s">
        <v>407</v>
      </c>
      <c r="M83" s="96" t="s">
        <v>407</v>
      </c>
      <c r="N83" s="96" t="s">
        <v>407</v>
      </c>
      <c r="O83" s="96" t="s">
        <v>407</v>
      </c>
      <c r="P83" s="96" t="s">
        <v>407</v>
      </c>
      <c r="Q83" s="96" t="s">
        <v>407</v>
      </c>
      <c r="R83" s="96" t="s">
        <v>407</v>
      </c>
      <c r="S83" s="96" t="s">
        <v>407</v>
      </c>
      <c r="T83" s="96" t="s">
        <v>407</v>
      </c>
      <c r="U83" s="96" t="s">
        <v>407</v>
      </c>
      <c r="V83" s="96" t="s">
        <v>407</v>
      </c>
      <c r="W83" s="96" t="s">
        <v>407</v>
      </c>
      <c r="X83" s="96" t="s">
        <v>407</v>
      </c>
      <c r="Y83" s="96" t="s">
        <v>407</v>
      </c>
      <c r="Z83" s="96" t="s">
        <v>407</v>
      </c>
      <c r="AA83" s="96" t="s">
        <v>407</v>
      </c>
      <c r="AB83" s="96" t="str">
        <f>IF(ISNUMBER(X83),SUM(X83:AA83),X83)</f>
        <v>NR</v>
      </c>
      <c r="AC83" s="96" t="s">
        <v>407</v>
      </c>
      <c r="AD83" s="96" t="s">
        <v>407</v>
      </c>
      <c r="AE83" s="97"/>
      <c r="AF83" s="114" t="s">
        <v>355</v>
      </c>
      <c r="AG83" s="114" t="s">
        <v>355</v>
      </c>
      <c r="AH83" s="114" t="s">
        <v>355</v>
      </c>
      <c r="AI83" s="114" t="s">
        <v>355</v>
      </c>
      <c r="AJ83" s="114" t="s">
        <v>355</v>
      </c>
      <c r="AK83" s="110" t="s">
        <v>356</v>
      </c>
      <c r="AL83" s="44" t="s">
        <v>127</v>
      </c>
    </row>
    <row r="84" spans="1:38" s="1" customFormat="1" ht="24.75" customHeight="1" thickBot="1" x14ac:dyDescent="0.25">
      <c r="A84" s="41" t="s">
        <v>112</v>
      </c>
      <c r="B84" s="87" t="s">
        <v>217</v>
      </c>
      <c r="C84" s="70" t="s">
        <v>71</v>
      </c>
      <c r="D84" s="43"/>
      <c r="E84" s="96" t="s">
        <v>407</v>
      </c>
      <c r="F84" s="96" t="s">
        <v>407</v>
      </c>
      <c r="G84" s="96" t="s">
        <v>355</v>
      </c>
      <c r="H84" s="96" t="s">
        <v>407</v>
      </c>
      <c r="I84" s="96" t="s">
        <v>407</v>
      </c>
      <c r="J84" s="96" t="s">
        <v>407</v>
      </c>
      <c r="K84" s="96" t="s">
        <v>407</v>
      </c>
      <c r="L84" s="96" t="s">
        <v>407</v>
      </c>
      <c r="M84" s="96" t="s">
        <v>407</v>
      </c>
      <c r="N84" s="96" t="s">
        <v>407</v>
      </c>
      <c r="O84" s="96" t="s">
        <v>407</v>
      </c>
      <c r="P84" s="96" t="s">
        <v>407</v>
      </c>
      <c r="Q84" s="96" t="s">
        <v>407</v>
      </c>
      <c r="R84" s="96" t="s">
        <v>407</v>
      </c>
      <c r="S84" s="96" t="s">
        <v>407</v>
      </c>
      <c r="T84" s="96" t="s">
        <v>407</v>
      </c>
      <c r="U84" s="96" t="s">
        <v>407</v>
      </c>
      <c r="V84" s="96" t="s">
        <v>407</v>
      </c>
      <c r="W84" s="96" t="s">
        <v>407</v>
      </c>
      <c r="X84" s="96" t="s">
        <v>407</v>
      </c>
      <c r="Y84" s="96" t="s">
        <v>407</v>
      </c>
      <c r="Z84" s="96" t="s">
        <v>407</v>
      </c>
      <c r="AA84" s="96" t="s">
        <v>407</v>
      </c>
      <c r="AB84" s="96" t="str">
        <f t="shared" si="1"/>
        <v>NR</v>
      </c>
      <c r="AC84" s="96" t="s">
        <v>407</v>
      </c>
      <c r="AD84" s="96" t="s">
        <v>407</v>
      </c>
      <c r="AE84" s="97"/>
      <c r="AF84" s="114" t="s">
        <v>355</v>
      </c>
      <c r="AG84" s="114" t="s">
        <v>355</v>
      </c>
      <c r="AH84" s="114" t="s">
        <v>355</v>
      </c>
      <c r="AI84" s="114" t="s">
        <v>355</v>
      </c>
      <c r="AJ84" s="114" t="s">
        <v>355</v>
      </c>
      <c r="AK84" s="110" t="s">
        <v>356</v>
      </c>
      <c r="AL84" s="44" t="s">
        <v>127</v>
      </c>
    </row>
    <row r="85" spans="1:38" s="1" customFormat="1" ht="24.75" customHeight="1" thickBot="1" x14ac:dyDescent="0.25">
      <c r="A85" s="41" t="s">
        <v>115</v>
      </c>
      <c r="B85" s="79" t="s">
        <v>218</v>
      </c>
      <c r="C85" s="70" t="s">
        <v>341</v>
      </c>
      <c r="D85" s="43"/>
      <c r="E85" s="96" t="s">
        <v>407</v>
      </c>
      <c r="F85" s="96" t="s">
        <v>407</v>
      </c>
      <c r="G85" s="96" t="s">
        <v>355</v>
      </c>
      <c r="H85" s="96" t="s">
        <v>407</v>
      </c>
      <c r="I85" s="96" t="s">
        <v>407</v>
      </c>
      <c r="J85" s="96" t="s">
        <v>407</v>
      </c>
      <c r="K85" s="96" t="s">
        <v>407</v>
      </c>
      <c r="L85" s="96" t="s">
        <v>407</v>
      </c>
      <c r="M85" s="96" t="s">
        <v>407</v>
      </c>
      <c r="N85" s="96" t="s">
        <v>407</v>
      </c>
      <c r="O85" s="96" t="s">
        <v>407</v>
      </c>
      <c r="P85" s="96" t="s">
        <v>407</v>
      </c>
      <c r="Q85" s="96" t="s">
        <v>407</v>
      </c>
      <c r="R85" s="96" t="s">
        <v>407</v>
      </c>
      <c r="S85" s="96" t="s">
        <v>407</v>
      </c>
      <c r="T85" s="96" t="s">
        <v>407</v>
      </c>
      <c r="U85" s="96" t="s">
        <v>407</v>
      </c>
      <c r="V85" s="96" t="s">
        <v>407</v>
      </c>
      <c r="W85" s="96" t="s">
        <v>407</v>
      </c>
      <c r="X85" s="96" t="s">
        <v>407</v>
      </c>
      <c r="Y85" s="96" t="s">
        <v>407</v>
      </c>
      <c r="Z85" s="96" t="s">
        <v>407</v>
      </c>
      <c r="AA85" s="96" t="s">
        <v>407</v>
      </c>
      <c r="AB85" s="96" t="str">
        <f t="shared" si="1"/>
        <v>NR</v>
      </c>
      <c r="AC85" s="96" t="s">
        <v>407</v>
      </c>
      <c r="AD85" s="96" t="s">
        <v>407</v>
      </c>
      <c r="AE85" s="97"/>
      <c r="AF85" s="114" t="s">
        <v>355</v>
      </c>
      <c r="AG85" s="114" t="s">
        <v>355</v>
      </c>
      <c r="AH85" s="114" t="s">
        <v>355</v>
      </c>
      <c r="AI85" s="114" t="s">
        <v>355</v>
      </c>
      <c r="AJ85" s="114" t="s">
        <v>355</v>
      </c>
      <c r="AK85" s="110" t="s">
        <v>356</v>
      </c>
      <c r="AL85" s="44" t="s">
        <v>404</v>
      </c>
    </row>
    <row r="86" spans="1:38" s="1" customFormat="1" ht="24.75" customHeight="1" thickBot="1" x14ac:dyDescent="0.25">
      <c r="A86" s="41" t="s">
        <v>115</v>
      </c>
      <c r="B86" s="79" t="s">
        <v>219</v>
      </c>
      <c r="C86" s="69" t="s">
        <v>88</v>
      </c>
      <c r="D86" s="43"/>
      <c r="E86" s="96" t="s">
        <v>407</v>
      </c>
      <c r="F86" s="96" t="s">
        <v>407</v>
      </c>
      <c r="G86" s="96" t="s">
        <v>355</v>
      </c>
      <c r="H86" s="96" t="s">
        <v>407</v>
      </c>
      <c r="I86" s="96" t="s">
        <v>407</v>
      </c>
      <c r="J86" s="96" t="s">
        <v>407</v>
      </c>
      <c r="K86" s="96" t="s">
        <v>407</v>
      </c>
      <c r="L86" s="96" t="s">
        <v>407</v>
      </c>
      <c r="M86" s="96" t="s">
        <v>407</v>
      </c>
      <c r="N86" s="96" t="s">
        <v>407</v>
      </c>
      <c r="O86" s="96" t="s">
        <v>407</v>
      </c>
      <c r="P86" s="96" t="s">
        <v>407</v>
      </c>
      <c r="Q86" s="96" t="s">
        <v>407</v>
      </c>
      <c r="R86" s="96" t="s">
        <v>407</v>
      </c>
      <c r="S86" s="96" t="s">
        <v>407</v>
      </c>
      <c r="T86" s="96" t="s">
        <v>407</v>
      </c>
      <c r="U86" s="96" t="s">
        <v>407</v>
      </c>
      <c r="V86" s="96" t="s">
        <v>407</v>
      </c>
      <c r="W86" s="96" t="s">
        <v>407</v>
      </c>
      <c r="X86" s="96" t="s">
        <v>407</v>
      </c>
      <c r="Y86" s="96" t="s">
        <v>407</v>
      </c>
      <c r="Z86" s="96" t="s">
        <v>407</v>
      </c>
      <c r="AA86" s="96" t="s">
        <v>407</v>
      </c>
      <c r="AB86" s="96" t="str">
        <f t="shared" si="1"/>
        <v>NR</v>
      </c>
      <c r="AC86" s="96" t="s">
        <v>407</v>
      </c>
      <c r="AD86" s="96" t="s">
        <v>407</v>
      </c>
      <c r="AE86" s="97"/>
      <c r="AF86" s="114" t="s">
        <v>355</v>
      </c>
      <c r="AG86" s="114" t="s">
        <v>355</v>
      </c>
      <c r="AH86" s="114" t="s">
        <v>355</v>
      </c>
      <c r="AI86" s="114" t="s">
        <v>355</v>
      </c>
      <c r="AJ86" s="114" t="s">
        <v>355</v>
      </c>
      <c r="AK86" s="110" t="s">
        <v>356</v>
      </c>
      <c r="AL86" s="44"/>
    </row>
    <row r="87" spans="1:38" s="1" customFormat="1" ht="24.75" customHeight="1" thickBot="1" x14ac:dyDescent="0.25">
      <c r="A87" s="41" t="s">
        <v>115</v>
      </c>
      <c r="B87" s="79" t="s">
        <v>220</v>
      </c>
      <c r="C87" s="69" t="s">
        <v>89</v>
      </c>
      <c r="D87" s="43"/>
      <c r="E87" s="96" t="s">
        <v>407</v>
      </c>
      <c r="F87" s="96" t="s">
        <v>407</v>
      </c>
      <c r="G87" s="96" t="s">
        <v>355</v>
      </c>
      <c r="H87" s="96" t="s">
        <v>407</v>
      </c>
      <c r="I87" s="96" t="s">
        <v>407</v>
      </c>
      <c r="J87" s="96" t="s">
        <v>407</v>
      </c>
      <c r="K87" s="96" t="s">
        <v>407</v>
      </c>
      <c r="L87" s="96" t="s">
        <v>407</v>
      </c>
      <c r="M87" s="96" t="s">
        <v>407</v>
      </c>
      <c r="N87" s="96" t="s">
        <v>407</v>
      </c>
      <c r="O87" s="96" t="s">
        <v>407</v>
      </c>
      <c r="P87" s="96" t="s">
        <v>407</v>
      </c>
      <c r="Q87" s="96" t="s">
        <v>407</v>
      </c>
      <c r="R87" s="96" t="s">
        <v>407</v>
      </c>
      <c r="S87" s="96" t="s">
        <v>407</v>
      </c>
      <c r="T87" s="96" t="s">
        <v>407</v>
      </c>
      <c r="U87" s="96" t="s">
        <v>407</v>
      </c>
      <c r="V87" s="96" t="s">
        <v>407</v>
      </c>
      <c r="W87" s="96" t="s">
        <v>407</v>
      </c>
      <c r="X87" s="96" t="s">
        <v>407</v>
      </c>
      <c r="Y87" s="96" t="s">
        <v>407</v>
      </c>
      <c r="Z87" s="96" t="s">
        <v>407</v>
      </c>
      <c r="AA87" s="96" t="s">
        <v>407</v>
      </c>
      <c r="AB87" s="96" t="str">
        <f t="shared" si="1"/>
        <v>NR</v>
      </c>
      <c r="AC87" s="96" t="s">
        <v>407</v>
      </c>
      <c r="AD87" s="96" t="s">
        <v>407</v>
      </c>
      <c r="AE87" s="97"/>
      <c r="AF87" s="114" t="s">
        <v>355</v>
      </c>
      <c r="AG87" s="114" t="s">
        <v>355</v>
      </c>
      <c r="AH87" s="114" t="s">
        <v>355</v>
      </c>
      <c r="AI87" s="114" t="s">
        <v>355</v>
      </c>
      <c r="AJ87" s="114" t="s">
        <v>355</v>
      </c>
      <c r="AK87" s="110" t="s">
        <v>356</v>
      </c>
      <c r="AL87" s="44" t="s">
        <v>404</v>
      </c>
    </row>
    <row r="88" spans="1:38" s="1" customFormat="1" ht="24.75" customHeight="1" thickBot="1" x14ac:dyDescent="0.25">
      <c r="A88" s="41" t="s">
        <v>115</v>
      </c>
      <c r="B88" s="79" t="s">
        <v>221</v>
      </c>
      <c r="C88" s="69" t="s">
        <v>90</v>
      </c>
      <c r="D88" s="43"/>
      <c r="E88" s="96" t="s">
        <v>407</v>
      </c>
      <c r="F88" s="96" t="s">
        <v>407</v>
      </c>
      <c r="G88" s="96" t="s">
        <v>355</v>
      </c>
      <c r="H88" s="96" t="s">
        <v>407</v>
      </c>
      <c r="I88" s="96" t="s">
        <v>407</v>
      </c>
      <c r="J88" s="96" t="s">
        <v>407</v>
      </c>
      <c r="K88" s="96" t="s">
        <v>407</v>
      </c>
      <c r="L88" s="96" t="s">
        <v>407</v>
      </c>
      <c r="M88" s="96" t="s">
        <v>407</v>
      </c>
      <c r="N88" s="96" t="s">
        <v>407</v>
      </c>
      <c r="O88" s="96" t="s">
        <v>407</v>
      </c>
      <c r="P88" s="96" t="s">
        <v>407</v>
      </c>
      <c r="Q88" s="96" t="s">
        <v>407</v>
      </c>
      <c r="R88" s="96" t="s">
        <v>407</v>
      </c>
      <c r="S88" s="96" t="s">
        <v>407</v>
      </c>
      <c r="T88" s="96" t="s">
        <v>407</v>
      </c>
      <c r="U88" s="96" t="s">
        <v>407</v>
      </c>
      <c r="V88" s="96" t="s">
        <v>407</v>
      </c>
      <c r="W88" s="96" t="s">
        <v>407</v>
      </c>
      <c r="X88" s="96" t="s">
        <v>407</v>
      </c>
      <c r="Y88" s="96" t="s">
        <v>407</v>
      </c>
      <c r="Z88" s="96" t="s">
        <v>407</v>
      </c>
      <c r="AA88" s="96" t="s">
        <v>407</v>
      </c>
      <c r="AB88" s="96" t="str">
        <f t="shared" si="1"/>
        <v>NR</v>
      </c>
      <c r="AC88" s="96" t="s">
        <v>407</v>
      </c>
      <c r="AD88" s="96" t="s">
        <v>407</v>
      </c>
      <c r="AE88" s="97"/>
      <c r="AF88" s="114" t="s">
        <v>355</v>
      </c>
      <c r="AG88" s="114" t="s">
        <v>355</v>
      </c>
      <c r="AH88" s="114" t="s">
        <v>355</v>
      </c>
      <c r="AI88" s="114" t="s">
        <v>355</v>
      </c>
      <c r="AJ88" s="114" t="s">
        <v>355</v>
      </c>
      <c r="AK88" s="110" t="s">
        <v>356</v>
      </c>
      <c r="AL88" s="44" t="s">
        <v>404</v>
      </c>
    </row>
    <row r="89" spans="1:38" s="1" customFormat="1" ht="24.75" customHeight="1" thickBot="1" x14ac:dyDescent="0.25">
      <c r="A89" s="41" t="s">
        <v>115</v>
      </c>
      <c r="B89" s="79" t="s">
        <v>222</v>
      </c>
      <c r="C89" s="69" t="s">
        <v>91</v>
      </c>
      <c r="D89" s="43" t="s">
        <v>369</v>
      </c>
      <c r="E89" s="96" t="s">
        <v>407</v>
      </c>
      <c r="F89" s="96" t="s">
        <v>407</v>
      </c>
      <c r="G89" s="96" t="s">
        <v>355</v>
      </c>
      <c r="H89" s="96" t="s">
        <v>407</v>
      </c>
      <c r="I89" s="96" t="s">
        <v>407</v>
      </c>
      <c r="J89" s="96" t="s">
        <v>407</v>
      </c>
      <c r="K89" s="96" t="s">
        <v>407</v>
      </c>
      <c r="L89" s="96" t="s">
        <v>407</v>
      </c>
      <c r="M89" s="96" t="s">
        <v>407</v>
      </c>
      <c r="N89" s="96" t="s">
        <v>407</v>
      </c>
      <c r="O89" s="96" t="s">
        <v>407</v>
      </c>
      <c r="P89" s="96" t="s">
        <v>407</v>
      </c>
      <c r="Q89" s="96" t="s">
        <v>407</v>
      </c>
      <c r="R89" s="96" t="s">
        <v>407</v>
      </c>
      <c r="S89" s="96" t="s">
        <v>407</v>
      </c>
      <c r="T89" s="96" t="s">
        <v>407</v>
      </c>
      <c r="U89" s="96" t="s">
        <v>407</v>
      </c>
      <c r="V89" s="96" t="s">
        <v>407</v>
      </c>
      <c r="W89" s="96" t="s">
        <v>407</v>
      </c>
      <c r="X89" s="96" t="s">
        <v>407</v>
      </c>
      <c r="Y89" s="96" t="s">
        <v>407</v>
      </c>
      <c r="Z89" s="96" t="s">
        <v>407</v>
      </c>
      <c r="AA89" s="96" t="s">
        <v>407</v>
      </c>
      <c r="AB89" s="96" t="str">
        <f t="shared" si="1"/>
        <v>NR</v>
      </c>
      <c r="AC89" s="96" t="s">
        <v>407</v>
      </c>
      <c r="AD89" s="96" t="s">
        <v>407</v>
      </c>
      <c r="AE89" s="97"/>
      <c r="AF89" s="114" t="s">
        <v>355</v>
      </c>
      <c r="AG89" s="114" t="s">
        <v>355</v>
      </c>
      <c r="AH89" s="114" t="s">
        <v>355</v>
      </c>
      <c r="AI89" s="114" t="s">
        <v>355</v>
      </c>
      <c r="AJ89" s="114" t="s">
        <v>355</v>
      </c>
      <c r="AK89" s="110" t="s">
        <v>356</v>
      </c>
      <c r="AL89" s="44" t="s">
        <v>404</v>
      </c>
    </row>
    <row r="90" spans="1:38" s="7" customFormat="1" ht="24.75" customHeight="1" thickBot="1" x14ac:dyDescent="0.25">
      <c r="A90" s="41" t="s">
        <v>115</v>
      </c>
      <c r="B90" s="79" t="s">
        <v>223</v>
      </c>
      <c r="C90" s="69" t="s">
        <v>280</v>
      </c>
      <c r="D90" s="43"/>
      <c r="E90" s="96" t="s">
        <v>407</v>
      </c>
      <c r="F90" s="96" t="s">
        <v>407</v>
      </c>
      <c r="G90" s="96" t="s">
        <v>355</v>
      </c>
      <c r="H90" s="96" t="s">
        <v>407</v>
      </c>
      <c r="I90" s="96" t="s">
        <v>407</v>
      </c>
      <c r="J90" s="96" t="s">
        <v>407</v>
      </c>
      <c r="K90" s="96" t="s">
        <v>407</v>
      </c>
      <c r="L90" s="96" t="s">
        <v>407</v>
      </c>
      <c r="M90" s="96" t="s">
        <v>407</v>
      </c>
      <c r="N90" s="96" t="s">
        <v>407</v>
      </c>
      <c r="O90" s="96" t="s">
        <v>407</v>
      </c>
      <c r="P90" s="96" t="s">
        <v>407</v>
      </c>
      <c r="Q90" s="96" t="s">
        <v>407</v>
      </c>
      <c r="R90" s="96" t="s">
        <v>407</v>
      </c>
      <c r="S90" s="96" t="s">
        <v>407</v>
      </c>
      <c r="T90" s="96" t="s">
        <v>407</v>
      </c>
      <c r="U90" s="96" t="s">
        <v>407</v>
      </c>
      <c r="V90" s="96" t="s">
        <v>407</v>
      </c>
      <c r="W90" s="96" t="s">
        <v>407</v>
      </c>
      <c r="X90" s="96" t="s">
        <v>407</v>
      </c>
      <c r="Y90" s="96" t="s">
        <v>407</v>
      </c>
      <c r="Z90" s="96" t="s">
        <v>407</v>
      </c>
      <c r="AA90" s="96" t="s">
        <v>407</v>
      </c>
      <c r="AB90" s="96" t="str">
        <f t="shared" si="1"/>
        <v>NR</v>
      </c>
      <c r="AC90" s="96" t="s">
        <v>407</v>
      </c>
      <c r="AD90" s="96" t="s">
        <v>407</v>
      </c>
      <c r="AE90" s="97"/>
      <c r="AF90" s="114" t="s">
        <v>355</v>
      </c>
      <c r="AG90" s="114" t="s">
        <v>355</v>
      </c>
      <c r="AH90" s="114" t="s">
        <v>355</v>
      </c>
      <c r="AI90" s="114" t="s">
        <v>355</v>
      </c>
      <c r="AJ90" s="114" t="s">
        <v>355</v>
      </c>
      <c r="AK90" s="110" t="s">
        <v>356</v>
      </c>
      <c r="AL90" s="44" t="s">
        <v>404</v>
      </c>
    </row>
    <row r="91" spans="1:38" s="1" customFormat="1" ht="24.75" customHeight="1" thickBot="1" x14ac:dyDescent="0.25">
      <c r="A91" s="41" t="s">
        <v>115</v>
      </c>
      <c r="B91" s="62" t="s">
        <v>256</v>
      </c>
      <c r="C91" s="79" t="s">
        <v>281</v>
      </c>
      <c r="D91" s="42"/>
      <c r="E91" s="95" t="s">
        <v>407</v>
      </c>
      <c r="F91" s="96" t="s">
        <v>407</v>
      </c>
      <c r="G91" s="96">
        <v>1.3802327E-2</v>
      </c>
      <c r="H91" s="96" t="s">
        <v>407</v>
      </c>
      <c r="I91" s="96" t="s">
        <v>407</v>
      </c>
      <c r="J91" s="96" t="s">
        <v>407</v>
      </c>
      <c r="K91" s="96" t="s">
        <v>407</v>
      </c>
      <c r="L91" s="96" t="s">
        <v>407</v>
      </c>
      <c r="M91" s="96" t="s">
        <v>407</v>
      </c>
      <c r="N91" s="96" t="s">
        <v>407</v>
      </c>
      <c r="O91" s="96" t="s">
        <v>407</v>
      </c>
      <c r="P91" s="96" t="s">
        <v>407</v>
      </c>
      <c r="Q91" s="96" t="s">
        <v>407</v>
      </c>
      <c r="R91" s="96" t="s">
        <v>407</v>
      </c>
      <c r="S91" s="96" t="s">
        <v>407</v>
      </c>
      <c r="T91" s="96" t="s">
        <v>407</v>
      </c>
      <c r="U91" s="96" t="s">
        <v>407</v>
      </c>
      <c r="V91" s="96" t="s">
        <v>407</v>
      </c>
      <c r="W91" s="96" t="s">
        <v>407</v>
      </c>
      <c r="X91" s="96" t="s">
        <v>407</v>
      </c>
      <c r="Y91" s="96" t="s">
        <v>407</v>
      </c>
      <c r="Z91" s="96" t="s">
        <v>407</v>
      </c>
      <c r="AA91" s="96" t="s">
        <v>407</v>
      </c>
      <c r="AB91" s="96" t="str">
        <f t="shared" si="1"/>
        <v>NR</v>
      </c>
      <c r="AC91" s="96" t="s">
        <v>407</v>
      </c>
      <c r="AD91" s="96" t="s">
        <v>407</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407</v>
      </c>
      <c r="F92" s="98" t="s">
        <v>407</v>
      </c>
      <c r="G92" s="98" t="s">
        <v>355</v>
      </c>
      <c r="H92" s="98" t="s">
        <v>407</v>
      </c>
      <c r="I92" s="98" t="s">
        <v>407</v>
      </c>
      <c r="J92" s="98" t="s">
        <v>407</v>
      </c>
      <c r="K92" s="98" t="s">
        <v>407</v>
      </c>
      <c r="L92" s="98" t="s">
        <v>407</v>
      </c>
      <c r="M92" s="98" t="s">
        <v>407</v>
      </c>
      <c r="N92" s="95" t="s">
        <v>407</v>
      </c>
      <c r="O92" s="95" t="s">
        <v>407</v>
      </c>
      <c r="P92" s="95" t="s">
        <v>407</v>
      </c>
      <c r="Q92" s="95" t="s">
        <v>407</v>
      </c>
      <c r="R92" s="95" t="s">
        <v>407</v>
      </c>
      <c r="S92" s="95" t="s">
        <v>407</v>
      </c>
      <c r="T92" s="95" t="s">
        <v>407</v>
      </c>
      <c r="U92" s="95" t="s">
        <v>407</v>
      </c>
      <c r="V92" s="95" t="s">
        <v>407</v>
      </c>
      <c r="W92" s="95" t="s">
        <v>407</v>
      </c>
      <c r="X92" s="95" t="s">
        <v>407</v>
      </c>
      <c r="Y92" s="95" t="s">
        <v>407</v>
      </c>
      <c r="Z92" s="95" t="s">
        <v>407</v>
      </c>
      <c r="AA92" s="95" t="s">
        <v>407</v>
      </c>
      <c r="AB92" s="96" t="str">
        <f t="shared" si="1"/>
        <v>NR</v>
      </c>
      <c r="AC92" s="95" t="s">
        <v>407</v>
      </c>
      <c r="AD92" s="95" t="s">
        <v>407</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407</v>
      </c>
      <c r="F93" s="95" t="s">
        <v>407</v>
      </c>
      <c r="G93" s="98" t="s">
        <v>355</v>
      </c>
      <c r="H93" s="98" t="s">
        <v>407</v>
      </c>
      <c r="I93" s="95" t="s">
        <v>407</v>
      </c>
      <c r="J93" s="95" t="s">
        <v>407</v>
      </c>
      <c r="K93" s="95" t="s">
        <v>407</v>
      </c>
      <c r="L93" s="95" t="s">
        <v>407</v>
      </c>
      <c r="M93" s="98" t="s">
        <v>407</v>
      </c>
      <c r="N93" s="98" t="s">
        <v>407</v>
      </c>
      <c r="O93" s="98" t="s">
        <v>407</v>
      </c>
      <c r="P93" s="98" t="s">
        <v>407</v>
      </c>
      <c r="Q93" s="98" t="s">
        <v>407</v>
      </c>
      <c r="R93" s="98" t="s">
        <v>407</v>
      </c>
      <c r="S93" s="98" t="s">
        <v>407</v>
      </c>
      <c r="T93" s="98" t="s">
        <v>407</v>
      </c>
      <c r="U93" s="98" t="s">
        <v>407</v>
      </c>
      <c r="V93" s="98" t="s">
        <v>407</v>
      </c>
      <c r="W93" s="98" t="s">
        <v>407</v>
      </c>
      <c r="X93" s="98" t="s">
        <v>407</v>
      </c>
      <c r="Y93" s="98" t="s">
        <v>407</v>
      </c>
      <c r="Z93" s="98" t="s">
        <v>407</v>
      </c>
      <c r="AA93" s="98" t="s">
        <v>407</v>
      </c>
      <c r="AB93" s="96" t="str">
        <f t="shared" si="1"/>
        <v>NR</v>
      </c>
      <c r="AC93" s="98" t="s">
        <v>407</v>
      </c>
      <c r="AD93" s="98" t="s">
        <v>407</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407</v>
      </c>
      <c r="F94" s="95" t="s">
        <v>407</v>
      </c>
      <c r="G94" s="95" t="s">
        <v>354</v>
      </c>
      <c r="H94" s="95" t="s">
        <v>407</v>
      </c>
      <c r="I94" s="95" t="s">
        <v>407</v>
      </c>
      <c r="J94" s="95" t="s">
        <v>407</v>
      </c>
      <c r="K94" s="95" t="s">
        <v>407</v>
      </c>
      <c r="L94" s="95" t="s">
        <v>407</v>
      </c>
      <c r="M94" s="95" t="s">
        <v>407</v>
      </c>
      <c r="N94" s="95" t="s">
        <v>407</v>
      </c>
      <c r="O94" s="95" t="s">
        <v>407</v>
      </c>
      <c r="P94" s="95" t="s">
        <v>407</v>
      </c>
      <c r="Q94" s="95" t="s">
        <v>407</v>
      </c>
      <c r="R94" s="95" t="s">
        <v>407</v>
      </c>
      <c r="S94" s="95" t="s">
        <v>407</v>
      </c>
      <c r="T94" s="95" t="s">
        <v>407</v>
      </c>
      <c r="U94" s="95" t="s">
        <v>407</v>
      </c>
      <c r="V94" s="95" t="s">
        <v>407</v>
      </c>
      <c r="W94" s="95" t="s">
        <v>407</v>
      </c>
      <c r="X94" s="95" t="s">
        <v>407</v>
      </c>
      <c r="Y94" s="95" t="s">
        <v>407</v>
      </c>
      <c r="Z94" s="95" t="s">
        <v>407</v>
      </c>
      <c r="AA94" s="95" t="s">
        <v>407</v>
      </c>
      <c r="AB94" s="96" t="str">
        <f t="shared" si="1"/>
        <v>NR</v>
      </c>
      <c r="AC94" s="95" t="s">
        <v>407</v>
      </c>
      <c r="AD94" s="95" t="s">
        <v>407</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407</v>
      </c>
      <c r="F95" s="112" t="s">
        <v>407</v>
      </c>
      <c r="G95" s="112" t="s">
        <v>355</v>
      </c>
      <c r="H95" s="112" t="s">
        <v>407</v>
      </c>
      <c r="I95" s="95" t="s">
        <v>407</v>
      </c>
      <c r="J95" s="95" t="s">
        <v>407</v>
      </c>
      <c r="K95" s="95" t="s">
        <v>407</v>
      </c>
      <c r="L95" s="112" t="s">
        <v>407</v>
      </c>
      <c r="M95" s="112" t="s">
        <v>407</v>
      </c>
      <c r="N95" s="112" t="s">
        <v>407</v>
      </c>
      <c r="O95" s="112" t="s">
        <v>407</v>
      </c>
      <c r="P95" s="112" t="s">
        <v>407</v>
      </c>
      <c r="Q95" s="112" t="s">
        <v>407</v>
      </c>
      <c r="R95" s="112" t="s">
        <v>407</v>
      </c>
      <c r="S95" s="112" t="s">
        <v>407</v>
      </c>
      <c r="T95" s="112" t="s">
        <v>407</v>
      </c>
      <c r="U95" s="112" t="s">
        <v>407</v>
      </c>
      <c r="V95" s="112" t="s">
        <v>407</v>
      </c>
      <c r="W95" s="112" t="s">
        <v>407</v>
      </c>
      <c r="X95" s="112" t="s">
        <v>407</v>
      </c>
      <c r="Y95" s="112" t="s">
        <v>407</v>
      </c>
      <c r="Z95" s="112" t="s">
        <v>407</v>
      </c>
      <c r="AA95" s="112" t="s">
        <v>407</v>
      </c>
      <c r="AB95" s="109" t="str">
        <f t="shared" si="1"/>
        <v>NR</v>
      </c>
      <c r="AC95" s="112" t="s">
        <v>407</v>
      </c>
      <c r="AD95" s="112" t="s">
        <v>407</v>
      </c>
      <c r="AE95" s="97"/>
      <c r="AF95" s="114" t="s">
        <v>355</v>
      </c>
      <c r="AG95" s="114" t="s">
        <v>355</v>
      </c>
      <c r="AH95" s="114" t="s">
        <v>355</v>
      </c>
      <c r="AI95" s="114" t="s">
        <v>355</v>
      </c>
      <c r="AJ95" s="114" t="s">
        <v>355</v>
      </c>
      <c r="AK95" s="111" t="s">
        <v>356</v>
      </c>
      <c r="AL95" s="46" t="s">
        <v>404</v>
      </c>
    </row>
    <row r="96" spans="1:38" s="1" customFormat="1" ht="24.75" customHeight="1" thickBot="1" x14ac:dyDescent="0.25">
      <c r="A96" s="41" t="s">
        <v>112</v>
      </c>
      <c r="B96" s="62" t="s">
        <v>212</v>
      </c>
      <c r="C96" s="78" t="s">
        <v>87</v>
      </c>
      <c r="D96" s="64"/>
      <c r="E96" s="99" t="s">
        <v>407</v>
      </c>
      <c r="F96" s="99" t="s">
        <v>407</v>
      </c>
      <c r="G96" s="99" t="s">
        <v>354</v>
      </c>
      <c r="H96" s="99" t="s">
        <v>407</v>
      </c>
      <c r="I96" s="99" t="s">
        <v>407</v>
      </c>
      <c r="J96" s="99" t="s">
        <v>407</v>
      </c>
      <c r="K96" s="99" t="s">
        <v>407</v>
      </c>
      <c r="L96" s="99" t="s">
        <v>407</v>
      </c>
      <c r="M96" s="99" t="s">
        <v>407</v>
      </c>
      <c r="N96" s="99" t="s">
        <v>407</v>
      </c>
      <c r="O96" s="99" t="s">
        <v>407</v>
      </c>
      <c r="P96" s="99" t="s">
        <v>407</v>
      </c>
      <c r="Q96" s="99" t="s">
        <v>407</v>
      </c>
      <c r="R96" s="99" t="s">
        <v>407</v>
      </c>
      <c r="S96" s="99" t="s">
        <v>407</v>
      </c>
      <c r="T96" s="99" t="s">
        <v>407</v>
      </c>
      <c r="U96" s="99" t="s">
        <v>407</v>
      </c>
      <c r="V96" s="99" t="s">
        <v>407</v>
      </c>
      <c r="W96" s="99" t="s">
        <v>407</v>
      </c>
      <c r="X96" s="99" t="s">
        <v>407</v>
      </c>
      <c r="Y96" s="99" t="s">
        <v>407</v>
      </c>
      <c r="Z96" s="99" t="s">
        <v>407</v>
      </c>
      <c r="AA96" s="99" t="s">
        <v>407</v>
      </c>
      <c r="AB96" s="96" t="str">
        <f t="shared" si="1"/>
        <v>NR</v>
      </c>
      <c r="AC96" s="99" t="s">
        <v>407</v>
      </c>
      <c r="AD96" s="99" t="s">
        <v>407</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407</v>
      </c>
      <c r="F97" s="112" t="s">
        <v>407</v>
      </c>
      <c r="G97" s="112" t="s">
        <v>355</v>
      </c>
      <c r="H97" s="112" t="s">
        <v>407</v>
      </c>
      <c r="I97" s="112" t="s">
        <v>407</v>
      </c>
      <c r="J97" s="112" t="s">
        <v>407</v>
      </c>
      <c r="K97" s="112" t="s">
        <v>407</v>
      </c>
      <c r="L97" s="112" t="s">
        <v>407</v>
      </c>
      <c r="M97" s="112" t="s">
        <v>407</v>
      </c>
      <c r="N97" s="95" t="s">
        <v>407</v>
      </c>
      <c r="O97" s="95" t="s">
        <v>407</v>
      </c>
      <c r="P97" s="95" t="s">
        <v>407</v>
      </c>
      <c r="Q97" s="95" t="s">
        <v>407</v>
      </c>
      <c r="R97" s="95" t="s">
        <v>407</v>
      </c>
      <c r="S97" s="95" t="s">
        <v>407</v>
      </c>
      <c r="T97" s="95" t="s">
        <v>407</v>
      </c>
      <c r="U97" s="95" t="s">
        <v>407</v>
      </c>
      <c r="V97" s="95" t="s">
        <v>407</v>
      </c>
      <c r="W97" s="95" t="s">
        <v>407</v>
      </c>
      <c r="X97" s="95" t="s">
        <v>407</v>
      </c>
      <c r="Y97" s="95" t="s">
        <v>407</v>
      </c>
      <c r="Z97" s="95" t="s">
        <v>407</v>
      </c>
      <c r="AA97" s="95" t="s">
        <v>407</v>
      </c>
      <c r="AB97" s="96" t="str">
        <f t="shared" si="1"/>
        <v>NR</v>
      </c>
      <c r="AC97" s="95" t="s">
        <v>407</v>
      </c>
      <c r="AD97" s="95" t="s">
        <v>407</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407</v>
      </c>
      <c r="F98" s="95" t="s">
        <v>407</v>
      </c>
      <c r="G98" s="95" t="s">
        <v>355</v>
      </c>
      <c r="H98" s="95" t="s">
        <v>407</v>
      </c>
      <c r="I98" s="95" t="s">
        <v>407</v>
      </c>
      <c r="J98" s="95" t="s">
        <v>407</v>
      </c>
      <c r="K98" s="95" t="s">
        <v>407</v>
      </c>
      <c r="L98" s="95" t="s">
        <v>407</v>
      </c>
      <c r="M98" s="95" t="s">
        <v>407</v>
      </c>
      <c r="N98" s="95" t="s">
        <v>407</v>
      </c>
      <c r="O98" s="95" t="s">
        <v>407</v>
      </c>
      <c r="P98" s="95" t="s">
        <v>407</v>
      </c>
      <c r="Q98" s="95" t="s">
        <v>407</v>
      </c>
      <c r="R98" s="95" t="s">
        <v>407</v>
      </c>
      <c r="S98" s="95" t="s">
        <v>407</v>
      </c>
      <c r="T98" s="95" t="s">
        <v>407</v>
      </c>
      <c r="U98" s="95" t="s">
        <v>407</v>
      </c>
      <c r="V98" s="95" t="s">
        <v>407</v>
      </c>
      <c r="W98" s="95" t="s">
        <v>407</v>
      </c>
      <c r="X98" s="95" t="s">
        <v>407</v>
      </c>
      <c r="Y98" s="95" t="s">
        <v>407</v>
      </c>
      <c r="Z98" s="95" t="s">
        <v>407</v>
      </c>
      <c r="AA98" s="95" t="s">
        <v>407</v>
      </c>
      <c r="AB98" s="96" t="str">
        <f t="shared" si="1"/>
        <v>NR</v>
      </c>
      <c r="AC98" s="95" t="s">
        <v>407</v>
      </c>
      <c r="AD98" s="95" t="s">
        <v>407</v>
      </c>
      <c r="AE98" s="97"/>
      <c r="AF98" s="114" t="s">
        <v>355</v>
      </c>
      <c r="AG98" s="114" t="s">
        <v>355</v>
      </c>
      <c r="AH98" s="114" t="s">
        <v>355</v>
      </c>
      <c r="AI98" s="114" t="s">
        <v>355</v>
      </c>
      <c r="AJ98" s="114" t="s">
        <v>355</v>
      </c>
      <c r="AK98" s="111" t="s">
        <v>356</v>
      </c>
      <c r="AL98" s="46" t="s">
        <v>359</v>
      </c>
    </row>
    <row r="99" spans="1:38" s="1" customFormat="1" ht="24.75" customHeight="1" thickBot="1" x14ac:dyDescent="0.25">
      <c r="A99" s="41" t="s">
        <v>116</v>
      </c>
      <c r="B99" s="41" t="s">
        <v>224</v>
      </c>
      <c r="C99" s="78" t="s">
        <v>278</v>
      </c>
      <c r="D99" s="64"/>
      <c r="E99" s="99" t="s">
        <v>407</v>
      </c>
      <c r="F99" s="96" t="s">
        <v>407</v>
      </c>
      <c r="G99" s="96" t="s">
        <v>355</v>
      </c>
      <c r="H99" s="96" t="s">
        <v>407</v>
      </c>
      <c r="I99" s="96" t="s">
        <v>407</v>
      </c>
      <c r="J99" s="96" t="s">
        <v>407</v>
      </c>
      <c r="K99" s="96" t="s">
        <v>407</v>
      </c>
      <c r="L99" s="96" t="s">
        <v>407</v>
      </c>
      <c r="M99" s="96" t="s">
        <v>407</v>
      </c>
      <c r="N99" s="108" t="s">
        <v>407</v>
      </c>
      <c r="O99" s="108" t="s">
        <v>407</v>
      </c>
      <c r="P99" s="108" t="s">
        <v>407</v>
      </c>
      <c r="Q99" s="108" t="s">
        <v>407</v>
      </c>
      <c r="R99" s="108" t="s">
        <v>407</v>
      </c>
      <c r="S99" s="108" t="s">
        <v>407</v>
      </c>
      <c r="T99" s="108" t="s">
        <v>407</v>
      </c>
      <c r="U99" s="108" t="s">
        <v>407</v>
      </c>
      <c r="V99" s="108" t="s">
        <v>407</v>
      </c>
      <c r="W99" s="108" t="s">
        <v>407</v>
      </c>
      <c r="X99" s="108" t="s">
        <v>407</v>
      </c>
      <c r="Y99" s="108" t="s">
        <v>407</v>
      </c>
      <c r="Z99" s="108" t="s">
        <v>407</v>
      </c>
      <c r="AA99" s="108" t="s">
        <v>407</v>
      </c>
      <c r="AB99" s="109" t="str">
        <f t="shared" si="1"/>
        <v>NR</v>
      </c>
      <c r="AC99" s="108" t="s">
        <v>407</v>
      </c>
      <c r="AD99" s="108" t="s">
        <v>407</v>
      </c>
      <c r="AE99" s="97"/>
      <c r="AF99" s="114" t="s">
        <v>355</v>
      </c>
      <c r="AG99" s="114" t="s">
        <v>355</v>
      </c>
      <c r="AH99" s="114" t="s">
        <v>355</v>
      </c>
      <c r="AI99" s="114" t="s">
        <v>355</v>
      </c>
      <c r="AJ99" s="114" t="s">
        <v>355</v>
      </c>
      <c r="AK99" s="110"/>
      <c r="AL99" s="44" t="s">
        <v>360</v>
      </c>
    </row>
    <row r="100" spans="1:38" s="1" customFormat="1" ht="24.75" customHeight="1" thickBot="1" x14ac:dyDescent="0.25">
      <c r="A100" s="41" t="s">
        <v>116</v>
      </c>
      <c r="B100" s="41" t="s">
        <v>225</v>
      </c>
      <c r="C100" s="78" t="s">
        <v>277</v>
      </c>
      <c r="D100" s="64"/>
      <c r="E100" s="99" t="s">
        <v>407</v>
      </c>
      <c r="F100" s="96" t="s">
        <v>407</v>
      </c>
      <c r="G100" s="96" t="s">
        <v>355</v>
      </c>
      <c r="H100" s="96" t="s">
        <v>407</v>
      </c>
      <c r="I100" s="96" t="s">
        <v>407</v>
      </c>
      <c r="J100" s="96" t="s">
        <v>407</v>
      </c>
      <c r="K100" s="96" t="s">
        <v>407</v>
      </c>
      <c r="L100" s="96" t="s">
        <v>407</v>
      </c>
      <c r="M100" s="96" t="s">
        <v>407</v>
      </c>
      <c r="N100" s="108" t="s">
        <v>407</v>
      </c>
      <c r="O100" s="108" t="s">
        <v>407</v>
      </c>
      <c r="P100" s="108" t="s">
        <v>407</v>
      </c>
      <c r="Q100" s="108" t="s">
        <v>407</v>
      </c>
      <c r="R100" s="108" t="s">
        <v>407</v>
      </c>
      <c r="S100" s="108" t="s">
        <v>407</v>
      </c>
      <c r="T100" s="108" t="s">
        <v>407</v>
      </c>
      <c r="U100" s="108" t="s">
        <v>407</v>
      </c>
      <c r="V100" s="108" t="s">
        <v>407</v>
      </c>
      <c r="W100" s="108" t="s">
        <v>407</v>
      </c>
      <c r="X100" s="108" t="s">
        <v>407</v>
      </c>
      <c r="Y100" s="108" t="s">
        <v>407</v>
      </c>
      <c r="Z100" s="108" t="s">
        <v>407</v>
      </c>
      <c r="AA100" s="108" t="s">
        <v>407</v>
      </c>
      <c r="AB100" s="109" t="str">
        <f t="shared" si="1"/>
        <v>NR</v>
      </c>
      <c r="AC100" s="108" t="s">
        <v>407</v>
      </c>
      <c r="AD100" s="108" t="s">
        <v>407</v>
      </c>
      <c r="AE100" s="97"/>
      <c r="AF100" s="114" t="s">
        <v>355</v>
      </c>
      <c r="AG100" s="114" t="s">
        <v>355</v>
      </c>
      <c r="AH100" s="114" t="s">
        <v>355</v>
      </c>
      <c r="AI100" s="114" t="s">
        <v>355</v>
      </c>
      <c r="AJ100" s="114" t="s">
        <v>355</v>
      </c>
      <c r="AK100" s="110"/>
      <c r="AL100" s="44" t="s">
        <v>360</v>
      </c>
    </row>
    <row r="101" spans="1:38" s="1" customFormat="1" ht="24.75" customHeight="1" thickBot="1" x14ac:dyDescent="0.25">
      <c r="A101" s="41" t="s">
        <v>116</v>
      </c>
      <c r="B101" s="41" t="s">
        <v>227</v>
      </c>
      <c r="C101" s="78" t="s">
        <v>270</v>
      </c>
      <c r="D101" s="64"/>
      <c r="E101" s="99" t="s">
        <v>407</v>
      </c>
      <c r="F101" s="96" t="s">
        <v>407</v>
      </c>
      <c r="G101" s="96" t="s">
        <v>355</v>
      </c>
      <c r="H101" s="96" t="s">
        <v>407</v>
      </c>
      <c r="I101" s="96" t="s">
        <v>407</v>
      </c>
      <c r="J101" s="96" t="s">
        <v>407</v>
      </c>
      <c r="K101" s="96" t="s">
        <v>407</v>
      </c>
      <c r="L101" s="96" t="s">
        <v>407</v>
      </c>
      <c r="M101" s="96" t="s">
        <v>407</v>
      </c>
      <c r="N101" s="108" t="s">
        <v>407</v>
      </c>
      <c r="O101" s="108" t="s">
        <v>407</v>
      </c>
      <c r="P101" s="108" t="s">
        <v>407</v>
      </c>
      <c r="Q101" s="108" t="s">
        <v>407</v>
      </c>
      <c r="R101" s="108" t="s">
        <v>407</v>
      </c>
      <c r="S101" s="108" t="s">
        <v>407</v>
      </c>
      <c r="T101" s="108" t="s">
        <v>407</v>
      </c>
      <c r="U101" s="108" t="s">
        <v>407</v>
      </c>
      <c r="V101" s="108" t="s">
        <v>407</v>
      </c>
      <c r="W101" s="108" t="s">
        <v>407</v>
      </c>
      <c r="X101" s="108" t="s">
        <v>407</v>
      </c>
      <c r="Y101" s="108" t="s">
        <v>407</v>
      </c>
      <c r="Z101" s="108" t="s">
        <v>407</v>
      </c>
      <c r="AA101" s="108" t="s">
        <v>407</v>
      </c>
      <c r="AB101" s="109" t="str">
        <f t="shared" si="1"/>
        <v>NR</v>
      </c>
      <c r="AC101" s="108" t="s">
        <v>407</v>
      </c>
      <c r="AD101" s="108" t="s">
        <v>407</v>
      </c>
      <c r="AE101" s="97"/>
      <c r="AF101" s="114" t="s">
        <v>355</v>
      </c>
      <c r="AG101" s="114" t="s">
        <v>355</v>
      </c>
      <c r="AH101" s="114" t="s">
        <v>355</v>
      </c>
      <c r="AI101" s="114" t="s">
        <v>355</v>
      </c>
      <c r="AJ101" s="114" t="s">
        <v>355</v>
      </c>
      <c r="AK101" s="110"/>
      <c r="AL101" s="44" t="s">
        <v>360</v>
      </c>
    </row>
    <row r="102" spans="1:38" s="1" customFormat="1" ht="24.75" customHeight="1" thickBot="1" x14ac:dyDescent="0.25">
      <c r="A102" s="41" t="s">
        <v>116</v>
      </c>
      <c r="B102" s="41" t="s">
        <v>228</v>
      </c>
      <c r="C102" s="78" t="s">
        <v>271</v>
      </c>
      <c r="D102" s="64"/>
      <c r="E102" s="99" t="s">
        <v>407</v>
      </c>
      <c r="F102" s="96" t="s">
        <v>407</v>
      </c>
      <c r="G102" s="96" t="s">
        <v>355</v>
      </c>
      <c r="H102" s="96" t="s">
        <v>407</v>
      </c>
      <c r="I102" s="96" t="s">
        <v>407</v>
      </c>
      <c r="J102" s="96" t="s">
        <v>407</v>
      </c>
      <c r="K102" s="96" t="s">
        <v>407</v>
      </c>
      <c r="L102" s="96" t="s">
        <v>407</v>
      </c>
      <c r="M102" s="96" t="s">
        <v>407</v>
      </c>
      <c r="N102" s="108" t="s">
        <v>407</v>
      </c>
      <c r="O102" s="108" t="s">
        <v>407</v>
      </c>
      <c r="P102" s="108" t="s">
        <v>407</v>
      </c>
      <c r="Q102" s="108" t="s">
        <v>407</v>
      </c>
      <c r="R102" s="108" t="s">
        <v>407</v>
      </c>
      <c r="S102" s="108" t="s">
        <v>407</v>
      </c>
      <c r="T102" s="108" t="s">
        <v>407</v>
      </c>
      <c r="U102" s="108" t="s">
        <v>407</v>
      </c>
      <c r="V102" s="108" t="s">
        <v>407</v>
      </c>
      <c r="W102" s="108" t="s">
        <v>407</v>
      </c>
      <c r="X102" s="108" t="s">
        <v>407</v>
      </c>
      <c r="Y102" s="108" t="s">
        <v>407</v>
      </c>
      <c r="Z102" s="108" t="s">
        <v>407</v>
      </c>
      <c r="AA102" s="108" t="s">
        <v>407</v>
      </c>
      <c r="AB102" s="109" t="str">
        <f t="shared" si="1"/>
        <v>NR</v>
      </c>
      <c r="AC102" s="108" t="s">
        <v>407</v>
      </c>
      <c r="AD102" s="108" t="s">
        <v>407</v>
      </c>
      <c r="AE102" s="97"/>
      <c r="AF102" s="114" t="s">
        <v>355</v>
      </c>
      <c r="AG102" s="114" t="s">
        <v>355</v>
      </c>
      <c r="AH102" s="114" t="s">
        <v>355</v>
      </c>
      <c r="AI102" s="114" t="s">
        <v>355</v>
      </c>
      <c r="AJ102" s="114" t="s">
        <v>355</v>
      </c>
      <c r="AK102" s="110"/>
      <c r="AL102" s="44" t="s">
        <v>360</v>
      </c>
    </row>
    <row r="103" spans="1:38" s="1" customFormat="1" ht="24.75" customHeight="1" thickBot="1" x14ac:dyDescent="0.25">
      <c r="A103" s="41" t="s">
        <v>116</v>
      </c>
      <c r="B103" s="41" t="s">
        <v>226</v>
      </c>
      <c r="C103" s="78" t="s">
        <v>272</v>
      </c>
      <c r="D103" s="64"/>
      <c r="E103" s="95" t="s">
        <v>407</v>
      </c>
      <c r="F103" s="95" t="s">
        <v>407</v>
      </c>
      <c r="G103" s="95" t="s">
        <v>354</v>
      </c>
      <c r="H103" s="95" t="s">
        <v>407</v>
      </c>
      <c r="I103" s="95" t="s">
        <v>407</v>
      </c>
      <c r="J103" s="95" t="s">
        <v>407</v>
      </c>
      <c r="K103" s="95" t="s">
        <v>407</v>
      </c>
      <c r="L103" s="95" t="s">
        <v>407</v>
      </c>
      <c r="M103" s="95" t="s">
        <v>407</v>
      </c>
      <c r="N103" s="108" t="s">
        <v>407</v>
      </c>
      <c r="O103" s="108" t="s">
        <v>407</v>
      </c>
      <c r="P103" s="108" t="s">
        <v>407</v>
      </c>
      <c r="Q103" s="108" t="s">
        <v>407</v>
      </c>
      <c r="R103" s="108" t="s">
        <v>407</v>
      </c>
      <c r="S103" s="108" t="s">
        <v>407</v>
      </c>
      <c r="T103" s="108" t="s">
        <v>407</v>
      </c>
      <c r="U103" s="108" t="s">
        <v>407</v>
      </c>
      <c r="V103" s="108" t="s">
        <v>407</v>
      </c>
      <c r="W103" s="108" t="s">
        <v>407</v>
      </c>
      <c r="X103" s="108" t="s">
        <v>407</v>
      </c>
      <c r="Y103" s="108" t="s">
        <v>407</v>
      </c>
      <c r="Z103" s="108" t="s">
        <v>407</v>
      </c>
      <c r="AA103" s="108" t="s">
        <v>407</v>
      </c>
      <c r="AB103" s="109" t="str">
        <f t="shared" si="1"/>
        <v>NR</v>
      </c>
      <c r="AC103" s="108" t="s">
        <v>407</v>
      </c>
      <c r="AD103" s="108" t="s">
        <v>407</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t="s">
        <v>407</v>
      </c>
      <c r="F104" s="96" t="s">
        <v>407</v>
      </c>
      <c r="G104" s="96" t="s">
        <v>355</v>
      </c>
      <c r="H104" s="96" t="s">
        <v>407</v>
      </c>
      <c r="I104" s="96" t="s">
        <v>407</v>
      </c>
      <c r="J104" s="96" t="s">
        <v>407</v>
      </c>
      <c r="K104" s="96" t="s">
        <v>407</v>
      </c>
      <c r="L104" s="96" t="s">
        <v>407</v>
      </c>
      <c r="M104" s="96" t="s">
        <v>407</v>
      </c>
      <c r="N104" s="108" t="s">
        <v>407</v>
      </c>
      <c r="O104" s="108" t="s">
        <v>407</v>
      </c>
      <c r="P104" s="108" t="s">
        <v>407</v>
      </c>
      <c r="Q104" s="108" t="s">
        <v>407</v>
      </c>
      <c r="R104" s="108" t="s">
        <v>407</v>
      </c>
      <c r="S104" s="108" t="s">
        <v>407</v>
      </c>
      <c r="T104" s="108" t="s">
        <v>407</v>
      </c>
      <c r="U104" s="108" t="s">
        <v>407</v>
      </c>
      <c r="V104" s="108" t="s">
        <v>407</v>
      </c>
      <c r="W104" s="108" t="s">
        <v>407</v>
      </c>
      <c r="X104" s="108" t="s">
        <v>407</v>
      </c>
      <c r="Y104" s="108" t="s">
        <v>407</v>
      </c>
      <c r="Z104" s="108" t="s">
        <v>407</v>
      </c>
      <c r="AA104" s="108" t="s">
        <v>407</v>
      </c>
      <c r="AB104" s="109" t="str">
        <f t="shared" si="1"/>
        <v>NR</v>
      </c>
      <c r="AC104" s="108" t="s">
        <v>407</v>
      </c>
      <c r="AD104" s="108" t="s">
        <v>407</v>
      </c>
      <c r="AE104" s="97"/>
      <c r="AF104" s="114" t="s">
        <v>355</v>
      </c>
      <c r="AG104" s="114" t="s">
        <v>355</v>
      </c>
      <c r="AH104" s="114" t="s">
        <v>355</v>
      </c>
      <c r="AI104" s="114" t="s">
        <v>355</v>
      </c>
      <c r="AJ104" s="114" t="s">
        <v>355</v>
      </c>
      <c r="AK104" s="110"/>
      <c r="AL104" s="44" t="s">
        <v>360</v>
      </c>
    </row>
    <row r="105" spans="1:38" s="1" customFormat="1" ht="24.75" customHeight="1" thickBot="1" x14ac:dyDescent="0.25">
      <c r="A105" s="41" t="s">
        <v>116</v>
      </c>
      <c r="B105" s="41" t="s">
        <v>344</v>
      </c>
      <c r="C105" s="78" t="s">
        <v>274</v>
      </c>
      <c r="D105" s="64"/>
      <c r="E105" s="99" t="s">
        <v>407</v>
      </c>
      <c r="F105" s="96" t="s">
        <v>407</v>
      </c>
      <c r="G105" s="96" t="s">
        <v>355</v>
      </c>
      <c r="H105" s="96" t="s">
        <v>407</v>
      </c>
      <c r="I105" s="96" t="s">
        <v>407</v>
      </c>
      <c r="J105" s="96" t="s">
        <v>407</v>
      </c>
      <c r="K105" s="96" t="s">
        <v>407</v>
      </c>
      <c r="L105" s="96" t="s">
        <v>407</v>
      </c>
      <c r="M105" s="96" t="s">
        <v>407</v>
      </c>
      <c r="N105" s="108" t="s">
        <v>407</v>
      </c>
      <c r="O105" s="108" t="s">
        <v>407</v>
      </c>
      <c r="P105" s="108" t="s">
        <v>407</v>
      </c>
      <c r="Q105" s="108" t="s">
        <v>407</v>
      </c>
      <c r="R105" s="108" t="s">
        <v>407</v>
      </c>
      <c r="S105" s="108" t="s">
        <v>407</v>
      </c>
      <c r="T105" s="108" t="s">
        <v>407</v>
      </c>
      <c r="U105" s="108" t="s">
        <v>407</v>
      </c>
      <c r="V105" s="108" t="s">
        <v>407</v>
      </c>
      <c r="W105" s="108" t="s">
        <v>407</v>
      </c>
      <c r="X105" s="108" t="s">
        <v>407</v>
      </c>
      <c r="Y105" s="108" t="s">
        <v>407</v>
      </c>
      <c r="Z105" s="108" t="s">
        <v>407</v>
      </c>
      <c r="AA105" s="108" t="s">
        <v>407</v>
      </c>
      <c r="AB105" s="109" t="str">
        <f t="shared" si="1"/>
        <v>NR</v>
      </c>
      <c r="AC105" s="108" t="s">
        <v>407</v>
      </c>
      <c r="AD105" s="108" t="s">
        <v>407</v>
      </c>
      <c r="AE105" s="97"/>
      <c r="AF105" s="114" t="s">
        <v>355</v>
      </c>
      <c r="AG105" s="114" t="s">
        <v>355</v>
      </c>
      <c r="AH105" s="114" t="s">
        <v>355</v>
      </c>
      <c r="AI105" s="114" t="s">
        <v>355</v>
      </c>
      <c r="AJ105" s="114" t="s">
        <v>355</v>
      </c>
      <c r="AK105" s="110"/>
      <c r="AL105" s="44" t="s">
        <v>360</v>
      </c>
    </row>
    <row r="106" spans="1:38" s="1" customFormat="1" ht="24.75" customHeight="1" thickBot="1" x14ac:dyDescent="0.25">
      <c r="A106" s="41" t="s">
        <v>116</v>
      </c>
      <c r="B106" s="41" t="s">
        <v>247</v>
      </c>
      <c r="C106" s="78" t="s">
        <v>275</v>
      </c>
      <c r="D106" s="64"/>
      <c r="E106" s="95" t="s">
        <v>407</v>
      </c>
      <c r="F106" s="95" t="s">
        <v>407</v>
      </c>
      <c r="G106" s="95" t="s">
        <v>354</v>
      </c>
      <c r="H106" s="95" t="s">
        <v>407</v>
      </c>
      <c r="I106" s="95" t="s">
        <v>407</v>
      </c>
      <c r="J106" s="95" t="s">
        <v>407</v>
      </c>
      <c r="K106" s="95" t="s">
        <v>407</v>
      </c>
      <c r="L106" s="95" t="s">
        <v>407</v>
      </c>
      <c r="M106" s="95" t="s">
        <v>407</v>
      </c>
      <c r="N106" s="108" t="s">
        <v>407</v>
      </c>
      <c r="O106" s="108" t="s">
        <v>407</v>
      </c>
      <c r="P106" s="108" t="s">
        <v>407</v>
      </c>
      <c r="Q106" s="108" t="s">
        <v>407</v>
      </c>
      <c r="R106" s="108" t="s">
        <v>407</v>
      </c>
      <c r="S106" s="108" t="s">
        <v>407</v>
      </c>
      <c r="T106" s="108" t="s">
        <v>407</v>
      </c>
      <c r="U106" s="108" t="s">
        <v>407</v>
      </c>
      <c r="V106" s="108" t="s">
        <v>407</v>
      </c>
      <c r="W106" s="108" t="s">
        <v>407</v>
      </c>
      <c r="X106" s="108" t="s">
        <v>407</v>
      </c>
      <c r="Y106" s="108" t="s">
        <v>407</v>
      </c>
      <c r="Z106" s="108" t="s">
        <v>407</v>
      </c>
      <c r="AA106" s="108" t="s">
        <v>407</v>
      </c>
      <c r="AB106" s="109" t="str">
        <f t="shared" si="1"/>
        <v>NR</v>
      </c>
      <c r="AC106" s="108" t="s">
        <v>407</v>
      </c>
      <c r="AD106" s="108" t="s">
        <v>407</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t="s">
        <v>407</v>
      </c>
      <c r="F107" s="96" t="s">
        <v>407</v>
      </c>
      <c r="G107" s="96" t="s">
        <v>355</v>
      </c>
      <c r="H107" s="96" t="s">
        <v>407</v>
      </c>
      <c r="I107" s="96" t="s">
        <v>407</v>
      </c>
      <c r="J107" s="96" t="s">
        <v>407</v>
      </c>
      <c r="K107" s="96" t="s">
        <v>407</v>
      </c>
      <c r="L107" s="96" t="s">
        <v>407</v>
      </c>
      <c r="M107" s="96" t="s">
        <v>407</v>
      </c>
      <c r="N107" s="108" t="s">
        <v>407</v>
      </c>
      <c r="O107" s="108" t="s">
        <v>407</v>
      </c>
      <c r="P107" s="108" t="s">
        <v>407</v>
      </c>
      <c r="Q107" s="108" t="s">
        <v>407</v>
      </c>
      <c r="R107" s="108" t="s">
        <v>407</v>
      </c>
      <c r="S107" s="108" t="s">
        <v>407</v>
      </c>
      <c r="T107" s="108" t="s">
        <v>407</v>
      </c>
      <c r="U107" s="108" t="s">
        <v>407</v>
      </c>
      <c r="V107" s="108" t="s">
        <v>407</v>
      </c>
      <c r="W107" s="108" t="s">
        <v>407</v>
      </c>
      <c r="X107" s="108" t="s">
        <v>407</v>
      </c>
      <c r="Y107" s="108" t="s">
        <v>407</v>
      </c>
      <c r="Z107" s="108" t="s">
        <v>407</v>
      </c>
      <c r="AA107" s="108" t="s">
        <v>407</v>
      </c>
      <c r="AB107" s="109" t="str">
        <f t="shared" si="1"/>
        <v>NR</v>
      </c>
      <c r="AC107" s="108" t="s">
        <v>407</v>
      </c>
      <c r="AD107" s="108" t="s">
        <v>407</v>
      </c>
      <c r="AE107" s="97"/>
      <c r="AF107" s="114" t="s">
        <v>355</v>
      </c>
      <c r="AG107" s="114" t="s">
        <v>355</v>
      </c>
      <c r="AH107" s="114" t="s">
        <v>355</v>
      </c>
      <c r="AI107" s="114" t="s">
        <v>355</v>
      </c>
      <c r="AJ107" s="114" t="s">
        <v>355</v>
      </c>
      <c r="AK107" s="110"/>
      <c r="AL107" s="44" t="s">
        <v>360</v>
      </c>
    </row>
    <row r="108" spans="1:38" s="1" customFormat="1" ht="24.75" customHeight="1" thickBot="1" x14ac:dyDescent="0.25">
      <c r="A108" s="71" t="s">
        <v>116</v>
      </c>
      <c r="B108" s="41" t="s">
        <v>346</v>
      </c>
      <c r="C108" s="71" t="s">
        <v>327</v>
      </c>
      <c r="D108" s="64"/>
      <c r="E108" s="99" t="s">
        <v>407</v>
      </c>
      <c r="F108" s="96" t="s">
        <v>407</v>
      </c>
      <c r="G108" s="96" t="s">
        <v>355</v>
      </c>
      <c r="H108" s="96" t="s">
        <v>407</v>
      </c>
      <c r="I108" s="96" t="s">
        <v>407</v>
      </c>
      <c r="J108" s="96" t="s">
        <v>407</v>
      </c>
      <c r="K108" s="96" t="s">
        <v>407</v>
      </c>
      <c r="L108" s="96" t="s">
        <v>407</v>
      </c>
      <c r="M108" s="96" t="s">
        <v>407</v>
      </c>
      <c r="N108" s="108" t="s">
        <v>407</v>
      </c>
      <c r="O108" s="108" t="s">
        <v>407</v>
      </c>
      <c r="P108" s="108" t="s">
        <v>407</v>
      </c>
      <c r="Q108" s="108" t="s">
        <v>407</v>
      </c>
      <c r="R108" s="108" t="s">
        <v>407</v>
      </c>
      <c r="S108" s="108" t="s">
        <v>407</v>
      </c>
      <c r="T108" s="108" t="s">
        <v>407</v>
      </c>
      <c r="U108" s="108" t="s">
        <v>407</v>
      </c>
      <c r="V108" s="108" t="s">
        <v>407</v>
      </c>
      <c r="W108" s="108" t="s">
        <v>407</v>
      </c>
      <c r="X108" s="108" t="s">
        <v>407</v>
      </c>
      <c r="Y108" s="108" t="s">
        <v>407</v>
      </c>
      <c r="Z108" s="108" t="s">
        <v>407</v>
      </c>
      <c r="AA108" s="108" t="s">
        <v>407</v>
      </c>
      <c r="AB108" s="109" t="str">
        <f t="shared" si="1"/>
        <v>NR</v>
      </c>
      <c r="AC108" s="108" t="s">
        <v>407</v>
      </c>
      <c r="AD108" s="108" t="s">
        <v>407</v>
      </c>
      <c r="AE108" s="97"/>
      <c r="AF108" s="114" t="s">
        <v>355</v>
      </c>
      <c r="AG108" s="114" t="s">
        <v>355</v>
      </c>
      <c r="AH108" s="114" t="s">
        <v>355</v>
      </c>
      <c r="AI108" s="114" t="s">
        <v>355</v>
      </c>
      <c r="AJ108" s="114" t="s">
        <v>355</v>
      </c>
      <c r="AK108" s="110"/>
      <c r="AL108" s="44" t="s">
        <v>360</v>
      </c>
    </row>
    <row r="109" spans="1:38" s="1" customFormat="1" ht="24.75" customHeight="1" thickBot="1" x14ac:dyDescent="0.25">
      <c r="A109" s="71" t="s">
        <v>116</v>
      </c>
      <c r="B109" s="41" t="s">
        <v>347</v>
      </c>
      <c r="C109" s="71" t="s">
        <v>313</v>
      </c>
      <c r="D109" s="64"/>
      <c r="E109" s="99" t="s">
        <v>407</v>
      </c>
      <c r="F109" s="96" t="s">
        <v>407</v>
      </c>
      <c r="G109" s="96" t="s">
        <v>355</v>
      </c>
      <c r="H109" s="96" t="s">
        <v>407</v>
      </c>
      <c r="I109" s="96" t="s">
        <v>407</v>
      </c>
      <c r="J109" s="96" t="s">
        <v>407</v>
      </c>
      <c r="K109" s="96" t="s">
        <v>407</v>
      </c>
      <c r="L109" s="96" t="s">
        <v>407</v>
      </c>
      <c r="M109" s="96" t="s">
        <v>407</v>
      </c>
      <c r="N109" s="108" t="s">
        <v>407</v>
      </c>
      <c r="O109" s="108" t="s">
        <v>407</v>
      </c>
      <c r="P109" s="108" t="s">
        <v>407</v>
      </c>
      <c r="Q109" s="108" t="s">
        <v>407</v>
      </c>
      <c r="R109" s="108" t="s">
        <v>407</v>
      </c>
      <c r="S109" s="108" t="s">
        <v>407</v>
      </c>
      <c r="T109" s="108" t="s">
        <v>407</v>
      </c>
      <c r="U109" s="108" t="s">
        <v>407</v>
      </c>
      <c r="V109" s="108" t="s">
        <v>407</v>
      </c>
      <c r="W109" s="108" t="s">
        <v>407</v>
      </c>
      <c r="X109" s="108" t="s">
        <v>407</v>
      </c>
      <c r="Y109" s="108" t="s">
        <v>407</v>
      </c>
      <c r="Z109" s="108" t="s">
        <v>407</v>
      </c>
      <c r="AA109" s="108" t="s">
        <v>407</v>
      </c>
      <c r="AB109" s="109" t="str">
        <f t="shared" si="1"/>
        <v>NR</v>
      </c>
      <c r="AC109" s="108" t="s">
        <v>407</v>
      </c>
      <c r="AD109" s="108" t="s">
        <v>407</v>
      </c>
      <c r="AE109" s="97"/>
      <c r="AF109" s="114" t="s">
        <v>355</v>
      </c>
      <c r="AG109" s="114" t="s">
        <v>355</v>
      </c>
      <c r="AH109" s="114" t="s">
        <v>355</v>
      </c>
      <c r="AI109" s="114" t="s">
        <v>355</v>
      </c>
      <c r="AJ109" s="114" t="s">
        <v>355</v>
      </c>
      <c r="AK109" s="110"/>
      <c r="AL109" s="44" t="s">
        <v>360</v>
      </c>
    </row>
    <row r="110" spans="1:38" s="1" customFormat="1" ht="24.75" customHeight="1" thickBot="1" x14ac:dyDescent="0.25">
      <c r="A110" s="71" t="s">
        <v>116</v>
      </c>
      <c r="B110" s="41" t="s">
        <v>348</v>
      </c>
      <c r="C110" s="72" t="s">
        <v>314</v>
      </c>
      <c r="D110" s="64"/>
      <c r="E110" s="99" t="s">
        <v>407</v>
      </c>
      <c r="F110" s="96" t="s">
        <v>407</v>
      </c>
      <c r="G110" s="96" t="s">
        <v>355</v>
      </c>
      <c r="H110" s="96" t="s">
        <v>407</v>
      </c>
      <c r="I110" s="96" t="s">
        <v>407</v>
      </c>
      <c r="J110" s="96" t="s">
        <v>407</v>
      </c>
      <c r="K110" s="96" t="s">
        <v>407</v>
      </c>
      <c r="L110" s="96" t="s">
        <v>407</v>
      </c>
      <c r="M110" s="96" t="s">
        <v>407</v>
      </c>
      <c r="N110" s="108" t="s">
        <v>407</v>
      </c>
      <c r="O110" s="108" t="s">
        <v>407</v>
      </c>
      <c r="P110" s="108" t="s">
        <v>407</v>
      </c>
      <c r="Q110" s="108" t="s">
        <v>407</v>
      </c>
      <c r="R110" s="108" t="s">
        <v>407</v>
      </c>
      <c r="S110" s="108" t="s">
        <v>407</v>
      </c>
      <c r="T110" s="108" t="s">
        <v>407</v>
      </c>
      <c r="U110" s="108" t="s">
        <v>407</v>
      </c>
      <c r="V110" s="108" t="s">
        <v>407</v>
      </c>
      <c r="W110" s="108" t="s">
        <v>407</v>
      </c>
      <c r="X110" s="108" t="s">
        <v>407</v>
      </c>
      <c r="Y110" s="108" t="s">
        <v>407</v>
      </c>
      <c r="Z110" s="108" t="s">
        <v>407</v>
      </c>
      <c r="AA110" s="108" t="s">
        <v>407</v>
      </c>
      <c r="AB110" s="109" t="str">
        <f t="shared" si="1"/>
        <v>NR</v>
      </c>
      <c r="AC110" s="108" t="s">
        <v>407</v>
      </c>
      <c r="AD110" s="108" t="s">
        <v>407</v>
      </c>
      <c r="AE110" s="97"/>
      <c r="AF110" s="114" t="s">
        <v>355</v>
      </c>
      <c r="AG110" s="114" t="s">
        <v>355</v>
      </c>
      <c r="AH110" s="114" t="s">
        <v>355</v>
      </c>
      <c r="AI110" s="114" t="s">
        <v>355</v>
      </c>
      <c r="AJ110" s="114" t="s">
        <v>355</v>
      </c>
      <c r="AK110" s="110"/>
      <c r="AL110" s="44" t="s">
        <v>360</v>
      </c>
    </row>
    <row r="111" spans="1:38" s="1" customFormat="1" ht="24.75" customHeight="1" thickBot="1" x14ac:dyDescent="0.25">
      <c r="A111" s="41" t="s">
        <v>116</v>
      </c>
      <c r="B111" s="41" t="s">
        <v>349</v>
      </c>
      <c r="C111" s="78" t="s">
        <v>276</v>
      </c>
      <c r="D111" s="64"/>
      <c r="E111" s="99" t="s">
        <v>407</v>
      </c>
      <c r="F111" s="99" t="s">
        <v>407</v>
      </c>
      <c r="G111" s="99" t="s">
        <v>355</v>
      </c>
      <c r="H111" s="99" t="s">
        <v>407</v>
      </c>
      <c r="I111" s="99" t="s">
        <v>407</v>
      </c>
      <c r="J111" s="99" t="s">
        <v>407</v>
      </c>
      <c r="K111" s="99" t="s">
        <v>407</v>
      </c>
      <c r="L111" s="96" t="s">
        <v>407</v>
      </c>
      <c r="M111" s="96" t="s">
        <v>407</v>
      </c>
      <c r="N111" s="108" t="s">
        <v>407</v>
      </c>
      <c r="O111" s="108" t="s">
        <v>407</v>
      </c>
      <c r="P111" s="108" t="s">
        <v>407</v>
      </c>
      <c r="Q111" s="108" t="s">
        <v>407</v>
      </c>
      <c r="R111" s="108" t="s">
        <v>407</v>
      </c>
      <c r="S111" s="108" t="s">
        <v>407</v>
      </c>
      <c r="T111" s="108" t="s">
        <v>407</v>
      </c>
      <c r="U111" s="108" t="s">
        <v>407</v>
      </c>
      <c r="V111" s="108" t="s">
        <v>407</v>
      </c>
      <c r="W111" s="108" t="s">
        <v>407</v>
      </c>
      <c r="X111" s="108" t="s">
        <v>407</v>
      </c>
      <c r="Y111" s="108" t="s">
        <v>407</v>
      </c>
      <c r="Z111" s="108" t="s">
        <v>407</v>
      </c>
      <c r="AA111" s="108" t="s">
        <v>407</v>
      </c>
      <c r="AB111" s="109" t="str">
        <f t="shared" si="1"/>
        <v>NR</v>
      </c>
      <c r="AC111" s="108" t="s">
        <v>407</v>
      </c>
      <c r="AD111" s="108" t="s">
        <v>407</v>
      </c>
      <c r="AE111" s="97"/>
      <c r="AF111" s="114" t="s">
        <v>355</v>
      </c>
      <c r="AG111" s="114" t="s">
        <v>355</v>
      </c>
      <c r="AH111" s="114" t="s">
        <v>355</v>
      </c>
      <c r="AI111" s="114" t="s">
        <v>355</v>
      </c>
      <c r="AJ111" s="114" t="s">
        <v>355</v>
      </c>
      <c r="AK111" s="110"/>
      <c r="AL111" s="44" t="s">
        <v>360</v>
      </c>
    </row>
    <row r="112" spans="1:38" s="1" customFormat="1" ht="24.75" customHeight="1" thickBot="1" x14ac:dyDescent="0.25">
      <c r="A112" s="41" t="s">
        <v>126</v>
      </c>
      <c r="B112" s="41" t="s">
        <v>294</v>
      </c>
      <c r="C112" s="78" t="s">
        <v>295</v>
      </c>
      <c r="D112" s="42"/>
      <c r="E112" s="96" t="s">
        <v>407</v>
      </c>
      <c r="F112" s="96" t="s">
        <v>407</v>
      </c>
      <c r="G112" s="96" t="s">
        <v>355</v>
      </c>
      <c r="H112" s="96" t="s">
        <v>407</v>
      </c>
      <c r="I112" s="96" t="s">
        <v>407</v>
      </c>
      <c r="J112" s="96" t="s">
        <v>407</v>
      </c>
      <c r="K112" s="96" t="s">
        <v>407</v>
      </c>
      <c r="L112" s="96" t="s">
        <v>407</v>
      </c>
      <c r="M112" s="96" t="s">
        <v>407</v>
      </c>
      <c r="N112" s="108" t="s">
        <v>407</v>
      </c>
      <c r="O112" s="108" t="s">
        <v>407</v>
      </c>
      <c r="P112" s="108" t="s">
        <v>407</v>
      </c>
      <c r="Q112" s="108" t="s">
        <v>407</v>
      </c>
      <c r="R112" s="108" t="s">
        <v>407</v>
      </c>
      <c r="S112" s="108" t="s">
        <v>407</v>
      </c>
      <c r="T112" s="108" t="s">
        <v>407</v>
      </c>
      <c r="U112" s="108" t="s">
        <v>407</v>
      </c>
      <c r="V112" s="108" t="s">
        <v>407</v>
      </c>
      <c r="W112" s="108" t="s">
        <v>407</v>
      </c>
      <c r="X112" s="108" t="s">
        <v>407</v>
      </c>
      <c r="Y112" s="108" t="s">
        <v>407</v>
      </c>
      <c r="Z112" s="108" t="s">
        <v>407</v>
      </c>
      <c r="AA112" s="108" t="s">
        <v>407</v>
      </c>
      <c r="AB112" s="109" t="str">
        <f t="shared" si="1"/>
        <v>NR</v>
      </c>
      <c r="AC112" s="108" t="s">
        <v>407</v>
      </c>
      <c r="AD112" s="108" t="s">
        <v>407</v>
      </c>
      <c r="AE112" s="97"/>
      <c r="AF112" s="114" t="s">
        <v>355</v>
      </c>
      <c r="AG112" s="114" t="s">
        <v>355</v>
      </c>
      <c r="AH112" s="114" t="s">
        <v>355</v>
      </c>
      <c r="AI112" s="114" t="s">
        <v>355</v>
      </c>
      <c r="AJ112" s="114" t="s">
        <v>355</v>
      </c>
      <c r="AK112" s="110"/>
      <c r="AL112" s="44" t="s">
        <v>361</v>
      </c>
    </row>
    <row r="113" spans="1:38" s="1" customFormat="1" ht="24.75" customHeight="1" thickBot="1" x14ac:dyDescent="0.25">
      <c r="A113" s="41" t="s">
        <v>126</v>
      </c>
      <c r="B113" s="65" t="s">
        <v>244</v>
      </c>
      <c r="C113" s="80" t="s">
        <v>133</v>
      </c>
      <c r="D113" s="42"/>
      <c r="E113" s="95" t="s">
        <v>407</v>
      </c>
      <c r="F113" s="96" t="s">
        <v>407</v>
      </c>
      <c r="G113" s="96" t="s">
        <v>355</v>
      </c>
      <c r="H113" s="96" t="s">
        <v>407</v>
      </c>
      <c r="I113" s="96" t="s">
        <v>407</v>
      </c>
      <c r="J113" s="96" t="s">
        <v>407</v>
      </c>
      <c r="K113" s="96" t="s">
        <v>407</v>
      </c>
      <c r="L113" s="96" t="s">
        <v>407</v>
      </c>
      <c r="M113" s="96" t="s">
        <v>407</v>
      </c>
      <c r="N113" s="108" t="s">
        <v>407</v>
      </c>
      <c r="O113" s="108" t="s">
        <v>407</v>
      </c>
      <c r="P113" s="108" t="s">
        <v>407</v>
      </c>
      <c r="Q113" s="108" t="s">
        <v>407</v>
      </c>
      <c r="R113" s="108" t="s">
        <v>407</v>
      </c>
      <c r="S113" s="108" t="s">
        <v>407</v>
      </c>
      <c r="T113" s="108" t="s">
        <v>407</v>
      </c>
      <c r="U113" s="108" t="s">
        <v>407</v>
      </c>
      <c r="V113" s="108" t="s">
        <v>407</v>
      </c>
      <c r="W113" s="108" t="s">
        <v>407</v>
      </c>
      <c r="X113" s="108" t="s">
        <v>407</v>
      </c>
      <c r="Y113" s="108" t="s">
        <v>407</v>
      </c>
      <c r="Z113" s="108" t="s">
        <v>407</v>
      </c>
      <c r="AA113" s="108" t="s">
        <v>407</v>
      </c>
      <c r="AB113" s="109" t="str">
        <f t="shared" si="1"/>
        <v>NR</v>
      </c>
      <c r="AC113" s="108" t="s">
        <v>407</v>
      </c>
      <c r="AD113" s="108" t="s">
        <v>407</v>
      </c>
      <c r="AE113" s="97"/>
      <c r="AF113" s="114" t="s">
        <v>355</v>
      </c>
      <c r="AG113" s="114" t="s">
        <v>355</v>
      </c>
      <c r="AH113" s="114" t="s">
        <v>355</v>
      </c>
      <c r="AI113" s="114" t="s">
        <v>355</v>
      </c>
      <c r="AJ113" s="114" t="s">
        <v>355</v>
      </c>
      <c r="AK113" s="110"/>
      <c r="AL113" s="115" t="s">
        <v>364</v>
      </c>
    </row>
    <row r="114" spans="1:38" s="1" customFormat="1" ht="24.75" customHeight="1" thickBot="1" x14ac:dyDescent="0.25">
      <c r="A114" s="41" t="s">
        <v>126</v>
      </c>
      <c r="B114" s="65" t="s">
        <v>245</v>
      </c>
      <c r="C114" s="80" t="s">
        <v>134</v>
      </c>
      <c r="D114" s="42"/>
      <c r="E114" s="95" t="s">
        <v>407</v>
      </c>
      <c r="F114" s="96" t="s">
        <v>407</v>
      </c>
      <c r="G114" s="96" t="s">
        <v>355</v>
      </c>
      <c r="H114" s="96" t="s">
        <v>407</v>
      </c>
      <c r="I114" s="96" t="s">
        <v>407</v>
      </c>
      <c r="J114" s="96" t="s">
        <v>407</v>
      </c>
      <c r="K114" s="96" t="s">
        <v>407</v>
      </c>
      <c r="L114" s="96" t="s">
        <v>407</v>
      </c>
      <c r="M114" s="96" t="s">
        <v>407</v>
      </c>
      <c r="N114" s="108" t="s">
        <v>407</v>
      </c>
      <c r="O114" s="108" t="s">
        <v>407</v>
      </c>
      <c r="P114" s="108" t="s">
        <v>407</v>
      </c>
      <c r="Q114" s="108" t="s">
        <v>407</v>
      </c>
      <c r="R114" s="108" t="s">
        <v>407</v>
      </c>
      <c r="S114" s="108" t="s">
        <v>407</v>
      </c>
      <c r="T114" s="108" t="s">
        <v>407</v>
      </c>
      <c r="U114" s="108" t="s">
        <v>407</v>
      </c>
      <c r="V114" s="108" t="s">
        <v>407</v>
      </c>
      <c r="W114" s="108" t="s">
        <v>407</v>
      </c>
      <c r="X114" s="108" t="s">
        <v>407</v>
      </c>
      <c r="Y114" s="108" t="s">
        <v>407</v>
      </c>
      <c r="Z114" s="108" t="s">
        <v>407</v>
      </c>
      <c r="AA114" s="108" t="s">
        <v>407</v>
      </c>
      <c r="AB114" s="109" t="str">
        <f t="shared" si="1"/>
        <v>NR</v>
      </c>
      <c r="AC114" s="108" t="s">
        <v>407</v>
      </c>
      <c r="AD114" s="108" t="s">
        <v>407</v>
      </c>
      <c r="AE114" s="97"/>
      <c r="AF114" s="114" t="s">
        <v>355</v>
      </c>
      <c r="AG114" s="114" t="s">
        <v>355</v>
      </c>
      <c r="AH114" s="114" t="s">
        <v>355</v>
      </c>
      <c r="AI114" s="114" t="s">
        <v>355</v>
      </c>
      <c r="AJ114" s="114" t="s">
        <v>355</v>
      </c>
      <c r="AK114" s="110"/>
      <c r="AL114" s="115" t="s">
        <v>364</v>
      </c>
    </row>
    <row r="115" spans="1:38" s="1" customFormat="1" ht="24.75" customHeight="1" thickBot="1" x14ac:dyDescent="0.25">
      <c r="A115" s="41" t="s">
        <v>126</v>
      </c>
      <c r="B115" s="65" t="s">
        <v>246</v>
      </c>
      <c r="C115" s="80" t="s">
        <v>350</v>
      </c>
      <c r="D115" s="42"/>
      <c r="E115" s="95" t="s">
        <v>407</v>
      </c>
      <c r="F115" s="96" t="s">
        <v>407</v>
      </c>
      <c r="G115" s="96" t="s">
        <v>355</v>
      </c>
      <c r="H115" s="96" t="s">
        <v>407</v>
      </c>
      <c r="I115" s="96" t="s">
        <v>407</v>
      </c>
      <c r="J115" s="96" t="s">
        <v>407</v>
      </c>
      <c r="K115" s="96" t="s">
        <v>407</v>
      </c>
      <c r="L115" s="96" t="s">
        <v>407</v>
      </c>
      <c r="M115" s="96" t="s">
        <v>407</v>
      </c>
      <c r="N115" s="108" t="s">
        <v>407</v>
      </c>
      <c r="O115" s="108" t="s">
        <v>407</v>
      </c>
      <c r="P115" s="108" t="s">
        <v>407</v>
      </c>
      <c r="Q115" s="108" t="s">
        <v>407</v>
      </c>
      <c r="R115" s="108" t="s">
        <v>407</v>
      </c>
      <c r="S115" s="108" t="s">
        <v>407</v>
      </c>
      <c r="T115" s="108" t="s">
        <v>407</v>
      </c>
      <c r="U115" s="108" t="s">
        <v>407</v>
      </c>
      <c r="V115" s="108" t="s">
        <v>407</v>
      </c>
      <c r="W115" s="108" t="s">
        <v>407</v>
      </c>
      <c r="X115" s="108" t="s">
        <v>407</v>
      </c>
      <c r="Y115" s="108" t="s">
        <v>407</v>
      </c>
      <c r="Z115" s="108" t="s">
        <v>407</v>
      </c>
      <c r="AA115" s="108" t="s">
        <v>407</v>
      </c>
      <c r="AB115" s="109" t="str">
        <f t="shared" si="1"/>
        <v>NR</v>
      </c>
      <c r="AC115" s="108" t="s">
        <v>407</v>
      </c>
      <c r="AD115" s="108" t="s">
        <v>407</v>
      </c>
      <c r="AE115" s="97"/>
      <c r="AF115" s="114" t="s">
        <v>355</v>
      </c>
      <c r="AG115" s="114" t="s">
        <v>355</v>
      </c>
      <c r="AH115" s="114" t="s">
        <v>355</v>
      </c>
      <c r="AI115" s="114" t="s">
        <v>355</v>
      </c>
      <c r="AJ115" s="114" t="s">
        <v>355</v>
      </c>
      <c r="AK115" s="110" t="s">
        <v>356</v>
      </c>
      <c r="AL115" s="95"/>
    </row>
    <row r="116" spans="1:38" s="1" customFormat="1" ht="24.75" customHeight="1" thickBot="1" x14ac:dyDescent="0.25">
      <c r="A116" s="41" t="s">
        <v>126</v>
      </c>
      <c r="B116" s="41" t="s">
        <v>250</v>
      </c>
      <c r="C116" s="79" t="s">
        <v>293</v>
      </c>
      <c r="D116" s="42"/>
      <c r="E116" s="95" t="s">
        <v>407</v>
      </c>
      <c r="F116" s="96" t="s">
        <v>407</v>
      </c>
      <c r="G116" s="96" t="s">
        <v>355</v>
      </c>
      <c r="H116" s="96" t="s">
        <v>407</v>
      </c>
      <c r="I116" s="96" t="s">
        <v>407</v>
      </c>
      <c r="J116" s="96" t="s">
        <v>407</v>
      </c>
      <c r="K116" s="96" t="s">
        <v>407</v>
      </c>
      <c r="L116" s="96" t="s">
        <v>407</v>
      </c>
      <c r="M116" s="96" t="s">
        <v>407</v>
      </c>
      <c r="N116" s="108" t="s">
        <v>407</v>
      </c>
      <c r="O116" s="108" t="s">
        <v>407</v>
      </c>
      <c r="P116" s="108" t="s">
        <v>407</v>
      </c>
      <c r="Q116" s="108" t="s">
        <v>407</v>
      </c>
      <c r="R116" s="108" t="s">
        <v>407</v>
      </c>
      <c r="S116" s="108" t="s">
        <v>407</v>
      </c>
      <c r="T116" s="108" t="s">
        <v>407</v>
      </c>
      <c r="U116" s="108" t="s">
        <v>407</v>
      </c>
      <c r="V116" s="108" t="s">
        <v>407</v>
      </c>
      <c r="W116" s="108" t="s">
        <v>407</v>
      </c>
      <c r="X116" s="108" t="s">
        <v>407</v>
      </c>
      <c r="Y116" s="108" t="s">
        <v>407</v>
      </c>
      <c r="Z116" s="108" t="s">
        <v>407</v>
      </c>
      <c r="AA116" s="108" t="s">
        <v>407</v>
      </c>
      <c r="AB116" s="109" t="str">
        <f t="shared" si="1"/>
        <v>NR</v>
      </c>
      <c r="AC116" s="108" t="s">
        <v>407</v>
      </c>
      <c r="AD116" s="108" t="s">
        <v>407</v>
      </c>
      <c r="AE116" s="97"/>
      <c r="AF116" s="114" t="s">
        <v>355</v>
      </c>
      <c r="AG116" s="114" t="s">
        <v>355</v>
      </c>
      <c r="AH116" s="114" t="s">
        <v>355</v>
      </c>
      <c r="AI116" s="114" t="s">
        <v>355</v>
      </c>
      <c r="AJ116" s="114" t="s">
        <v>355</v>
      </c>
      <c r="AK116" s="110"/>
      <c r="AL116" s="115" t="s">
        <v>364</v>
      </c>
    </row>
    <row r="117" spans="1:38" s="1" customFormat="1" ht="24.75" customHeight="1" thickBot="1" x14ac:dyDescent="0.25">
      <c r="A117" s="41" t="s">
        <v>126</v>
      </c>
      <c r="B117" s="41" t="s">
        <v>297</v>
      </c>
      <c r="C117" s="79" t="s">
        <v>298</v>
      </c>
      <c r="D117" s="42"/>
      <c r="E117" s="96" t="s">
        <v>407</v>
      </c>
      <c r="F117" s="96" t="s">
        <v>407</v>
      </c>
      <c r="G117" s="96" t="s">
        <v>355</v>
      </c>
      <c r="H117" s="96" t="s">
        <v>407</v>
      </c>
      <c r="I117" s="96" t="s">
        <v>407</v>
      </c>
      <c r="J117" s="96" t="s">
        <v>407</v>
      </c>
      <c r="K117" s="96" t="s">
        <v>407</v>
      </c>
      <c r="L117" s="96" t="s">
        <v>407</v>
      </c>
      <c r="M117" s="96" t="s">
        <v>407</v>
      </c>
      <c r="N117" s="108" t="s">
        <v>407</v>
      </c>
      <c r="O117" s="108" t="s">
        <v>407</v>
      </c>
      <c r="P117" s="108" t="s">
        <v>407</v>
      </c>
      <c r="Q117" s="108" t="s">
        <v>407</v>
      </c>
      <c r="R117" s="108" t="s">
        <v>407</v>
      </c>
      <c r="S117" s="108" t="s">
        <v>407</v>
      </c>
      <c r="T117" s="108" t="s">
        <v>407</v>
      </c>
      <c r="U117" s="108" t="s">
        <v>407</v>
      </c>
      <c r="V117" s="108" t="s">
        <v>407</v>
      </c>
      <c r="W117" s="108" t="s">
        <v>407</v>
      </c>
      <c r="X117" s="108" t="s">
        <v>407</v>
      </c>
      <c r="Y117" s="108" t="s">
        <v>407</v>
      </c>
      <c r="Z117" s="108" t="s">
        <v>407</v>
      </c>
      <c r="AA117" s="108" t="s">
        <v>407</v>
      </c>
      <c r="AB117" s="109" t="str">
        <f t="shared" si="1"/>
        <v>NR</v>
      </c>
      <c r="AC117" s="108" t="s">
        <v>407</v>
      </c>
      <c r="AD117" s="108" t="s">
        <v>407</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407</v>
      </c>
      <c r="F118" s="96" t="s">
        <v>407</v>
      </c>
      <c r="G118" s="96" t="s">
        <v>355</v>
      </c>
      <c r="H118" s="96" t="s">
        <v>407</v>
      </c>
      <c r="I118" s="96" t="s">
        <v>407</v>
      </c>
      <c r="J118" s="96" t="s">
        <v>407</v>
      </c>
      <c r="K118" s="96" t="s">
        <v>407</v>
      </c>
      <c r="L118" s="96" t="s">
        <v>407</v>
      </c>
      <c r="M118" s="96" t="s">
        <v>407</v>
      </c>
      <c r="N118" s="108" t="s">
        <v>407</v>
      </c>
      <c r="O118" s="108" t="s">
        <v>407</v>
      </c>
      <c r="P118" s="108" t="s">
        <v>407</v>
      </c>
      <c r="Q118" s="108" t="s">
        <v>407</v>
      </c>
      <c r="R118" s="108" t="s">
        <v>407</v>
      </c>
      <c r="S118" s="108" t="s">
        <v>407</v>
      </c>
      <c r="T118" s="108" t="s">
        <v>407</v>
      </c>
      <c r="U118" s="108" t="s">
        <v>407</v>
      </c>
      <c r="V118" s="108" t="s">
        <v>407</v>
      </c>
      <c r="W118" s="108" t="s">
        <v>407</v>
      </c>
      <c r="X118" s="108" t="s">
        <v>407</v>
      </c>
      <c r="Y118" s="108" t="s">
        <v>407</v>
      </c>
      <c r="Z118" s="108" t="s">
        <v>407</v>
      </c>
      <c r="AA118" s="108" t="s">
        <v>407</v>
      </c>
      <c r="AB118" s="109" t="str">
        <f t="shared" si="1"/>
        <v>NR</v>
      </c>
      <c r="AC118" s="108" t="s">
        <v>407</v>
      </c>
      <c r="AD118" s="108" t="s">
        <v>407</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407</v>
      </c>
      <c r="F119" s="96" t="s">
        <v>407</v>
      </c>
      <c r="G119" s="96" t="s">
        <v>355</v>
      </c>
      <c r="H119" s="96" t="s">
        <v>407</v>
      </c>
      <c r="I119" s="96" t="s">
        <v>407</v>
      </c>
      <c r="J119" s="96" t="s">
        <v>407</v>
      </c>
      <c r="K119" s="96" t="s">
        <v>407</v>
      </c>
      <c r="L119" s="96" t="s">
        <v>407</v>
      </c>
      <c r="M119" s="96" t="s">
        <v>407</v>
      </c>
      <c r="N119" s="108" t="s">
        <v>407</v>
      </c>
      <c r="O119" s="108" t="s">
        <v>407</v>
      </c>
      <c r="P119" s="108" t="s">
        <v>407</v>
      </c>
      <c r="Q119" s="108" t="s">
        <v>407</v>
      </c>
      <c r="R119" s="108" t="s">
        <v>407</v>
      </c>
      <c r="S119" s="108" t="s">
        <v>407</v>
      </c>
      <c r="T119" s="108" t="s">
        <v>407</v>
      </c>
      <c r="U119" s="108" t="s">
        <v>407</v>
      </c>
      <c r="V119" s="108" t="s">
        <v>407</v>
      </c>
      <c r="W119" s="108" t="s">
        <v>407</v>
      </c>
      <c r="X119" s="108" t="s">
        <v>407</v>
      </c>
      <c r="Y119" s="108" t="s">
        <v>407</v>
      </c>
      <c r="Z119" s="108" t="s">
        <v>407</v>
      </c>
      <c r="AA119" s="108" t="s">
        <v>407</v>
      </c>
      <c r="AB119" s="109" t="str">
        <f t="shared" si="1"/>
        <v>NR</v>
      </c>
      <c r="AC119" s="108" t="s">
        <v>407</v>
      </c>
      <c r="AD119" s="108" t="s">
        <v>407</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407</v>
      </c>
      <c r="F120" s="96" t="s">
        <v>407</v>
      </c>
      <c r="G120" s="96" t="s">
        <v>355</v>
      </c>
      <c r="H120" s="96" t="s">
        <v>407</v>
      </c>
      <c r="I120" s="96" t="s">
        <v>407</v>
      </c>
      <c r="J120" s="96" t="s">
        <v>407</v>
      </c>
      <c r="K120" s="96" t="s">
        <v>407</v>
      </c>
      <c r="L120" s="96" t="s">
        <v>407</v>
      </c>
      <c r="M120" s="96" t="s">
        <v>407</v>
      </c>
      <c r="N120" s="108" t="s">
        <v>407</v>
      </c>
      <c r="O120" s="108" t="s">
        <v>407</v>
      </c>
      <c r="P120" s="108" t="s">
        <v>407</v>
      </c>
      <c r="Q120" s="108" t="s">
        <v>407</v>
      </c>
      <c r="R120" s="108" t="s">
        <v>407</v>
      </c>
      <c r="S120" s="108" t="s">
        <v>407</v>
      </c>
      <c r="T120" s="108" t="s">
        <v>407</v>
      </c>
      <c r="U120" s="108" t="s">
        <v>407</v>
      </c>
      <c r="V120" s="108" t="s">
        <v>407</v>
      </c>
      <c r="W120" s="108" t="s">
        <v>407</v>
      </c>
      <c r="X120" s="108" t="s">
        <v>407</v>
      </c>
      <c r="Y120" s="108" t="s">
        <v>407</v>
      </c>
      <c r="Z120" s="108" t="s">
        <v>407</v>
      </c>
      <c r="AA120" s="108" t="s">
        <v>407</v>
      </c>
      <c r="AB120" s="109" t="str">
        <f t="shared" si="1"/>
        <v>NR</v>
      </c>
      <c r="AC120" s="108" t="s">
        <v>407</v>
      </c>
      <c r="AD120" s="108" t="s">
        <v>407</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407</v>
      </c>
      <c r="F121" s="96" t="s">
        <v>407</v>
      </c>
      <c r="G121" s="96" t="s">
        <v>355</v>
      </c>
      <c r="H121" s="96" t="s">
        <v>407</v>
      </c>
      <c r="I121" s="96" t="s">
        <v>407</v>
      </c>
      <c r="J121" s="96" t="s">
        <v>407</v>
      </c>
      <c r="K121" s="96" t="s">
        <v>407</v>
      </c>
      <c r="L121" s="96" t="s">
        <v>407</v>
      </c>
      <c r="M121" s="96" t="s">
        <v>407</v>
      </c>
      <c r="N121" s="108" t="s">
        <v>407</v>
      </c>
      <c r="O121" s="108" t="s">
        <v>407</v>
      </c>
      <c r="P121" s="108" t="s">
        <v>407</v>
      </c>
      <c r="Q121" s="108" t="s">
        <v>407</v>
      </c>
      <c r="R121" s="108" t="s">
        <v>407</v>
      </c>
      <c r="S121" s="108" t="s">
        <v>407</v>
      </c>
      <c r="T121" s="108" t="s">
        <v>407</v>
      </c>
      <c r="U121" s="108" t="s">
        <v>407</v>
      </c>
      <c r="V121" s="108" t="s">
        <v>407</v>
      </c>
      <c r="W121" s="108" t="s">
        <v>407</v>
      </c>
      <c r="X121" s="108" t="s">
        <v>407</v>
      </c>
      <c r="Y121" s="108" t="s">
        <v>407</v>
      </c>
      <c r="Z121" s="108" t="s">
        <v>407</v>
      </c>
      <c r="AA121" s="108" t="s">
        <v>407</v>
      </c>
      <c r="AB121" s="109" t="str">
        <f t="shared" si="1"/>
        <v>NR</v>
      </c>
      <c r="AC121" s="108" t="s">
        <v>407</v>
      </c>
      <c r="AD121" s="108" t="s">
        <v>407</v>
      </c>
      <c r="AE121" s="97"/>
      <c r="AF121" s="114" t="s">
        <v>355</v>
      </c>
      <c r="AG121" s="114" t="s">
        <v>355</v>
      </c>
      <c r="AH121" s="114" t="s">
        <v>355</v>
      </c>
      <c r="AI121" s="114" t="s">
        <v>355</v>
      </c>
      <c r="AJ121" s="114" t="s">
        <v>355</v>
      </c>
      <c r="AK121" s="110"/>
      <c r="AL121" s="95" t="s">
        <v>365</v>
      </c>
    </row>
    <row r="122" spans="1:38" s="1" customFormat="1" ht="24.75" customHeight="1" thickBot="1" x14ac:dyDescent="0.25">
      <c r="A122" s="41" t="s">
        <v>126</v>
      </c>
      <c r="B122" s="65" t="s">
        <v>249</v>
      </c>
      <c r="C122" s="80" t="s">
        <v>135</v>
      </c>
      <c r="D122" s="42"/>
      <c r="E122" s="95" t="s">
        <v>407</v>
      </c>
      <c r="F122" s="96" t="s">
        <v>407</v>
      </c>
      <c r="G122" s="96" t="s">
        <v>355</v>
      </c>
      <c r="H122" s="96" t="s">
        <v>407</v>
      </c>
      <c r="I122" s="96" t="s">
        <v>407</v>
      </c>
      <c r="J122" s="96" t="s">
        <v>407</v>
      </c>
      <c r="K122" s="96" t="s">
        <v>407</v>
      </c>
      <c r="L122" s="96" t="s">
        <v>407</v>
      </c>
      <c r="M122" s="96" t="s">
        <v>407</v>
      </c>
      <c r="N122" s="96" t="s">
        <v>407</v>
      </c>
      <c r="O122" s="96" t="s">
        <v>407</v>
      </c>
      <c r="P122" s="96" t="s">
        <v>407</v>
      </c>
      <c r="Q122" s="96" t="s">
        <v>407</v>
      </c>
      <c r="R122" s="96" t="s">
        <v>407</v>
      </c>
      <c r="S122" s="96" t="s">
        <v>407</v>
      </c>
      <c r="T122" s="96" t="s">
        <v>407</v>
      </c>
      <c r="U122" s="96" t="s">
        <v>407</v>
      </c>
      <c r="V122" s="96" t="s">
        <v>407</v>
      </c>
      <c r="W122" s="96" t="s">
        <v>407</v>
      </c>
      <c r="X122" s="96" t="s">
        <v>407</v>
      </c>
      <c r="Y122" s="96" t="s">
        <v>407</v>
      </c>
      <c r="Z122" s="96" t="s">
        <v>407</v>
      </c>
      <c r="AA122" s="96" t="s">
        <v>407</v>
      </c>
      <c r="AB122" s="96" t="str">
        <f t="shared" si="1"/>
        <v>NR</v>
      </c>
      <c r="AC122" s="96" t="s">
        <v>407</v>
      </c>
      <c r="AD122" s="96" t="s">
        <v>407</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t="s">
        <v>407</v>
      </c>
      <c r="F123" s="96" t="s">
        <v>407</v>
      </c>
      <c r="G123" s="96"/>
      <c r="H123" s="96" t="s">
        <v>407</v>
      </c>
      <c r="I123" s="96" t="s">
        <v>407</v>
      </c>
      <c r="J123" s="96" t="s">
        <v>407</v>
      </c>
      <c r="K123" s="96" t="s">
        <v>407</v>
      </c>
      <c r="L123" s="96" t="s">
        <v>407</v>
      </c>
      <c r="M123" s="96" t="s">
        <v>407</v>
      </c>
      <c r="N123" s="96" t="s">
        <v>407</v>
      </c>
      <c r="O123" s="96" t="s">
        <v>407</v>
      </c>
      <c r="P123" s="96" t="s">
        <v>407</v>
      </c>
      <c r="Q123" s="96" t="s">
        <v>407</v>
      </c>
      <c r="R123" s="96" t="s">
        <v>407</v>
      </c>
      <c r="S123" s="96" t="s">
        <v>407</v>
      </c>
      <c r="T123" s="96" t="s">
        <v>407</v>
      </c>
      <c r="U123" s="96" t="s">
        <v>407</v>
      </c>
      <c r="V123" s="96" t="s">
        <v>407</v>
      </c>
      <c r="W123" s="96" t="s">
        <v>407</v>
      </c>
      <c r="X123" s="96" t="s">
        <v>407</v>
      </c>
      <c r="Y123" s="96" t="s">
        <v>407</v>
      </c>
      <c r="Z123" s="96" t="s">
        <v>407</v>
      </c>
      <c r="AA123" s="96" t="s">
        <v>407</v>
      </c>
      <c r="AB123" s="96" t="str">
        <f t="shared" si="1"/>
        <v>NR</v>
      </c>
      <c r="AC123" s="96" t="s">
        <v>407</v>
      </c>
      <c r="AD123" s="96" t="s">
        <v>407</v>
      </c>
      <c r="AE123" s="97"/>
      <c r="AF123" s="114" t="s">
        <v>355</v>
      </c>
      <c r="AG123" s="114" t="s">
        <v>355</v>
      </c>
      <c r="AH123" s="114" t="s">
        <v>355</v>
      </c>
      <c r="AI123" s="114" t="s">
        <v>355</v>
      </c>
      <c r="AJ123" s="114" t="s">
        <v>355</v>
      </c>
      <c r="AK123" s="110"/>
      <c r="AL123" s="115" t="s">
        <v>362</v>
      </c>
    </row>
    <row r="124" spans="1:38" s="1" customFormat="1" ht="24.75" customHeight="1" thickBot="1" x14ac:dyDescent="0.25">
      <c r="A124" s="41" t="s">
        <v>126</v>
      </c>
      <c r="B124" s="47" t="s">
        <v>230</v>
      </c>
      <c r="C124" s="78" t="s">
        <v>282</v>
      </c>
      <c r="D124" s="42"/>
      <c r="E124" s="95" t="s">
        <v>407</v>
      </c>
      <c r="F124" s="95" t="s">
        <v>407</v>
      </c>
      <c r="G124" s="95" t="s">
        <v>355</v>
      </c>
      <c r="H124" s="95" t="s">
        <v>407</v>
      </c>
      <c r="I124" s="95" t="s">
        <v>407</v>
      </c>
      <c r="J124" s="95" t="s">
        <v>407</v>
      </c>
      <c r="K124" s="95" t="s">
        <v>407</v>
      </c>
      <c r="L124" s="95" t="s">
        <v>407</v>
      </c>
      <c r="M124" s="95" t="s">
        <v>407</v>
      </c>
      <c r="N124" s="95" t="s">
        <v>407</v>
      </c>
      <c r="O124" s="95" t="s">
        <v>407</v>
      </c>
      <c r="P124" s="95" t="s">
        <v>407</v>
      </c>
      <c r="Q124" s="95" t="s">
        <v>407</v>
      </c>
      <c r="R124" s="95" t="s">
        <v>407</v>
      </c>
      <c r="S124" s="95" t="s">
        <v>407</v>
      </c>
      <c r="T124" s="95" t="s">
        <v>407</v>
      </c>
      <c r="U124" s="95" t="s">
        <v>407</v>
      </c>
      <c r="V124" s="95" t="s">
        <v>407</v>
      </c>
      <c r="W124" s="95" t="s">
        <v>407</v>
      </c>
      <c r="X124" s="95" t="s">
        <v>407</v>
      </c>
      <c r="Y124" s="95" t="s">
        <v>407</v>
      </c>
      <c r="Z124" s="95" t="s">
        <v>407</v>
      </c>
      <c r="AA124" s="95" t="s">
        <v>407</v>
      </c>
      <c r="AB124" s="96" t="str">
        <f t="shared" si="1"/>
        <v>NR</v>
      </c>
      <c r="AC124" s="95" t="s">
        <v>407</v>
      </c>
      <c r="AD124" s="95" t="s">
        <v>407</v>
      </c>
      <c r="AE124" s="97"/>
      <c r="AF124" s="114" t="s">
        <v>355</v>
      </c>
      <c r="AG124" s="114" t="s">
        <v>355</v>
      </c>
      <c r="AH124" s="114" t="s">
        <v>355</v>
      </c>
      <c r="AI124" s="114" t="s">
        <v>355</v>
      </c>
      <c r="AJ124" s="114" t="s">
        <v>355</v>
      </c>
      <c r="AK124" s="110" t="s">
        <v>354</v>
      </c>
      <c r="AL124" s="115" t="s">
        <v>363</v>
      </c>
    </row>
    <row r="125" spans="1:38" s="1" customFormat="1" ht="24.75" customHeight="1" thickBot="1" x14ac:dyDescent="0.25">
      <c r="A125" s="41" t="s">
        <v>117</v>
      </c>
      <c r="B125" s="41" t="s">
        <v>231</v>
      </c>
      <c r="C125" s="78" t="s">
        <v>283</v>
      </c>
      <c r="D125" s="42"/>
      <c r="E125" s="108" t="s">
        <v>407</v>
      </c>
      <c r="F125" s="96" t="s">
        <v>407</v>
      </c>
      <c r="G125" s="109" t="s">
        <v>355</v>
      </c>
      <c r="H125" s="96" t="s">
        <v>407</v>
      </c>
      <c r="I125" s="96" t="s">
        <v>407</v>
      </c>
      <c r="J125" s="96" t="s">
        <v>407</v>
      </c>
      <c r="K125" s="96" t="s">
        <v>407</v>
      </c>
      <c r="L125" s="96" t="s">
        <v>407</v>
      </c>
      <c r="M125" s="96" t="s">
        <v>407</v>
      </c>
      <c r="N125" s="109" t="s">
        <v>407</v>
      </c>
      <c r="O125" s="109" t="s">
        <v>407</v>
      </c>
      <c r="P125" s="109" t="s">
        <v>407</v>
      </c>
      <c r="Q125" s="109" t="s">
        <v>407</v>
      </c>
      <c r="R125" s="109" t="s">
        <v>407</v>
      </c>
      <c r="S125" s="109" t="s">
        <v>407</v>
      </c>
      <c r="T125" s="109" t="s">
        <v>407</v>
      </c>
      <c r="U125" s="109" t="s">
        <v>407</v>
      </c>
      <c r="V125" s="109" t="s">
        <v>407</v>
      </c>
      <c r="W125" s="109" t="s">
        <v>407</v>
      </c>
      <c r="X125" s="109" t="s">
        <v>407</v>
      </c>
      <c r="Y125" s="109" t="s">
        <v>407</v>
      </c>
      <c r="Z125" s="109" t="s">
        <v>407</v>
      </c>
      <c r="AA125" s="109" t="s">
        <v>407</v>
      </c>
      <c r="AB125" s="109" t="str">
        <f t="shared" si="1"/>
        <v>NR</v>
      </c>
      <c r="AC125" s="109" t="s">
        <v>407</v>
      </c>
      <c r="AD125" s="109" t="s">
        <v>407</v>
      </c>
      <c r="AE125" s="97"/>
      <c r="AF125" s="114" t="s">
        <v>355</v>
      </c>
      <c r="AG125" s="114" t="s">
        <v>355</v>
      </c>
      <c r="AH125" s="114" t="s">
        <v>355</v>
      </c>
      <c r="AI125" s="114" t="s">
        <v>355</v>
      </c>
      <c r="AJ125" s="114" t="s">
        <v>355</v>
      </c>
      <c r="AK125" s="96">
        <v>3141.1153846153802</v>
      </c>
      <c r="AL125" s="44" t="s">
        <v>127</v>
      </c>
    </row>
    <row r="126" spans="1:38" s="1" customFormat="1" ht="24.75" customHeight="1" thickBot="1" x14ac:dyDescent="0.25">
      <c r="A126" s="41" t="s">
        <v>117</v>
      </c>
      <c r="B126" s="41" t="s">
        <v>102</v>
      </c>
      <c r="C126" s="78" t="s">
        <v>257</v>
      </c>
      <c r="D126" s="42"/>
      <c r="E126" s="108" t="s">
        <v>407</v>
      </c>
      <c r="F126" s="96" t="s">
        <v>407</v>
      </c>
      <c r="G126" s="109" t="s">
        <v>355</v>
      </c>
      <c r="H126" s="96" t="s">
        <v>407</v>
      </c>
      <c r="I126" s="96" t="s">
        <v>407</v>
      </c>
      <c r="J126" s="96" t="s">
        <v>407</v>
      </c>
      <c r="K126" s="96" t="s">
        <v>407</v>
      </c>
      <c r="L126" s="96" t="s">
        <v>407</v>
      </c>
      <c r="M126" s="96" t="s">
        <v>407</v>
      </c>
      <c r="N126" s="109" t="s">
        <v>407</v>
      </c>
      <c r="O126" s="109" t="s">
        <v>407</v>
      </c>
      <c r="P126" s="109" t="s">
        <v>407</v>
      </c>
      <c r="Q126" s="109" t="s">
        <v>407</v>
      </c>
      <c r="R126" s="109" t="s">
        <v>407</v>
      </c>
      <c r="S126" s="109" t="s">
        <v>407</v>
      </c>
      <c r="T126" s="109" t="s">
        <v>407</v>
      </c>
      <c r="U126" s="109" t="s">
        <v>407</v>
      </c>
      <c r="V126" s="109" t="s">
        <v>407</v>
      </c>
      <c r="W126" s="109" t="s">
        <v>407</v>
      </c>
      <c r="X126" s="109" t="s">
        <v>407</v>
      </c>
      <c r="Y126" s="109" t="s">
        <v>407</v>
      </c>
      <c r="Z126" s="109" t="s">
        <v>407</v>
      </c>
      <c r="AA126" s="109" t="s">
        <v>407</v>
      </c>
      <c r="AB126" s="109" t="str">
        <f>IF(ISNUMBER(X126),SUM(X126:AA126),X126)</f>
        <v>NR</v>
      </c>
      <c r="AC126" s="109" t="s">
        <v>407</v>
      </c>
      <c r="AD126" s="109" t="s">
        <v>407</v>
      </c>
      <c r="AE126" s="97"/>
      <c r="AF126" s="114" t="s">
        <v>355</v>
      </c>
      <c r="AG126" s="114" t="s">
        <v>355</v>
      </c>
      <c r="AH126" s="114" t="s">
        <v>355</v>
      </c>
      <c r="AI126" s="114" t="s">
        <v>355</v>
      </c>
      <c r="AJ126" s="114" t="s">
        <v>355</v>
      </c>
      <c r="AK126" s="110" t="s">
        <v>356</v>
      </c>
      <c r="AL126" s="44" t="s">
        <v>127</v>
      </c>
    </row>
    <row r="127" spans="1:38" s="1" customFormat="1" ht="24.75" customHeight="1" thickBot="1" x14ac:dyDescent="0.25">
      <c r="A127" s="41" t="s">
        <v>117</v>
      </c>
      <c r="B127" s="41" t="s">
        <v>103</v>
      </c>
      <c r="C127" s="78" t="s">
        <v>258</v>
      </c>
      <c r="D127" s="42"/>
      <c r="E127" s="108" t="s">
        <v>407</v>
      </c>
      <c r="F127" s="96" t="s">
        <v>407</v>
      </c>
      <c r="G127" s="109" t="s">
        <v>355</v>
      </c>
      <c r="H127" s="96" t="s">
        <v>407</v>
      </c>
      <c r="I127" s="109" t="s">
        <v>407</v>
      </c>
      <c r="J127" s="109" t="s">
        <v>407</v>
      </c>
      <c r="K127" s="109" t="s">
        <v>407</v>
      </c>
      <c r="L127" s="109" t="s">
        <v>407</v>
      </c>
      <c r="M127" s="109" t="s">
        <v>407</v>
      </c>
      <c r="N127" s="109" t="s">
        <v>407</v>
      </c>
      <c r="O127" s="109" t="s">
        <v>407</v>
      </c>
      <c r="P127" s="109" t="s">
        <v>407</v>
      </c>
      <c r="Q127" s="109" t="s">
        <v>407</v>
      </c>
      <c r="R127" s="109" t="s">
        <v>407</v>
      </c>
      <c r="S127" s="109" t="s">
        <v>407</v>
      </c>
      <c r="T127" s="109" t="s">
        <v>407</v>
      </c>
      <c r="U127" s="109" t="s">
        <v>407</v>
      </c>
      <c r="V127" s="109" t="s">
        <v>407</v>
      </c>
      <c r="W127" s="109" t="s">
        <v>407</v>
      </c>
      <c r="X127" s="109" t="s">
        <v>407</v>
      </c>
      <c r="Y127" s="109" t="s">
        <v>407</v>
      </c>
      <c r="Z127" s="109" t="s">
        <v>407</v>
      </c>
      <c r="AA127" s="109" t="s">
        <v>407</v>
      </c>
      <c r="AB127" s="109" t="str">
        <f>IF(ISNUMBER(X127),SUM(X127:AA127),X127)</f>
        <v>NR</v>
      </c>
      <c r="AC127" s="109" t="s">
        <v>407</v>
      </c>
      <c r="AD127" s="109" t="s">
        <v>407</v>
      </c>
      <c r="AE127" s="97"/>
      <c r="AF127" s="114" t="s">
        <v>355</v>
      </c>
      <c r="AG127" s="114" t="s">
        <v>355</v>
      </c>
      <c r="AH127" s="114" t="s">
        <v>355</v>
      </c>
      <c r="AI127" s="114" t="s">
        <v>355</v>
      </c>
      <c r="AJ127" s="114" t="s">
        <v>355</v>
      </c>
      <c r="AK127" s="110" t="s">
        <v>356</v>
      </c>
      <c r="AL127" s="44"/>
    </row>
    <row r="128" spans="1:38" s="1" customFormat="1" ht="24.75" customHeight="1" thickBot="1" x14ac:dyDescent="0.25">
      <c r="A128" s="41" t="s">
        <v>117</v>
      </c>
      <c r="B128" s="62" t="s">
        <v>232</v>
      </c>
      <c r="C128" s="79" t="s">
        <v>99</v>
      </c>
      <c r="D128" s="42" t="s">
        <v>97</v>
      </c>
      <c r="E128" s="95" t="s">
        <v>407</v>
      </c>
      <c r="F128" s="95" t="s">
        <v>407</v>
      </c>
      <c r="G128" s="95" t="s">
        <v>354</v>
      </c>
      <c r="H128" s="95" t="s">
        <v>407</v>
      </c>
      <c r="I128" s="95" t="s">
        <v>407</v>
      </c>
      <c r="J128" s="95" t="s">
        <v>407</v>
      </c>
      <c r="K128" s="95" t="s">
        <v>407</v>
      </c>
      <c r="L128" s="95" t="s">
        <v>407</v>
      </c>
      <c r="M128" s="95" t="s">
        <v>407</v>
      </c>
      <c r="N128" s="95" t="s">
        <v>407</v>
      </c>
      <c r="O128" s="95" t="s">
        <v>407</v>
      </c>
      <c r="P128" s="95" t="s">
        <v>407</v>
      </c>
      <c r="Q128" s="95" t="s">
        <v>407</v>
      </c>
      <c r="R128" s="95" t="s">
        <v>407</v>
      </c>
      <c r="S128" s="95" t="s">
        <v>407</v>
      </c>
      <c r="T128" s="95" t="s">
        <v>407</v>
      </c>
      <c r="U128" s="95" t="s">
        <v>407</v>
      </c>
      <c r="V128" s="95" t="s">
        <v>407</v>
      </c>
      <c r="W128" s="95" t="s">
        <v>407</v>
      </c>
      <c r="X128" s="95" t="s">
        <v>407</v>
      </c>
      <c r="Y128" s="95" t="s">
        <v>407</v>
      </c>
      <c r="Z128" s="95" t="s">
        <v>407</v>
      </c>
      <c r="AA128" s="95" t="s">
        <v>407</v>
      </c>
      <c r="AB128" s="96" t="str">
        <f t="shared" si="1"/>
        <v>NR</v>
      </c>
      <c r="AC128" s="95" t="s">
        <v>407</v>
      </c>
      <c r="AD128" s="95" t="s">
        <v>407</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407</v>
      </c>
      <c r="F129" s="95" t="s">
        <v>407</v>
      </c>
      <c r="G129" s="95" t="s">
        <v>354</v>
      </c>
      <c r="H129" s="95" t="s">
        <v>407</v>
      </c>
      <c r="I129" s="95" t="s">
        <v>407</v>
      </c>
      <c r="J129" s="95" t="s">
        <v>407</v>
      </c>
      <c r="K129" s="95" t="s">
        <v>407</v>
      </c>
      <c r="L129" s="95" t="s">
        <v>407</v>
      </c>
      <c r="M129" s="95" t="s">
        <v>407</v>
      </c>
      <c r="N129" s="95" t="s">
        <v>407</v>
      </c>
      <c r="O129" s="95" t="s">
        <v>407</v>
      </c>
      <c r="P129" s="95" t="s">
        <v>407</v>
      </c>
      <c r="Q129" s="95" t="s">
        <v>407</v>
      </c>
      <c r="R129" s="95" t="s">
        <v>407</v>
      </c>
      <c r="S129" s="95" t="s">
        <v>407</v>
      </c>
      <c r="T129" s="95" t="s">
        <v>407</v>
      </c>
      <c r="U129" s="95" t="s">
        <v>407</v>
      </c>
      <c r="V129" s="95" t="s">
        <v>407</v>
      </c>
      <c r="W129" s="95" t="s">
        <v>407</v>
      </c>
      <c r="X129" s="95" t="s">
        <v>407</v>
      </c>
      <c r="Y129" s="95" t="s">
        <v>407</v>
      </c>
      <c r="Z129" s="95" t="s">
        <v>407</v>
      </c>
      <c r="AA129" s="95" t="s">
        <v>407</v>
      </c>
      <c r="AB129" s="96" t="str">
        <f t="shared" si="1"/>
        <v>NR</v>
      </c>
      <c r="AC129" s="95" t="s">
        <v>407</v>
      </c>
      <c r="AD129" s="95" t="s">
        <v>407</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407</v>
      </c>
      <c r="F130" s="95" t="s">
        <v>407</v>
      </c>
      <c r="G130" s="95" t="s">
        <v>354</v>
      </c>
      <c r="H130" s="95" t="s">
        <v>407</v>
      </c>
      <c r="I130" s="95" t="s">
        <v>407</v>
      </c>
      <c r="J130" s="95" t="s">
        <v>407</v>
      </c>
      <c r="K130" s="95" t="s">
        <v>407</v>
      </c>
      <c r="L130" s="95" t="s">
        <v>407</v>
      </c>
      <c r="M130" s="95" t="s">
        <v>407</v>
      </c>
      <c r="N130" s="95" t="s">
        <v>407</v>
      </c>
      <c r="O130" s="95" t="s">
        <v>407</v>
      </c>
      <c r="P130" s="95" t="s">
        <v>407</v>
      </c>
      <c r="Q130" s="95" t="s">
        <v>407</v>
      </c>
      <c r="R130" s="95" t="s">
        <v>407</v>
      </c>
      <c r="S130" s="95" t="s">
        <v>407</v>
      </c>
      <c r="T130" s="95" t="s">
        <v>407</v>
      </c>
      <c r="U130" s="95" t="s">
        <v>407</v>
      </c>
      <c r="V130" s="95" t="s">
        <v>407</v>
      </c>
      <c r="W130" s="95" t="s">
        <v>407</v>
      </c>
      <c r="X130" s="95" t="s">
        <v>407</v>
      </c>
      <c r="Y130" s="95" t="s">
        <v>407</v>
      </c>
      <c r="Z130" s="95" t="s">
        <v>407</v>
      </c>
      <c r="AA130" s="95" t="s">
        <v>407</v>
      </c>
      <c r="AB130" s="96" t="str">
        <f t="shared" si="1"/>
        <v>NR</v>
      </c>
      <c r="AC130" s="95" t="s">
        <v>407</v>
      </c>
      <c r="AD130" s="95" t="s">
        <v>407</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407</v>
      </c>
      <c r="F131" s="95" t="s">
        <v>407</v>
      </c>
      <c r="G131" s="95" t="s">
        <v>354</v>
      </c>
      <c r="H131" s="95" t="s">
        <v>407</v>
      </c>
      <c r="I131" s="95" t="s">
        <v>407</v>
      </c>
      <c r="J131" s="95" t="s">
        <v>407</v>
      </c>
      <c r="K131" s="95" t="s">
        <v>407</v>
      </c>
      <c r="L131" s="95" t="s">
        <v>407</v>
      </c>
      <c r="M131" s="95" t="s">
        <v>407</v>
      </c>
      <c r="N131" s="95" t="s">
        <v>407</v>
      </c>
      <c r="O131" s="95" t="s">
        <v>407</v>
      </c>
      <c r="P131" s="95" t="s">
        <v>407</v>
      </c>
      <c r="Q131" s="95" t="s">
        <v>407</v>
      </c>
      <c r="R131" s="95" t="s">
        <v>407</v>
      </c>
      <c r="S131" s="95" t="s">
        <v>407</v>
      </c>
      <c r="T131" s="95" t="s">
        <v>407</v>
      </c>
      <c r="U131" s="95" t="s">
        <v>407</v>
      </c>
      <c r="V131" s="95" t="s">
        <v>407</v>
      </c>
      <c r="W131" s="95" t="s">
        <v>407</v>
      </c>
      <c r="X131" s="95" t="s">
        <v>407</v>
      </c>
      <c r="Y131" s="95" t="s">
        <v>407</v>
      </c>
      <c r="Z131" s="95" t="s">
        <v>407</v>
      </c>
      <c r="AA131" s="95" t="s">
        <v>407</v>
      </c>
      <c r="AB131" s="96" t="str">
        <f t="shared" si="1"/>
        <v>NR</v>
      </c>
      <c r="AC131" s="95" t="s">
        <v>407</v>
      </c>
      <c r="AD131" s="95" t="s">
        <v>407</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407</v>
      </c>
      <c r="F132" s="95" t="s">
        <v>407</v>
      </c>
      <c r="G132" s="95" t="s">
        <v>354</v>
      </c>
      <c r="H132" s="95" t="s">
        <v>407</v>
      </c>
      <c r="I132" s="95" t="s">
        <v>407</v>
      </c>
      <c r="J132" s="95" t="s">
        <v>407</v>
      </c>
      <c r="K132" s="95" t="s">
        <v>407</v>
      </c>
      <c r="L132" s="95" t="s">
        <v>407</v>
      </c>
      <c r="M132" s="95" t="s">
        <v>407</v>
      </c>
      <c r="N132" s="95" t="s">
        <v>407</v>
      </c>
      <c r="O132" s="95" t="s">
        <v>407</v>
      </c>
      <c r="P132" s="95" t="s">
        <v>407</v>
      </c>
      <c r="Q132" s="95" t="s">
        <v>407</v>
      </c>
      <c r="R132" s="95" t="s">
        <v>407</v>
      </c>
      <c r="S132" s="95" t="s">
        <v>407</v>
      </c>
      <c r="T132" s="95" t="s">
        <v>407</v>
      </c>
      <c r="U132" s="95" t="s">
        <v>407</v>
      </c>
      <c r="V132" s="95" t="s">
        <v>407</v>
      </c>
      <c r="W132" s="95" t="s">
        <v>407</v>
      </c>
      <c r="X132" s="95" t="s">
        <v>407</v>
      </c>
      <c r="Y132" s="95" t="s">
        <v>407</v>
      </c>
      <c r="Z132" s="95" t="s">
        <v>407</v>
      </c>
      <c r="AA132" s="95" t="s">
        <v>407</v>
      </c>
      <c r="AB132" s="96" t="str">
        <f t="shared" si="1"/>
        <v>NR</v>
      </c>
      <c r="AC132" s="95" t="s">
        <v>407</v>
      </c>
      <c r="AD132" s="95" t="s">
        <v>407</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t="s">
        <v>407</v>
      </c>
      <c r="F133" s="96" t="s">
        <v>407</v>
      </c>
      <c r="G133" s="96">
        <v>3.9186715E-3</v>
      </c>
      <c r="H133" s="96" t="s">
        <v>407</v>
      </c>
      <c r="I133" s="96" t="s">
        <v>407</v>
      </c>
      <c r="J133" s="96" t="s">
        <v>407</v>
      </c>
      <c r="K133" s="96" t="s">
        <v>407</v>
      </c>
      <c r="L133" s="96" t="s">
        <v>407</v>
      </c>
      <c r="M133" s="96" t="s">
        <v>407</v>
      </c>
      <c r="N133" s="96" t="s">
        <v>407</v>
      </c>
      <c r="O133" s="96" t="s">
        <v>407</v>
      </c>
      <c r="P133" s="96" t="s">
        <v>407</v>
      </c>
      <c r="Q133" s="96" t="s">
        <v>407</v>
      </c>
      <c r="R133" s="96" t="s">
        <v>407</v>
      </c>
      <c r="S133" s="96" t="s">
        <v>407</v>
      </c>
      <c r="T133" s="96" t="s">
        <v>407</v>
      </c>
      <c r="U133" s="96" t="s">
        <v>407</v>
      </c>
      <c r="V133" s="96" t="s">
        <v>407</v>
      </c>
      <c r="W133" s="96" t="s">
        <v>407</v>
      </c>
      <c r="X133" s="96" t="s">
        <v>407</v>
      </c>
      <c r="Y133" s="96" t="s">
        <v>407</v>
      </c>
      <c r="Z133" s="96" t="s">
        <v>407</v>
      </c>
      <c r="AA133" s="96" t="s">
        <v>407</v>
      </c>
      <c r="AB133" s="96" t="str">
        <f t="shared" si="1"/>
        <v>NR</v>
      </c>
      <c r="AC133" s="96" t="s">
        <v>407</v>
      </c>
      <c r="AD133" s="96" t="s">
        <v>407</v>
      </c>
      <c r="AE133" s="97"/>
      <c r="AF133" s="114" t="s">
        <v>355</v>
      </c>
      <c r="AG133" s="114" t="s">
        <v>355</v>
      </c>
      <c r="AH133" s="114" t="s">
        <v>355</v>
      </c>
      <c r="AI133" s="114" t="s">
        <v>355</v>
      </c>
      <c r="AJ133" s="114" t="s">
        <v>355</v>
      </c>
      <c r="AK133" s="96">
        <v>2.25909</v>
      </c>
      <c r="AL133" s="44" t="s">
        <v>127</v>
      </c>
    </row>
    <row r="134" spans="1:38" s="1" customFormat="1" ht="24.75" customHeight="1" thickBot="1" x14ac:dyDescent="0.25">
      <c r="A134" s="41" t="s">
        <v>117</v>
      </c>
      <c r="B134" s="62" t="s">
        <v>334</v>
      </c>
      <c r="C134" s="78" t="s">
        <v>286</v>
      </c>
      <c r="D134" s="42" t="s">
        <v>97</v>
      </c>
      <c r="E134" s="95" t="s">
        <v>407</v>
      </c>
      <c r="F134" s="95" t="s">
        <v>407</v>
      </c>
      <c r="G134" s="95" t="s">
        <v>354</v>
      </c>
      <c r="H134" s="95" t="s">
        <v>407</v>
      </c>
      <c r="I134" s="95" t="s">
        <v>407</v>
      </c>
      <c r="J134" s="95" t="s">
        <v>407</v>
      </c>
      <c r="K134" s="95" t="s">
        <v>407</v>
      </c>
      <c r="L134" s="95" t="s">
        <v>407</v>
      </c>
      <c r="M134" s="95" t="s">
        <v>407</v>
      </c>
      <c r="N134" s="95" t="s">
        <v>407</v>
      </c>
      <c r="O134" s="95" t="s">
        <v>407</v>
      </c>
      <c r="P134" s="95" t="s">
        <v>407</v>
      </c>
      <c r="Q134" s="95" t="s">
        <v>407</v>
      </c>
      <c r="R134" s="95" t="s">
        <v>407</v>
      </c>
      <c r="S134" s="95" t="s">
        <v>407</v>
      </c>
      <c r="T134" s="95" t="s">
        <v>407</v>
      </c>
      <c r="U134" s="95" t="s">
        <v>407</v>
      </c>
      <c r="V134" s="95" t="s">
        <v>407</v>
      </c>
      <c r="W134" s="95" t="s">
        <v>407</v>
      </c>
      <c r="X134" s="95" t="s">
        <v>407</v>
      </c>
      <c r="Y134" s="95" t="s">
        <v>407</v>
      </c>
      <c r="Z134" s="95" t="s">
        <v>407</v>
      </c>
      <c r="AA134" s="95" t="s">
        <v>407</v>
      </c>
      <c r="AB134" s="96" t="str">
        <f>IF(ISNUMBER(X134),SUM(X134:AA134),X134)</f>
        <v>NR</v>
      </c>
      <c r="AC134" s="95" t="s">
        <v>407</v>
      </c>
      <c r="AD134" s="95" t="s">
        <v>407</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407</v>
      </c>
      <c r="F135" s="95" t="s">
        <v>407</v>
      </c>
      <c r="G135" s="95" t="s">
        <v>356</v>
      </c>
      <c r="H135" s="95" t="s">
        <v>407</v>
      </c>
      <c r="I135" s="95" t="s">
        <v>407</v>
      </c>
      <c r="J135" s="95" t="s">
        <v>407</v>
      </c>
      <c r="K135" s="95" t="s">
        <v>407</v>
      </c>
      <c r="L135" s="95" t="s">
        <v>407</v>
      </c>
      <c r="M135" s="95" t="s">
        <v>407</v>
      </c>
      <c r="N135" s="95" t="s">
        <v>407</v>
      </c>
      <c r="O135" s="95" t="s">
        <v>407</v>
      </c>
      <c r="P135" s="95" t="s">
        <v>407</v>
      </c>
      <c r="Q135" s="95" t="s">
        <v>407</v>
      </c>
      <c r="R135" s="95" t="s">
        <v>407</v>
      </c>
      <c r="S135" s="95" t="s">
        <v>407</v>
      </c>
      <c r="T135" s="95" t="s">
        <v>407</v>
      </c>
      <c r="U135" s="95" t="s">
        <v>407</v>
      </c>
      <c r="V135" s="95" t="s">
        <v>407</v>
      </c>
      <c r="W135" s="95" t="s">
        <v>407</v>
      </c>
      <c r="X135" s="95" t="s">
        <v>407</v>
      </c>
      <c r="Y135" s="95" t="s">
        <v>407</v>
      </c>
      <c r="Z135" s="95" t="s">
        <v>407</v>
      </c>
      <c r="AA135" s="95" t="s">
        <v>407</v>
      </c>
      <c r="AB135" s="96" t="str">
        <f t="shared" si="1"/>
        <v>NR</v>
      </c>
      <c r="AC135" s="95" t="s">
        <v>407</v>
      </c>
      <c r="AD135" s="95" t="s">
        <v>407</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407</v>
      </c>
      <c r="F136" s="96" t="s">
        <v>407</v>
      </c>
      <c r="G136" s="95" t="s">
        <v>355</v>
      </c>
      <c r="H136" s="96" t="s">
        <v>407</v>
      </c>
      <c r="I136" s="95" t="s">
        <v>407</v>
      </c>
      <c r="J136" s="95" t="s">
        <v>407</v>
      </c>
      <c r="K136" s="95" t="s">
        <v>407</v>
      </c>
      <c r="L136" s="95" t="s">
        <v>407</v>
      </c>
      <c r="M136" s="95" t="s">
        <v>407</v>
      </c>
      <c r="N136" s="95" t="s">
        <v>407</v>
      </c>
      <c r="O136" s="95" t="s">
        <v>407</v>
      </c>
      <c r="P136" s="95" t="s">
        <v>407</v>
      </c>
      <c r="Q136" s="95" t="s">
        <v>407</v>
      </c>
      <c r="R136" s="95" t="s">
        <v>407</v>
      </c>
      <c r="S136" s="95" t="s">
        <v>407</v>
      </c>
      <c r="T136" s="95" t="s">
        <v>407</v>
      </c>
      <c r="U136" s="95" t="s">
        <v>407</v>
      </c>
      <c r="V136" s="95" t="s">
        <v>407</v>
      </c>
      <c r="W136" s="95" t="s">
        <v>407</v>
      </c>
      <c r="X136" s="95" t="s">
        <v>407</v>
      </c>
      <c r="Y136" s="95" t="s">
        <v>407</v>
      </c>
      <c r="Z136" s="95" t="s">
        <v>407</v>
      </c>
      <c r="AA136" s="95" t="s">
        <v>407</v>
      </c>
      <c r="AB136" s="96" t="str">
        <f t="shared" si="1"/>
        <v>NR</v>
      </c>
      <c r="AC136" s="95" t="s">
        <v>407</v>
      </c>
      <c r="AD136" s="95" t="s">
        <v>407</v>
      </c>
      <c r="AE136" s="97"/>
      <c r="AF136" s="114" t="s">
        <v>355</v>
      </c>
      <c r="AG136" s="114" t="s">
        <v>355</v>
      </c>
      <c r="AH136" s="114" t="s">
        <v>355</v>
      </c>
      <c r="AI136" s="114" t="s">
        <v>355</v>
      </c>
      <c r="AJ136" s="114" t="s">
        <v>355</v>
      </c>
      <c r="AK136" s="110" t="s">
        <v>356</v>
      </c>
      <c r="AL136" s="44" t="s">
        <v>404</v>
      </c>
    </row>
    <row r="137" spans="1:38" s="1" customFormat="1" ht="24.75" customHeight="1" thickBot="1" x14ac:dyDescent="0.25">
      <c r="A137" s="41" t="s">
        <v>117</v>
      </c>
      <c r="B137" s="41" t="s">
        <v>106</v>
      </c>
      <c r="C137" s="78" t="s">
        <v>108</v>
      </c>
      <c r="D137" s="42"/>
      <c r="E137" s="95" t="s">
        <v>407</v>
      </c>
      <c r="F137" s="96" t="s">
        <v>407</v>
      </c>
      <c r="G137" s="95" t="s">
        <v>355</v>
      </c>
      <c r="H137" s="96" t="s">
        <v>407</v>
      </c>
      <c r="I137" s="95" t="s">
        <v>407</v>
      </c>
      <c r="J137" s="95" t="s">
        <v>407</v>
      </c>
      <c r="K137" s="95" t="s">
        <v>407</v>
      </c>
      <c r="L137" s="95" t="s">
        <v>407</v>
      </c>
      <c r="M137" s="95" t="s">
        <v>407</v>
      </c>
      <c r="N137" s="95" t="s">
        <v>407</v>
      </c>
      <c r="O137" s="95" t="s">
        <v>407</v>
      </c>
      <c r="P137" s="95" t="s">
        <v>407</v>
      </c>
      <c r="Q137" s="95" t="s">
        <v>407</v>
      </c>
      <c r="R137" s="95" t="s">
        <v>407</v>
      </c>
      <c r="S137" s="95" t="s">
        <v>407</v>
      </c>
      <c r="T137" s="95" t="s">
        <v>407</v>
      </c>
      <c r="U137" s="95" t="s">
        <v>407</v>
      </c>
      <c r="V137" s="95" t="s">
        <v>407</v>
      </c>
      <c r="W137" s="95" t="s">
        <v>407</v>
      </c>
      <c r="X137" s="95" t="s">
        <v>407</v>
      </c>
      <c r="Y137" s="95" t="s">
        <v>407</v>
      </c>
      <c r="Z137" s="95" t="s">
        <v>407</v>
      </c>
      <c r="AA137" s="95" t="s">
        <v>407</v>
      </c>
      <c r="AB137" s="96" t="str">
        <f t="shared" si="1"/>
        <v>NR</v>
      </c>
      <c r="AC137" s="95" t="s">
        <v>407</v>
      </c>
      <c r="AD137" s="95" t="s">
        <v>407</v>
      </c>
      <c r="AE137" s="97"/>
      <c r="AF137" s="114" t="s">
        <v>355</v>
      </c>
      <c r="AG137" s="114" t="s">
        <v>355</v>
      </c>
      <c r="AH137" s="114" t="s">
        <v>355</v>
      </c>
      <c r="AI137" s="114" t="s">
        <v>355</v>
      </c>
      <c r="AJ137" s="114" t="s">
        <v>355</v>
      </c>
      <c r="AK137" s="110" t="s">
        <v>356</v>
      </c>
      <c r="AL137" s="48" t="s">
        <v>404</v>
      </c>
    </row>
    <row r="138" spans="1:38" s="1" customFormat="1" ht="24.75" customHeight="1" thickBot="1" x14ac:dyDescent="0.25">
      <c r="A138" s="62" t="s">
        <v>117</v>
      </c>
      <c r="B138" s="62" t="s">
        <v>253</v>
      </c>
      <c r="C138" s="79" t="s">
        <v>254</v>
      </c>
      <c r="D138" s="61"/>
      <c r="E138" s="96" t="s">
        <v>407</v>
      </c>
      <c r="F138" s="96" t="s">
        <v>407</v>
      </c>
      <c r="G138" s="96" t="s">
        <v>354</v>
      </c>
      <c r="H138" s="96" t="s">
        <v>407</v>
      </c>
      <c r="I138" s="96" t="s">
        <v>407</v>
      </c>
      <c r="J138" s="96" t="s">
        <v>407</v>
      </c>
      <c r="K138" s="96" t="s">
        <v>407</v>
      </c>
      <c r="L138" s="96" t="s">
        <v>407</v>
      </c>
      <c r="M138" s="96" t="s">
        <v>407</v>
      </c>
      <c r="N138" s="96" t="s">
        <v>407</v>
      </c>
      <c r="O138" s="96" t="s">
        <v>407</v>
      </c>
      <c r="P138" s="96" t="s">
        <v>407</v>
      </c>
      <c r="Q138" s="96" t="s">
        <v>407</v>
      </c>
      <c r="R138" s="96" t="s">
        <v>407</v>
      </c>
      <c r="S138" s="96" t="s">
        <v>407</v>
      </c>
      <c r="T138" s="96" t="s">
        <v>407</v>
      </c>
      <c r="U138" s="96" t="s">
        <v>407</v>
      </c>
      <c r="V138" s="96" t="s">
        <v>407</v>
      </c>
      <c r="W138" s="96" t="s">
        <v>407</v>
      </c>
      <c r="X138" s="96" t="s">
        <v>407</v>
      </c>
      <c r="Y138" s="96" t="s">
        <v>407</v>
      </c>
      <c r="Z138" s="96" t="s">
        <v>407</v>
      </c>
      <c r="AA138" s="96" t="s">
        <v>407</v>
      </c>
      <c r="AB138" s="96" t="str">
        <f t="shared" si="1"/>
        <v>NR</v>
      </c>
      <c r="AC138" s="96" t="s">
        <v>407</v>
      </c>
      <c r="AD138" s="96" t="s">
        <v>407</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t="s">
        <v>407</v>
      </c>
      <c r="F139" s="96" t="s">
        <v>407</v>
      </c>
      <c r="G139" s="96">
        <v>0.43893280000000001</v>
      </c>
      <c r="H139" s="96" t="s">
        <v>407</v>
      </c>
      <c r="I139" s="96" t="s">
        <v>407</v>
      </c>
      <c r="J139" s="96" t="s">
        <v>407</v>
      </c>
      <c r="K139" s="96" t="s">
        <v>407</v>
      </c>
      <c r="L139" s="96" t="s">
        <v>407</v>
      </c>
      <c r="M139" s="96" t="s">
        <v>407</v>
      </c>
      <c r="N139" s="96" t="s">
        <v>407</v>
      </c>
      <c r="O139" s="96" t="s">
        <v>407</v>
      </c>
      <c r="P139" s="96" t="s">
        <v>407</v>
      </c>
      <c r="Q139" s="96" t="s">
        <v>407</v>
      </c>
      <c r="R139" s="96" t="s">
        <v>407</v>
      </c>
      <c r="S139" s="96" t="s">
        <v>407</v>
      </c>
      <c r="T139" s="96" t="s">
        <v>407</v>
      </c>
      <c r="U139" s="96" t="s">
        <v>407</v>
      </c>
      <c r="V139" s="96" t="s">
        <v>407</v>
      </c>
      <c r="W139" s="96" t="s">
        <v>407</v>
      </c>
      <c r="X139" s="96" t="s">
        <v>407</v>
      </c>
      <c r="Y139" s="96" t="s">
        <v>407</v>
      </c>
      <c r="Z139" s="96" t="s">
        <v>407</v>
      </c>
      <c r="AA139" s="96" t="s">
        <v>407</v>
      </c>
      <c r="AB139" s="96" t="str">
        <f t="shared" si="1"/>
        <v>NR</v>
      </c>
      <c r="AC139" s="96" t="s">
        <v>407</v>
      </c>
      <c r="AD139" s="96" t="s">
        <v>407</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407</v>
      </c>
      <c r="F140" s="95" t="s">
        <v>407</v>
      </c>
      <c r="G140" s="95" t="s">
        <v>354</v>
      </c>
      <c r="H140" s="95" t="s">
        <v>407</v>
      </c>
      <c r="I140" s="95" t="s">
        <v>407</v>
      </c>
      <c r="J140" s="95" t="s">
        <v>407</v>
      </c>
      <c r="K140" s="95" t="s">
        <v>407</v>
      </c>
      <c r="L140" s="95" t="s">
        <v>407</v>
      </c>
      <c r="M140" s="95" t="s">
        <v>407</v>
      </c>
      <c r="N140" s="95" t="s">
        <v>407</v>
      </c>
      <c r="O140" s="95" t="s">
        <v>407</v>
      </c>
      <c r="P140" s="95" t="s">
        <v>407</v>
      </c>
      <c r="Q140" s="95" t="s">
        <v>407</v>
      </c>
      <c r="R140" s="95" t="s">
        <v>407</v>
      </c>
      <c r="S140" s="95" t="s">
        <v>407</v>
      </c>
      <c r="T140" s="95" t="s">
        <v>407</v>
      </c>
      <c r="U140" s="95" t="s">
        <v>407</v>
      </c>
      <c r="V140" s="95" t="s">
        <v>407</v>
      </c>
      <c r="W140" s="95" t="s">
        <v>407</v>
      </c>
      <c r="X140" s="95" t="s">
        <v>407</v>
      </c>
      <c r="Y140" s="95" t="s">
        <v>407</v>
      </c>
      <c r="Z140" s="95" t="s">
        <v>407</v>
      </c>
      <c r="AA140" s="95" t="s">
        <v>407</v>
      </c>
      <c r="AB140" s="96" t="str">
        <f t="shared" si="1"/>
        <v>NR</v>
      </c>
      <c r="AC140" s="95" t="s">
        <v>407</v>
      </c>
      <c r="AD140" s="95" t="s">
        <v>407</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0</v>
      </c>
      <c r="F141" s="119">
        <f t="shared" ref="F141:AD141" si="2">SUM(F14:F140)</f>
        <v>0</v>
      </c>
      <c r="G141" s="119">
        <f t="shared" si="2"/>
        <v>449.62098698017439</v>
      </c>
      <c r="H141" s="119">
        <f t="shared" si="2"/>
        <v>0</v>
      </c>
      <c r="I141" s="119">
        <f t="shared" si="2"/>
        <v>0</v>
      </c>
      <c r="J141" s="119">
        <f t="shared" si="2"/>
        <v>0</v>
      </c>
      <c r="K141" s="119">
        <f t="shared" si="2"/>
        <v>0</v>
      </c>
      <c r="L141" s="119">
        <f t="shared" si="2"/>
        <v>0</v>
      </c>
      <c r="M141" s="119">
        <f t="shared" si="2"/>
        <v>0</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0</v>
      </c>
      <c r="F152" s="103">
        <f t="shared" ref="F152:AD152" si="3">F141 + F151 + IF(AND(OR($B$4="AT",$B$4="BE",$B$4="CH",$B$4="GB",$B$4="IE",$B$4="LT",$B$4="LU",$B$4="NL"),SUM(F143:F149)&gt;0),SUM(F143:F149)-SUM(F27:F33),0)</f>
        <v>0</v>
      </c>
      <c r="G152" s="103">
        <f t="shared" si="3"/>
        <v>449.62098698017439</v>
      </c>
      <c r="H152" s="103">
        <f t="shared" si="3"/>
        <v>0</v>
      </c>
      <c r="I152" s="103">
        <f t="shared" si="3"/>
        <v>0</v>
      </c>
      <c r="J152" s="103">
        <f t="shared" si="3"/>
        <v>0</v>
      </c>
      <c r="K152" s="103">
        <f t="shared" si="3"/>
        <v>0</v>
      </c>
      <c r="L152" s="103">
        <f t="shared" si="3"/>
        <v>0</v>
      </c>
      <c r="M152" s="103">
        <f t="shared" si="3"/>
        <v>0</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0</v>
      </c>
      <c r="F154" s="103">
        <f>F141 + F153 - IF(OR($B$6=2005,$B$6&gt;=2020),SUM(F99:F122),0) + IF(AND(OR($B$4="AT",$B$4="BE",$B$4="CH",$B$4="GB",$B$4="IE",$B$4="LT",$B$4="LU",$B$4="NL"),SUM(F143:F149)&gt;0),SUM(F143:F149)-SUM(F27:F33),0)</f>
        <v>0</v>
      </c>
      <c r="G154" s="103">
        <f>G141 + G153 + IF(AND(OR($B$4="AT",$B$4="BE",$B$4="CH",$B$4="GB",$B$4="IE",$B$4="LT",$B$4="LU",$B$4="NL"),SUM(G143:G149)&gt;0),SUM(G143:G149)-SUM(G27:G33),0)</f>
        <v>449.62098698017439</v>
      </c>
      <c r="H154" s="103">
        <f t="shared" ref="H154:AD154" si="4">H141 + H153 + IF(AND(OR($B$4="AT",$B$4="BE",$B$4="CH",$B$4="GB",$B$4="IE",$B$4="LT",$B$4="LU",$B$4="NL"),SUM(H143:H149)&gt;0),SUM(H143:H149)-SUM(H27:H33),0)</f>
        <v>0</v>
      </c>
      <c r="I154" s="103">
        <f t="shared" si="4"/>
        <v>0</v>
      </c>
      <c r="J154" s="103">
        <f t="shared" si="4"/>
        <v>0</v>
      </c>
      <c r="K154" s="103">
        <f t="shared" si="4"/>
        <v>0</v>
      </c>
      <c r="L154" s="103">
        <f t="shared" si="4"/>
        <v>0</v>
      </c>
      <c r="M154" s="103">
        <f t="shared" si="4"/>
        <v>0</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t="s">
        <v>407</v>
      </c>
      <c r="F157" s="104" t="s">
        <v>407</v>
      </c>
      <c r="G157" s="104">
        <v>9.4756356799999997E-2</v>
      </c>
      <c r="H157" s="104" t="s">
        <v>407</v>
      </c>
      <c r="I157" s="104" t="s">
        <v>407</v>
      </c>
      <c r="J157" s="104" t="s">
        <v>407</v>
      </c>
      <c r="K157" s="104" t="s">
        <v>407</v>
      </c>
      <c r="L157" s="104" t="s">
        <v>407</v>
      </c>
      <c r="M157" s="104" t="s">
        <v>407</v>
      </c>
      <c r="N157" s="104" t="s">
        <v>407</v>
      </c>
      <c r="O157" s="104" t="s">
        <v>407</v>
      </c>
      <c r="P157" s="104" t="s">
        <v>407</v>
      </c>
      <c r="Q157" s="104" t="s">
        <v>407</v>
      </c>
      <c r="R157" s="104" t="s">
        <v>407</v>
      </c>
      <c r="S157" s="104" t="s">
        <v>407</v>
      </c>
      <c r="T157" s="104" t="s">
        <v>407</v>
      </c>
      <c r="U157" s="104" t="s">
        <v>407</v>
      </c>
      <c r="V157" s="104" t="s">
        <v>407</v>
      </c>
      <c r="W157" s="104" t="s">
        <v>407</v>
      </c>
      <c r="X157" s="104" t="s">
        <v>407</v>
      </c>
      <c r="Y157" s="104" t="s">
        <v>407</v>
      </c>
      <c r="Z157" s="104" t="s">
        <v>407</v>
      </c>
      <c r="AA157" s="104" t="s">
        <v>407</v>
      </c>
      <c r="AB157" s="104" t="str">
        <f t="shared" ref="AB157:AB163" si="5">IF(ISNUMBER(X157),SUM(X157:AA157),X157)</f>
        <v>NR</v>
      </c>
      <c r="AC157" s="104" t="s">
        <v>407</v>
      </c>
      <c r="AD157" s="104" t="s">
        <v>407</v>
      </c>
      <c r="AE157" s="102"/>
      <c r="AF157" s="104">
        <v>20599.207999999999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t="s">
        <v>407</v>
      </c>
      <c r="F158" s="104" t="s">
        <v>407</v>
      </c>
      <c r="G158" s="104">
        <v>2.7002046000000001E-3</v>
      </c>
      <c r="H158" s="104" t="s">
        <v>407</v>
      </c>
      <c r="I158" s="104" t="s">
        <v>407</v>
      </c>
      <c r="J158" s="104" t="s">
        <v>407</v>
      </c>
      <c r="K158" s="104" t="s">
        <v>407</v>
      </c>
      <c r="L158" s="104" t="s">
        <v>407</v>
      </c>
      <c r="M158" s="104" t="s">
        <v>407</v>
      </c>
      <c r="N158" s="104" t="s">
        <v>407</v>
      </c>
      <c r="O158" s="104" t="s">
        <v>407</v>
      </c>
      <c r="P158" s="104" t="s">
        <v>407</v>
      </c>
      <c r="Q158" s="104" t="s">
        <v>407</v>
      </c>
      <c r="R158" s="104" t="s">
        <v>407</v>
      </c>
      <c r="S158" s="104" t="s">
        <v>407</v>
      </c>
      <c r="T158" s="104" t="s">
        <v>407</v>
      </c>
      <c r="U158" s="104" t="s">
        <v>407</v>
      </c>
      <c r="V158" s="104" t="s">
        <v>407</v>
      </c>
      <c r="W158" s="104" t="s">
        <v>407</v>
      </c>
      <c r="X158" s="104" t="s">
        <v>407</v>
      </c>
      <c r="Y158" s="104" t="s">
        <v>407</v>
      </c>
      <c r="Z158" s="104" t="s">
        <v>407</v>
      </c>
      <c r="AA158" s="104" t="s">
        <v>407</v>
      </c>
      <c r="AB158" s="104" t="str">
        <f t="shared" si="5"/>
        <v>NR</v>
      </c>
      <c r="AC158" s="104" t="s">
        <v>407</v>
      </c>
      <c r="AD158" s="104" t="s">
        <v>407</v>
      </c>
      <c r="AE158" s="105"/>
      <c r="AF158" s="104">
        <v>587.00099999999998</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t="s">
        <v>407</v>
      </c>
      <c r="F159" s="104" t="s">
        <v>407</v>
      </c>
      <c r="G159" s="104">
        <v>21.539796200000001</v>
      </c>
      <c r="H159" s="104" t="s">
        <v>407</v>
      </c>
      <c r="I159" s="104" t="s">
        <v>407</v>
      </c>
      <c r="J159" s="104" t="s">
        <v>407</v>
      </c>
      <c r="K159" s="104" t="s">
        <v>407</v>
      </c>
      <c r="L159" s="104" t="s">
        <v>407</v>
      </c>
      <c r="M159" s="104" t="s">
        <v>407</v>
      </c>
      <c r="N159" s="104" t="s">
        <v>407</v>
      </c>
      <c r="O159" s="104" t="s">
        <v>407</v>
      </c>
      <c r="P159" s="104" t="s">
        <v>407</v>
      </c>
      <c r="Q159" s="104" t="s">
        <v>407</v>
      </c>
      <c r="R159" s="104" t="s">
        <v>407</v>
      </c>
      <c r="S159" s="104" t="s">
        <v>407</v>
      </c>
      <c r="T159" s="104" t="s">
        <v>407</v>
      </c>
      <c r="U159" s="104" t="s">
        <v>407</v>
      </c>
      <c r="V159" s="104" t="s">
        <v>407</v>
      </c>
      <c r="W159" s="104" t="s">
        <v>407</v>
      </c>
      <c r="X159" s="104" t="s">
        <v>407</v>
      </c>
      <c r="Y159" s="104" t="s">
        <v>407</v>
      </c>
      <c r="Z159" s="104" t="s">
        <v>407</v>
      </c>
      <c r="AA159" s="104" t="s">
        <v>407</v>
      </c>
      <c r="AB159" s="104" t="str">
        <f t="shared" si="5"/>
        <v>NR</v>
      </c>
      <c r="AC159" s="104" t="s">
        <v>407</v>
      </c>
      <c r="AD159" s="104" t="s">
        <v>407</v>
      </c>
      <c r="AE159" s="102"/>
      <c r="AF159" s="104">
        <v>17530</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7:G167"/>
    <mergeCell ref="A168:G168"/>
    <mergeCell ref="A169:G169"/>
    <mergeCell ref="A170:G170"/>
    <mergeCell ref="Q11:Q12"/>
    <mergeCell ref="R11:R12"/>
    <mergeCell ref="S11:S12"/>
    <mergeCell ref="T11:T12"/>
    <mergeCell ref="A166:G166"/>
    <mergeCell ref="AL11:AL12"/>
    <mergeCell ref="W11:W12"/>
    <mergeCell ref="X11:AB11"/>
    <mergeCell ref="AC11:AC12"/>
    <mergeCell ref="AD11:AD12"/>
    <mergeCell ref="AF11:AF12"/>
    <mergeCell ref="AG11:AG12"/>
    <mergeCell ref="AH11:AH12"/>
    <mergeCell ref="A10:A12"/>
    <mergeCell ref="B10:D12"/>
    <mergeCell ref="E10:H10"/>
    <mergeCell ref="I10:L10"/>
    <mergeCell ref="W10:AD10"/>
    <mergeCell ref="AF10:AL10"/>
    <mergeCell ref="E11:E12"/>
    <mergeCell ref="F11:F12"/>
    <mergeCell ref="G11:G12"/>
    <mergeCell ref="H11:H12"/>
    <mergeCell ref="I11:I12"/>
    <mergeCell ref="J11:J12"/>
    <mergeCell ref="AI11:AI12"/>
    <mergeCell ref="AJ11:AJ12"/>
    <mergeCell ref="K11:K12"/>
    <mergeCell ref="L11:L12"/>
    <mergeCell ref="Q10:V10"/>
    <mergeCell ref="U11:U12"/>
    <mergeCell ref="V11:V12"/>
    <mergeCell ref="AK11:AK12"/>
    <mergeCell ref="N10:P10"/>
    <mergeCell ref="M11:M12"/>
    <mergeCell ref="N11:N12"/>
    <mergeCell ref="O11:O12"/>
    <mergeCell ref="P11:P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7030A0"/>
    <pageSetUpPr fitToPage="1"/>
  </sheetPr>
  <dimension ref="A1:AL171"/>
  <sheetViews>
    <sheetView zoomScale="85" zoomScaleNormal="85"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1981</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1981</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t="s">
        <v>407</v>
      </c>
      <c r="F14" s="96" t="s">
        <v>407</v>
      </c>
      <c r="G14" s="96">
        <v>208.85865226000001</v>
      </c>
      <c r="H14" s="96" t="s">
        <v>407</v>
      </c>
      <c r="I14" s="96" t="s">
        <v>407</v>
      </c>
      <c r="J14" s="96" t="s">
        <v>407</v>
      </c>
      <c r="K14" s="96" t="s">
        <v>407</v>
      </c>
      <c r="L14" s="96" t="s">
        <v>407</v>
      </c>
      <c r="M14" s="96" t="s">
        <v>407</v>
      </c>
      <c r="N14" s="96" t="s">
        <v>407</v>
      </c>
      <c r="O14" s="96" t="s">
        <v>407</v>
      </c>
      <c r="P14" s="96" t="s">
        <v>407</v>
      </c>
      <c r="Q14" s="96" t="s">
        <v>407</v>
      </c>
      <c r="R14" s="96" t="s">
        <v>407</v>
      </c>
      <c r="S14" s="96" t="s">
        <v>407</v>
      </c>
      <c r="T14" s="96" t="s">
        <v>407</v>
      </c>
      <c r="U14" s="96" t="s">
        <v>407</v>
      </c>
      <c r="V14" s="96" t="s">
        <v>407</v>
      </c>
      <c r="W14" s="96" t="s">
        <v>407</v>
      </c>
      <c r="X14" s="96" t="s">
        <v>407</v>
      </c>
      <c r="Y14" s="96" t="s">
        <v>407</v>
      </c>
      <c r="Z14" s="96" t="s">
        <v>407</v>
      </c>
      <c r="AA14" s="96" t="s">
        <v>407</v>
      </c>
      <c r="AB14" s="96" t="str">
        <f>IF(ISNUMBER(X14),SUM(X14:AA14),X14)</f>
        <v>NR</v>
      </c>
      <c r="AC14" s="96" t="s">
        <v>407</v>
      </c>
      <c r="AD14" s="96" t="s">
        <v>407</v>
      </c>
      <c r="AE14" s="97"/>
      <c r="AF14" s="96">
        <v>69276</v>
      </c>
      <c r="AG14" s="96">
        <v>179397</v>
      </c>
      <c r="AH14" s="110" t="s">
        <v>354</v>
      </c>
      <c r="AI14" s="96">
        <v>344</v>
      </c>
      <c r="AJ14" s="110" t="s">
        <v>354</v>
      </c>
      <c r="AK14" s="113" t="s">
        <v>355</v>
      </c>
      <c r="AL14" s="44"/>
    </row>
    <row r="15" spans="1:38" s="1" customFormat="1" ht="24.75" customHeight="1" thickBot="1" x14ac:dyDescent="0.25">
      <c r="A15" s="41" t="s">
        <v>112</v>
      </c>
      <c r="B15" s="41" t="s">
        <v>151</v>
      </c>
      <c r="C15" s="78" t="s">
        <v>48</v>
      </c>
      <c r="D15" s="42"/>
      <c r="E15" s="95" t="s">
        <v>407</v>
      </c>
      <c r="F15" s="96" t="s">
        <v>407</v>
      </c>
      <c r="G15" s="96">
        <v>9.3984587939999997</v>
      </c>
      <c r="H15" s="96" t="s">
        <v>407</v>
      </c>
      <c r="I15" s="96" t="s">
        <v>407</v>
      </c>
      <c r="J15" s="96" t="s">
        <v>407</v>
      </c>
      <c r="K15" s="96" t="s">
        <v>407</v>
      </c>
      <c r="L15" s="96" t="s">
        <v>407</v>
      </c>
      <c r="M15" s="96" t="s">
        <v>407</v>
      </c>
      <c r="N15" s="96" t="s">
        <v>407</v>
      </c>
      <c r="O15" s="96" t="s">
        <v>407</v>
      </c>
      <c r="P15" s="96" t="s">
        <v>407</v>
      </c>
      <c r="Q15" s="96" t="s">
        <v>407</v>
      </c>
      <c r="R15" s="96" t="s">
        <v>407</v>
      </c>
      <c r="S15" s="96" t="s">
        <v>407</v>
      </c>
      <c r="T15" s="96" t="s">
        <v>407</v>
      </c>
      <c r="U15" s="96" t="s">
        <v>407</v>
      </c>
      <c r="V15" s="96" t="s">
        <v>407</v>
      </c>
      <c r="W15" s="96" t="s">
        <v>407</v>
      </c>
      <c r="X15" s="96" t="s">
        <v>407</v>
      </c>
      <c r="Y15" s="96" t="s">
        <v>407</v>
      </c>
      <c r="Z15" s="96" t="s">
        <v>407</v>
      </c>
      <c r="AA15" s="96" t="s">
        <v>407</v>
      </c>
      <c r="AB15" s="96" t="str">
        <f t="shared" ref="AB15:AB78" si="0">IF(ISNUMBER(X15),SUM(X15:AA15),X15)</f>
        <v>NR</v>
      </c>
      <c r="AC15" s="96" t="s">
        <v>407</v>
      </c>
      <c r="AD15" s="96" t="s">
        <v>407</v>
      </c>
      <c r="AE15" s="97"/>
      <c r="AF15" s="96">
        <v>15153.723599999999</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t="s">
        <v>407</v>
      </c>
      <c r="F16" s="96" t="s">
        <v>407</v>
      </c>
      <c r="G16" s="96">
        <v>9.7657104870000003E-5</v>
      </c>
      <c r="H16" s="96" t="s">
        <v>407</v>
      </c>
      <c r="I16" s="96" t="s">
        <v>407</v>
      </c>
      <c r="J16" s="96" t="s">
        <v>407</v>
      </c>
      <c r="K16" s="96" t="s">
        <v>407</v>
      </c>
      <c r="L16" s="96" t="s">
        <v>407</v>
      </c>
      <c r="M16" s="96" t="s">
        <v>407</v>
      </c>
      <c r="N16" s="96" t="s">
        <v>407</v>
      </c>
      <c r="O16" s="96" t="s">
        <v>407</v>
      </c>
      <c r="P16" s="96" t="s">
        <v>407</v>
      </c>
      <c r="Q16" s="96" t="s">
        <v>407</v>
      </c>
      <c r="R16" s="96" t="s">
        <v>407</v>
      </c>
      <c r="S16" s="96" t="s">
        <v>407</v>
      </c>
      <c r="T16" s="96" t="s">
        <v>407</v>
      </c>
      <c r="U16" s="96" t="s">
        <v>407</v>
      </c>
      <c r="V16" s="96" t="s">
        <v>407</v>
      </c>
      <c r="W16" s="96" t="s">
        <v>407</v>
      </c>
      <c r="X16" s="96" t="s">
        <v>407</v>
      </c>
      <c r="Y16" s="96" t="s">
        <v>407</v>
      </c>
      <c r="Z16" s="96" t="s">
        <v>407</v>
      </c>
      <c r="AA16" s="96" t="s">
        <v>407</v>
      </c>
      <c r="AB16" s="96" t="str">
        <f t="shared" si="0"/>
        <v>NR</v>
      </c>
      <c r="AC16" s="96" t="s">
        <v>407</v>
      </c>
      <c r="AD16" s="96" t="s">
        <v>407</v>
      </c>
      <c r="AE16" s="97"/>
      <c r="AF16" s="110" t="s">
        <v>354</v>
      </c>
      <c r="AG16" s="110" t="s">
        <v>354</v>
      </c>
      <c r="AH16" s="96">
        <v>813.80920724999999</v>
      </c>
      <c r="AI16" s="110" t="s">
        <v>354</v>
      </c>
      <c r="AJ16" s="110" t="s">
        <v>354</v>
      </c>
      <c r="AK16" s="113" t="s">
        <v>355</v>
      </c>
      <c r="AL16" s="44"/>
    </row>
    <row r="17" spans="1:38" s="1" customFormat="1" ht="24.75" customHeight="1" thickBot="1" x14ac:dyDescent="0.25">
      <c r="A17" s="41" t="s">
        <v>112</v>
      </c>
      <c r="B17" s="41" t="s">
        <v>153</v>
      </c>
      <c r="C17" s="78" t="s">
        <v>49</v>
      </c>
      <c r="D17" s="42"/>
      <c r="E17" s="95" t="s">
        <v>407</v>
      </c>
      <c r="F17" s="96" t="s">
        <v>407</v>
      </c>
      <c r="G17" s="96" t="s">
        <v>358</v>
      </c>
      <c r="H17" s="96" t="s">
        <v>407</v>
      </c>
      <c r="I17" s="96" t="s">
        <v>407</v>
      </c>
      <c r="J17" s="96" t="s">
        <v>407</v>
      </c>
      <c r="K17" s="96" t="s">
        <v>407</v>
      </c>
      <c r="L17" s="96" t="s">
        <v>407</v>
      </c>
      <c r="M17" s="96" t="s">
        <v>407</v>
      </c>
      <c r="N17" s="96" t="s">
        <v>407</v>
      </c>
      <c r="O17" s="96" t="s">
        <v>407</v>
      </c>
      <c r="P17" s="96" t="s">
        <v>407</v>
      </c>
      <c r="Q17" s="96" t="s">
        <v>407</v>
      </c>
      <c r="R17" s="96" t="s">
        <v>407</v>
      </c>
      <c r="S17" s="96" t="s">
        <v>407</v>
      </c>
      <c r="T17" s="96" t="s">
        <v>407</v>
      </c>
      <c r="U17" s="96" t="s">
        <v>407</v>
      </c>
      <c r="V17" s="96" t="s">
        <v>407</v>
      </c>
      <c r="W17" s="96" t="s">
        <v>407</v>
      </c>
      <c r="X17" s="96" t="s">
        <v>407</v>
      </c>
      <c r="Y17" s="96" t="s">
        <v>407</v>
      </c>
      <c r="Z17" s="96" t="s">
        <v>407</v>
      </c>
      <c r="AA17" s="96" t="s">
        <v>407</v>
      </c>
      <c r="AB17" s="96" t="str">
        <f t="shared" si="0"/>
        <v>NR</v>
      </c>
      <c r="AC17" s="96" t="s">
        <v>407</v>
      </c>
      <c r="AD17" s="96" t="s">
        <v>407</v>
      </c>
      <c r="AE17" s="97"/>
      <c r="AF17" s="110" t="s">
        <v>354</v>
      </c>
      <c r="AG17" s="110" t="s">
        <v>354</v>
      </c>
      <c r="AH17" s="110" t="s">
        <v>354</v>
      </c>
      <c r="AI17" s="110" t="s">
        <v>354</v>
      </c>
      <c r="AJ17" s="110" t="s">
        <v>354</v>
      </c>
      <c r="AK17" s="113" t="s">
        <v>355</v>
      </c>
      <c r="AL17" s="44"/>
    </row>
    <row r="18" spans="1:38" s="1" customFormat="1" ht="24.75" customHeight="1" thickBot="1" x14ac:dyDescent="0.25">
      <c r="A18" s="41" t="s">
        <v>112</v>
      </c>
      <c r="B18" s="41" t="s">
        <v>154</v>
      </c>
      <c r="C18" s="78" t="s">
        <v>266</v>
      </c>
      <c r="D18" s="42"/>
      <c r="E18" s="95" t="s">
        <v>407</v>
      </c>
      <c r="F18" s="96" t="s">
        <v>407</v>
      </c>
      <c r="G18" s="96" t="s">
        <v>358</v>
      </c>
      <c r="H18" s="96" t="s">
        <v>407</v>
      </c>
      <c r="I18" s="96" t="s">
        <v>407</v>
      </c>
      <c r="J18" s="96" t="s">
        <v>407</v>
      </c>
      <c r="K18" s="96" t="s">
        <v>407</v>
      </c>
      <c r="L18" s="96" t="s">
        <v>407</v>
      </c>
      <c r="M18" s="96" t="s">
        <v>407</v>
      </c>
      <c r="N18" s="96" t="s">
        <v>407</v>
      </c>
      <c r="O18" s="96" t="s">
        <v>407</v>
      </c>
      <c r="P18" s="96" t="s">
        <v>407</v>
      </c>
      <c r="Q18" s="96" t="s">
        <v>407</v>
      </c>
      <c r="R18" s="96" t="s">
        <v>407</v>
      </c>
      <c r="S18" s="96" t="s">
        <v>407</v>
      </c>
      <c r="T18" s="96" t="s">
        <v>407</v>
      </c>
      <c r="U18" s="96" t="s">
        <v>407</v>
      </c>
      <c r="V18" s="96" t="s">
        <v>407</v>
      </c>
      <c r="W18" s="96" t="s">
        <v>407</v>
      </c>
      <c r="X18" s="96" t="s">
        <v>407</v>
      </c>
      <c r="Y18" s="96" t="s">
        <v>407</v>
      </c>
      <c r="Z18" s="96" t="s">
        <v>407</v>
      </c>
      <c r="AA18" s="96" t="s">
        <v>407</v>
      </c>
      <c r="AB18" s="96" t="str">
        <f t="shared" si="0"/>
        <v>NR</v>
      </c>
      <c r="AC18" s="96" t="s">
        <v>407</v>
      </c>
      <c r="AD18" s="96" t="s">
        <v>407</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t="s">
        <v>407</v>
      </c>
      <c r="F19" s="96" t="s">
        <v>407</v>
      </c>
      <c r="G19" s="96" t="s">
        <v>358</v>
      </c>
      <c r="H19" s="96" t="s">
        <v>407</v>
      </c>
      <c r="I19" s="96" t="s">
        <v>407</v>
      </c>
      <c r="J19" s="96" t="s">
        <v>407</v>
      </c>
      <c r="K19" s="96" t="s">
        <v>407</v>
      </c>
      <c r="L19" s="96" t="s">
        <v>407</v>
      </c>
      <c r="M19" s="96" t="s">
        <v>407</v>
      </c>
      <c r="N19" s="96" t="s">
        <v>407</v>
      </c>
      <c r="O19" s="96" t="s">
        <v>407</v>
      </c>
      <c r="P19" s="96" t="s">
        <v>407</v>
      </c>
      <c r="Q19" s="96" t="s">
        <v>407</v>
      </c>
      <c r="R19" s="96" t="s">
        <v>407</v>
      </c>
      <c r="S19" s="96" t="s">
        <v>407</v>
      </c>
      <c r="T19" s="96" t="s">
        <v>407</v>
      </c>
      <c r="U19" s="96" t="s">
        <v>407</v>
      </c>
      <c r="V19" s="96" t="s">
        <v>407</v>
      </c>
      <c r="W19" s="96" t="s">
        <v>407</v>
      </c>
      <c r="X19" s="96" t="s">
        <v>407</v>
      </c>
      <c r="Y19" s="96" t="s">
        <v>407</v>
      </c>
      <c r="Z19" s="96" t="s">
        <v>407</v>
      </c>
      <c r="AA19" s="96" t="s">
        <v>407</v>
      </c>
      <c r="AB19" s="96" t="str">
        <f t="shared" si="0"/>
        <v>NR</v>
      </c>
      <c r="AC19" s="96" t="s">
        <v>407</v>
      </c>
      <c r="AD19" s="96" t="s">
        <v>407</v>
      </c>
      <c r="AE19" s="97"/>
      <c r="AF19" s="110" t="s">
        <v>354</v>
      </c>
      <c r="AG19" s="110" t="s">
        <v>354</v>
      </c>
      <c r="AH19" s="110" t="s">
        <v>354</v>
      </c>
      <c r="AI19" s="110" t="s">
        <v>354</v>
      </c>
      <c r="AJ19" s="110" t="s">
        <v>354</v>
      </c>
      <c r="AK19" s="113" t="s">
        <v>355</v>
      </c>
      <c r="AL19" s="44"/>
    </row>
    <row r="20" spans="1:38" s="1" customFormat="1" ht="24.75" customHeight="1" thickBot="1" x14ac:dyDescent="0.25">
      <c r="A20" s="41" t="s">
        <v>112</v>
      </c>
      <c r="B20" s="41" t="s">
        <v>156</v>
      </c>
      <c r="C20" s="78" t="s">
        <v>51</v>
      </c>
      <c r="D20" s="42"/>
      <c r="E20" s="95" t="s">
        <v>407</v>
      </c>
      <c r="F20" s="96" t="s">
        <v>407</v>
      </c>
      <c r="G20" s="96" t="s">
        <v>358</v>
      </c>
      <c r="H20" s="96" t="s">
        <v>407</v>
      </c>
      <c r="I20" s="96" t="s">
        <v>407</v>
      </c>
      <c r="J20" s="96" t="s">
        <v>407</v>
      </c>
      <c r="K20" s="96" t="s">
        <v>407</v>
      </c>
      <c r="L20" s="96" t="s">
        <v>407</v>
      </c>
      <c r="M20" s="96" t="s">
        <v>407</v>
      </c>
      <c r="N20" s="96" t="s">
        <v>407</v>
      </c>
      <c r="O20" s="96" t="s">
        <v>407</v>
      </c>
      <c r="P20" s="96" t="s">
        <v>407</v>
      </c>
      <c r="Q20" s="96" t="s">
        <v>407</v>
      </c>
      <c r="R20" s="96" t="s">
        <v>407</v>
      </c>
      <c r="S20" s="96" t="s">
        <v>407</v>
      </c>
      <c r="T20" s="96" t="s">
        <v>407</v>
      </c>
      <c r="U20" s="96" t="s">
        <v>407</v>
      </c>
      <c r="V20" s="96" t="s">
        <v>407</v>
      </c>
      <c r="W20" s="96" t="s">
        <v>407</v>
      </c>
      <c r="X20" s="96" t="s">
        <v>407</v>
      </c>
      <c r="Y20" s="96" t="s">
        <v>407</v>
      </c>
      <c r="Z20" s="96" t="s">
        <v>407</v>
      </c>
      <c r="AA20" s="96" t="s">
        <v>407</v>
      </c>
      <c r="AB20" s="96" t="str">
        <f t="shared" si="0"/>
        <v>NR</v>
      </c>
      <c r="AC20" s="96" t="s">
        <v>407</v>
      </c>
      <c r="AD20" s="96" t="s">
        <v>407</v>
      </c>
      <c r="AE20" s="97"/>
      <c r="AF20" s="110" t="s">
        <v>354</v>
      </c>
      <c r="AG20" s="110" t="s">
        <v>354</v>
      </c>
      <c r="AH20" s="110" t="s">
        <v>354</v>
      </c>
      <c r="AI20" s="110" t="s">
        <v>354</v>
      </c>
      <c r="AJ20" s="110" t="s">
        <v>354</v>
      </c>
      <c r="AK20" s="113" t="s">
        <v>355</v>
      </c>
      <c r="AL20" s="44"/>
    </row>
    <row r="21" spans="1:38" s="1" customFormat="1" ht="24.75" customHeight="1" thickBot="1" x14ac:dyDescent="0.25">
      <c r="A21" s="41" t="s">
        <v>112</v>
      </c>
      <c r="B21" s="41" t="s">
        <v>157</v>
      </c>
      <c r="C21" s="78" t="s">
        <v>52</v>
      </c>
      <c r="D21" s="42"/>
      <c r="E21" s="95" t="s">
        <v>407</v>
      </c>
      <c r="F21" s="96" t="s">
        <v>407</v>
      </c>
      <c r="G21" s="96" t="s">
        <v>358</v>
      </c>
      <c r="H21" s="96" t="s">
        <v>407</v>
      </c>
      <c r="I21" s="96" t="s">
        <v>407</v>
      </c>
      <c r="J21" s="96" t="s">
        <v>407</v>
      </c>
      <c r="K21" s="96" t="s">
        <v>407</v>
      </c>
      <c r="L21" s="96" t="s">
        <v>407</v>
      </c>
      <c r="M21" s="96" t="s">
        <v>407</v>
      </c>
      <c r="N21" s="96" t="s">
        <v>407</v>
      </c>
      <c r="O21" s="96" t="s">
        <v>407</v>
      </c>
      <c r="P21" s="96" t="s">
        <v>407</v>
      </c>
      <c r="Q21" s="96" t="s">
        <v>407</v>
      </c>
      <c r="R21" s="96" t="s">
        <v>407</v>
      </c>
      <c r="S21" s="96" t="s">
        <v>407</v>
      </c>
      <c r="T21" s="96" t="s">
        <v>407</v>
      </c>
      <c r="U21" s="96" t="s">
        <v>407</v>
      </c>
      <c r="V21" s="96" t="s">
        <v>407</v>
      </c>
      <c r="W21" s="96" t="s">
        <v>407</v>
      </c>
      <c r="X21" s="96" t="s">
        <v>407</v>
      </c>
      <c r="Y21" s="96" t="s">
        <v>407</v>
      </c>
      <c r="Z21" s="96" t="s">
        <v>407</v>
      </c>
      <c r="AA21" s="96" t="s">
        <v>407</v>
      </c>
      <c r="AB21" s="96" t="str">
        <f t="shared" si="0"/>
        <v>NR</v>
      </c>
      <c r="AC21" s="96" t="s">
        <v>407</v>
      </c>
      <c r="AD21" s="96" t="s">
        <v>407</v>
      </c>
      <c r="AE21" s="97"/>
      <c r="AF21" s="110" t="s">
        <v>354</v>
      </c>
      <c r="AG21" s="110" t="s">
        <v>354</v>
      </c>
      <c r="AH21" s="110" t="s">
        <v>354</v>
      </c>
      <c r="AI21" s="110" t="s">
        <v>354</v>
      </c>
      <c r="AJ21" s="110" t="s">
        <v>354</v>
      </c>
      <c r="AK21" s="113" t="s">
        <v>355</v>
      </c>
      <c r="AL21" s="44"/>
    </row>
    <row r="22" spans="1:38" s="1" customFormat="1" ht="24.75" customHeight="1" thickBot="1" x14ac:dyDescent="0.25">
      <c r="A22" s="41" t="s">
        <v>112</v>
      </c>
      <c r="B22" s="62" t="s">
        <v>158</v>
      </c>
      <c r="C22" s="78" t="s">
        <v>288</v>
      </c>
      <c r="D22" s="42"/>
      <c r="E22" s="95" t="s">
        <v>407</v>
      </c>
      <c r="F22" s="96" t="s">
        <v>407</v>
      </c>
      <c r="G22" s="96" t="s">
        <v>358</v>
      </c>
      <c r="H22" s="96" t="s">
        <v>407</v>
      </c>
      <c r="I22" s="96" t="s">
        <v>407</v>
      </c>
      <c r="J22" s="96" t="s">
        <v>407</v>
      </c>
      <c r="K22" s="96" t="s">
        <v>407</v>
      </c>
      <c r="L22" s="96" t="s">
        <v>407</v>
      </c>
      <c r="M22" s="96" t="s">
        <v>407</v>
      </c>
      <c r="N22" s="96" t="s">
        <v>407</v>
      </c>
      <c r="O22" s="96" t="s">
        <v>407</v>
      </c>
      <c r="P22" s="96" t="s">
        <v>407</v>
      </c>
      <c r="Q22" s="96" t="s">
        <v>407</v>
      </c>
      <c r="R22" s="96" t="s">
        <v>407</v>
      </c>
      <c r="S22" s="96" t="s">
        <v>407</v>
      </c>
      <c r="T22" s="96" t="s">
        <v>407</v>
      </c>
      <c r="U22" s="96" t="s">
        <v>407</v>
      </c>
      <c r="V22" s="96" t="s">
        <v>407</v>
      </c>
      <c r="W22" s="96" t="s">
        <v>407</v>
      </c>
      <c r="X22" s="96" t="s">
        <v>407</v>
      </c>
      <c r="Y22" s="96" t="s">
        <v>407</v>
      </c>
      <c r="Z22" s="96" t="s">
        <v>407</v>
      </c>
      <c r="AA22" s="96" t="s">
        <v>407</v>
      </c>
      <c r="AB22" s="96" t="str">
        <f t="shared" si="0"/>
        <v>NR</v>
      </c>
      <c r="AC22" s="96" t="s">
        <v>407</v>
      </c>
      <c r="AD22" s="96" t="s">
        <v>407</v>
      </c>
      <c r="AE22" s="97"/>
      <c r="AF22" s="110" t="s">
        <v>354</v>
      </c>
      <c r="AG22" s="110" t="s">
        <v>354</v>
      </c>
      <c r="AH22" s="110" t="s">
        <v>354</v>
      </c>
      <c r="AI22" s="110" t="s">
        <v>354</v>
      </c>
      <c r="AJ22" s="110" t="s">
        <v>354</v>
      </c>
      <c r="AK22" s="113" t="s">
        <v>355</v>
      </c>
      <c r="AL22" s="44"/>
    </row>
    <row r="23" spans="1:38" s="1" customFormat="1" ht="24.75" customHeight="1" thickBot="1" x14ac:dyDescent="0.25">
      <c r="A23" s="41" t="s">
        <v>119</v>
      </c>
      <c r="B23" s="62" t="s">
        <v>322</v>
      </c>
      <c r="C23" s="78" t="s">
        <v>336</v>
      </c>
      <c r="E23" s="96" t="s">
        <v>407</v>
      </c>
      <c r="F23" s="96" t="s">
        <v>407</v>
      </c>
      <c r="G23" s="96">
        <v>0.90764808498000005</v>
      </c>
      <c r="H23" s="96" t="s">
        <v>407</v>
      </c>
      <c r="I23" s="96" t="s">
        <v>407</v>
      </c>
      <c r="J23" s="96" t="s">
        <v>407</v>
      </c>
      <c r="K23" s="96" t="s">
        <v>407</v>
      </c>
      <c r="L23" s="96" t="s">
        <v>407</v>
      </c>
      <c r="M23" s="96" t="s">
        <v>407</v>
      </c>
      <c r="N23" s="96" t="s">
        <v>407</v>
      </c>
      <c r="O23" s="96" t="s">
        <v>407</v>
      </c>
      <c r="P23" s="96" t="s">
        <v>407</v>
      </c>
      <c r="Q23" s="96" t="s">
        <v>407</v>
      </c>
      <c r="R23" s="96" t="s">
        <v>407</v>
      </c>
      <c r="S23" s="96" t="s">
        <v>407</v>
      </c>
      <c r="T23" s="96" t="s">
        <v>407</v>
      </c>
      <c r="U23" s="96" t="s">
        <v>407</v>
      </c>
      <c r="V23" s="96" t="s">
        <v>407</v>
      </c>
      <c r="W23" s="96" t="s">
        <v>407</v>
      </c>
      <c r="X23" s="96" t="s">
        <v>407</v>
      </c>
      <c r="Y23" s="96" t="s">
        <v>407</v>
      </c>
      <c r="Z23" s="96" t="s">
        <v>407</v>
      </c>
      <c r="AA23" s="96" t="s">
        <v>407</v>
      </c>
      <c r="AB23" s="96" t="str">
        <f t="shared" si="0"/>
        <v>NR</v>
      </c>
      <c r="AC23" s="96" t="s">
        <v>407</v>
      </c>
      <c r="AD23" s="96" t="s">
        <v>407</v>
      </c>
      <c r="AE23" s="97"/>
      <c r="AF23" s="96">
        <v>5278.8379699999996</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t="s">
        <v>407</v>
      </c>
      <c r="F24" s="95" t="s">
        <v>407</v>
      </c>
      <c r="G24" s="95">
        <v>59.300405209467897</v>
      </c>
      <c r="H24" s="95" t="s">
        <v>407</v>
      </c>
      <c r="I24" s="95" t="s">
        <v>407</v>
      </c>
      <c r="J24" s="95" t="s">
        <v>407</v>
      </c>
      <c r="K24" s="95" t="s">
        <v>407</v>
      </c>
      <c r="L24" s="95" t="s">
        <v>407</v>
      </c>
      <c r="M24" s="95" t="s">
        <v>407</v>
      </c>
      <c r="N24" s="95" t="s">
        <v>407</v>
      </c>
      <c r="O24" s="95" t="s">
        <v>407</v>
      </c>
      <c r="P24" s="95" t="s">
        <v>407</v>
      </c>
      <c r="Q24" s="95" t="s">
        <v>407</v>
      </c>
      <c r="R24" s="95" t="s">
        <v>407</v>
      </c>
      <c r="S24" s="95" t="s">
        <v>407</v>
      </c>
      <c r="T24" s="95" t="s">
        <v>407</v>
      </c>
      <c r="U24" s="95" t="s">
        <v>407</v>
      </c>
      <c r="V24" s="95" t="s">
        <v>407</v>
      </c>
      <c r="W24" s="95" t="s">
        <v>407</v>
      </c>
      <c r="X24" s="95" t="s">
        <v>407</v>
      </c>
      <c r="Y24" s="95" t="s">
        <v>407</v>
      </c>
      <c r="Z24" s="95" t="s">
        <v>407</v>
      </c>
      <c r="AA24" s="95" t="s">
        <v>407</v>
      </c>
      <c r="AB24" s="96" t="str">
        <f t="shared" si="0"/>
        <v>NR</v>
      </c>
      <c r="AC24" s="95" t="s">
        <v>407</v>
      </c>
      <c r="AD24" s="95" t="s">
        <v>407</v>
      </c>
      <c r="AE24" s="97"/>
      <c r="AF24" s="96">
        <v>48728.606137619703</v>
      </c>
      <c r="AG24" s="96">
        <v>15218.595600000001</v>
      </c>
      <c r="AH24" s="96">
        <v>429.62377703875802</v>
      </c>
      <c r="AI24" s="96">
        <v>4258.0797293364903</v>
      </c>
      <c r="AJ24" s="110" t="s">
        <v>354</v>
      </c>
      <c r="AK24" s="113" t="s">
        <v>355</v>
      </c>
      <c r="AL24" s="46"/>
    </row>
    <row r="25" spans="1:38" s="1" customFormat="1" ht="24.75" customHeight="1" thickBot="1" x14ac:dyDescent="0.25">
      <c r="A25" s="41" t="s">
        <v>120</v>
      </c>
      <c r="B25" s="62" t="s">
        <v>160</v>
      </c>
      <c r="C25" s="79" t="s">
        <v>301</v>
      </c>
      <c r="D25" s="42"/>
      <c r="E25" s="95" t="s">
        <v>407</v>
      </c>
      <c r="F25" s="95" t="s">
        <v>407</v>
      </c>
      <c r="G25" s="95">
        <v>9.8935833999999993E-3</v>
      </c>
      <c r="H25" s="95" t="s">
        <v>407</v>
      </c>
      <c r="I25" s="95" t="s">
        <v>407</v>
      </c>
      <c r="J25" s="95" t="s">
        <v>407</v>
      </c>
      <c r="K25" s="95" t="s">
        <v>407</v>
      </c>
      <c r="L25" s="95" t="s">
        <v>407</v>
      </c>
      <c r="M25" s="95" t="s">
        <v>407</v>
      </c>
      <c r="N25" s="95" t="s">
        <v>407</v>
      </c>
      <c r="O25" s="95" t="s">
        <v>407</v>
      </c>
      <c r="P25" s="95" t="s">
        <v>407</v>
      </c>
      <c r="Q25" s="95" t="s">
        <v>407</v>
      </c>
      <c r="R25" s="95" t="s">
        <v>407</v>
      </c>
      <c r="S25" s="95" t="s">
        <v>407</v>
      </c>
      <c r="T25" s="95" t="s">
        <v>407</v>
      </c>
      <c r="U25" s="95" t="s">
        <v>407</v>
      </c>
      <c r="V25" s="95" t="s">
        <v>407</v>
      </c>
      <c r="W25" s="95" t="s">
        <v>407</v>
      </c>
      <c r="X25" s="95" t="s">
        <v>407</v>
      </c>
      <c r="Y25" s="95" t="s">
        <v>407</v>
      </c>
      <c r="Z25" s="95" t="s">
        <v>407</v>
      </c>
      <c r="AA25" s="95" t="s">
        <v>407</v>
      </c>
      <c r="AB25" s="96" t="str">
        <f t="shared" si="0"/>
        <v>NR</v>
      </c>
      <c r="AC25" s="96" t="s">
        <v>407</v>
      </c>
      <c r="AD25" s="96" t="s">
        <v>407</v>
      </c>
      <c r="AE25" s="97"/>
      <c r="AF25" s="96">
        <v>2150.779</v>
      </c>
      <c r="AG25" s="110" t="s">
        <v>354</v>
      </c>
      <c r="AH25" s="110" t="s">
        <v>354</v>
      </c>
      <c r="AI25" s="110" t="s">
        <v>354</v>
      </c>
      <c r="AJ25" s="110" t="s">
        <v>354</v>
      </c>
      <c r="AK25" s="113" t="s">
        <v>355</v>
      </c>
      <c r="AL25" s="44"/>
    </row>
    <row r="26" spans="1:38" s="1" customFormat="1" ht="24.75" customHeight="1" thickBot="1" x14ac:dyDescent="0.25">
      <c r="A26" s="41" t="s">
        <v>120</v>
      </c>
      <c r="B26" s="41" t="s">
        <v>159</v>
      </c>
      <c r="C26" s="78" t="s">
        <v>311</v>
      </c>
      <c r="D26" s="42"/>
      <c r="E26" s="95" t="s">
        <v>407</v>
      </c>
      <c r="F26" s="96" t="s">
        <v>407</v>
      </c>
      <c r="G26" s="96">
        <v>1.6050320000000001E-4</v>
      </c>
      <c r="H26" s="96" t="s">
        <v>407</v>
      </c>
      <c r="I26" s="96" t="s">
        <v>407</v>
      </c>
      <c r="J26" s="96" t="s">
        <v>407</v>
      </c>
      <c r="K26" s="96" t="s">
        <v>407</v>
      </c>
      <c r="L26" s="96" t="s">
        <v>407</v>
      </c>
      <c r="M26" s="96" t="s">
        <v>407</v>
      </c>
      <c r="N26" s="96" t="s">
        <v>407</v>
      </c>
      <c r="O26" s="96" t="s">
        <v>407</v>
      </c>
      <c r="P26" s="96" t="s">
        <v>407</v>
      </c>
      <c r="Q26" s="96" t="s">
        <v>407</v>
      </c>
      <c r="R26" s="96" t="s">
        <v>407</v>
      </c>
      <c r="S26" s="96" t="s">
        <v>407</v>
      </c>
      <c r="T26" s="96" t="s">
        <v>407</v>
      </c>
      <c r="U26" s="96" t="s">
        <v>407</v>
      </c>
      <c r="V26" s="96" t="s">
        <v>407</v>
      </c>
      <c r="W26" s="96" t="s">
        <v>407</v>
      </c>
      <c r="X26" s="96" t="s">
        <v>407</v>
      </c>
      <c r="Y26" s="96" t="s">
        <v>407</v>
      </c>
      <c r="Z26" s="96" t="s">
        <v>407</v>
      </c>
      <c r="AA26" s="96" t="s">
        <v>407</v>
      </c>
      <c r="AB26" s="96" t="str">
        <f t="shared" si="0"/>
        <v>NR</v>
      </c>
      <c r="AC26" s="96" t="s">
        <v>407</v>
      </c>
      <c r="AD26" s="96" t="s">
        <v>407</v>
      </c>
      <c r="AE26" s="97"/>
      <c r="AF26" s="96">
        <v>34.892000000000003</v>
      </c>
      <c r="AG26" s="110" t="s">
        <v>354</v>
      </c>
      <c r="AH26" s="110" t="s">
        <v>354</v>
      </c>
      <c r="AI26" s="110" t="s">
        <v>354</v>
      </c>
      <c r="AJ26" s="110" t="s">
        <v>354</v>
      </c>
      <c r="AK26" s="113" t="s">
        <v>355</v>
      </c>
      <c r="AL26" s="44"/>
    </row>
    <row r="27" spans="1:38" s="1" customFormat="1" ht="24.75" customHeight="1" thickBot="1" x14ac:dyDescent="0.25">
      <c r="A27" s="41" t="s">
        <v>121</v>
      </c>
      <c r="B27" s="41" t="s">
        <v>161</v>
      </c>
      <c r="C27" s="78" t="s">
        <v>53</v>
      </c>
      <c r="D27" s="42"/>
      <c r="E27" s="95" t="s">
        <v>407</v>
      </c>
      <c r="F27" s="96" t="s">
        <v>407</v>
      </c>
      <c r="G27" s="96">
        <v>1.0983821174799999</v>
      </c>
      <c r="H27" s="96" t="s">
        <v>407</v>
      </c>
      <c r="I27" s="96" t="s">
        <v>407</v>
      </c>
      <c r="J27" s="96" t="s">
        <v>407</v>
      </c>
      <c r="K27" s="96" t="s">
        <v>407</v>
      </c>
      <c r="L27" s="96" t="s">
        <v>407</v>
      </c>
      <c r="M27" s="96" t="s">
        <v>407</v>
      </c>
      <c r="N27" s="96" t="s">
        <v>407</v>
      </c>
      <c r="O27" s="96" t="s">
        <v>407</v>
      </c>
      <c r="P27" s="96" t="s">
        <v>407</v>
      </c>
      <c r="Q27" s="96" t="s">
        <v>407</v>
      </c>
      <c r="R27" s="96" t="s">
        <v>407</v>
      </c>
      <c r="S27" s="96" t="s">
        <v>407</v>
      </c>
      <c r="T27" s="96" t="s">
        <v>407</v>
      </c>
      <c r="U27" s="96" t="s">
        <v>407</v>
      </c>
      <c r="V27" s="96" t="s">
        <v>407</v>
      </c>
      <c r="W27" s="96" t="s">
        <v>407</v>
      </c>
      <c r="X27" s="96" t="s">
        <v>407</v>
      </c>
      <c r="Y27" s="96" t="s">
        <v>407</v>
      </c>
      <c r="Z27" s="96" t="s">
        <v>407</v>
      </c>
      <c r="AA27" s="96" t="s">
        <v>407</v>
      </c>
      <c r="AB27" s="96" t="str">
        <f t="shared" si="0"/>
        <v>NR</v>
      </c>
      <c r="AC27" s="96" t="s">
        <v>407</v>
      </c>
      <c r="AD27" s="96" t="s">
        <v>407</v>
      </c>
      <c r="AE27" s="97"/>
      <c r="AF27" s="96">
        <v>66997.849220000004</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t="s">
        <v>407</v>
      </c>
      <c r="F28" s="96" t="s">
        <v>407</v>
      </c>
      <c r="G28" s="96">
        <v>1.53719196696</v>
      </c>
      <c r="H28" s="96" t="s">
        <v>407</v>
      </c>
      <c r="I28" s="96" t="s">
        <v>407</v>
      </c>
      <c r="J28" s="96" t="s">
        <v>407</v>
      </c>
      <c r="K28" s="96" t="s">
        <v>407</v>
      </c>
      <c r="L28" s="96" t="s">
        <v>407</v>
      </c>
      <c r="M28" s="96" t="s">
        <v>407</v>
      </c>
      <c r="N28" s="96" t="s">
        <v>407</v>
      </c>
      <c r="O28" s="96" t="s">
        <v>407</v>
      </c>
      <c r="P28" s="96" t="s">
        <v>407</v>
      </c>
      <c r="Q28" s="96" t="s">
        <v>407</v>
      </c>
      <c r="R28" s="96" t="s">
        <v>407</v>
      </c>
      <c r="S28" s="96" t="s">
        <v>407</v>
      </c>
      <c r="T28" s="96" t="s">
        <v>407</v>
      </c>
      <c r="U28" s="96" t="s">
        <v>407</v>
      </c>
      <c r="V28" s="96" t="s">
        <v>407</v>
      </c>
      <c r="W28" s="96" t="s">
        <v>407</v>
      </c>
      <c r="X28" s="96" t="s">
        <v>407</v>
      </c>
      <c r="Y28" s="96" t="s">
        <v>407</v>
      </c>
      <c r="Z28" s="96" t="s">
        <v>407</v>
      </c>
      <c r="AA28" s="96" t="s">
        <v>407</v>
      </c>
      <c r="AB28" s="96" t="str">
        <f t="shared" si="0"/>
        <v>NR</v>
      </c>
      <c r="AC28" s="96" t="s">
        <v>407</v>
      </c>
      <c r="AD28" s="96" t="s">
        <v>407</v>
      </c>
      <c r="AE28" s="97"/>
      <c r="AF28" s="96">
        <v>6569.1964399999997</v>
      </c>
      <c r="AG28" s="110" t="s">
        <v>354</v>
      </c>
      <c r="AH28" s="110" t="s">
        <v>354</v>
      </c>
      <c r="AI28" s="110" t="s">
        <v>354</v>
      </c>
      <c r="AJ28" s="110" t="s">
        <v>354</v>
      </c>
      <c r="AK28" s="113" t="s">
        <v>355</v>
      </c>
      <c r="AL28" s="44"/>
    </row>
    <row r="29" spans="1:38" s="1" customFormat="1" ht="24.75" customHeight="1" thickBot="1" x14ac:dyDescent="0.25">
      <c r="A29" s="41" t="s">
        <v>121</v>
      </c>
      <c r="B29" s="41" t="s">
        <v>163</v>
      </c>
      <c r="C29" s="78" t="s">
        <v>145</v>
      </c>
      <c r="D29" s="42"/>
      <c r="E29" s="95" t="s">
        <v>407</v>
      </c>
      <c r="F29" s="96" t="s">
        <v>407</v>
      </c>
      <c r="G29" s="96">
        <v>3.9084768005399999</v>
      </c>
      <c r="H29" s="96" t="s">
        <v>407</v>
      </c>
      <c r="I29" s="96" t="s">
        <v>407</v>
      </c>
      <c r="J29" s="96" t="s">
        <v>407</v>
      </c>
      <c r="K29" s="96" t="s">
        <v>407</v>
      </c>
      <c r="L29" s="96" t="s">
        <v>407</v>
      </c>
      <c r="M29" s="96" t="s">
        <v>407</v>
      </c>
      <c r="N29" s="96" t="s">
        <v>407</v>
      </c>
      <c r="O29" s="96" t="s">
        <v>407</v>
      </c>
      <c r="P29" s="96" t="s">
        <v>407</v>
      </c>
      <c r="Q29" s="96" t="s">
        <v>407</v>
      </c>
      <c r="R29" s="96" t="s">
        <v>407</v>
      </c>
      <c r="S29" s="96" t="s">
        <v>407</v>
      </c>
      <c r="T29" s="96" t="s">
        <v>407</v>
      </c>
      <c r="U29" s="96" t="s">
        <v>407</v>
      </c>
      <c r="V29" s="96" t="s">
        <v>407</v>
      </c>
      <c r="W29" s="96" t="s">
        <v>407</v>
      </c>
      <c r="X29" s="96" t="s">
        <v>407</v>
      </c>
      <c r="Y29" s="96" t="s">
        <v>407</v>
      </c>
      <c r="Z29" s="96" t="s">
        <v>407</v>
      </c>
      <c r="AA29" s="96" t="s">
        <v>407</v>
      </c>
      <c r="AB29" s="96" t="str">
        <f t="shared" si="0"/>
        <v>NR</v>
      </c>
      <c r="AC29" s="96" t="s">
        <v>407</v>
      </c>
      <c r="AD29" s="96" t="s">
        <v>407</v>
      </c>
      <c r="AE29" s="97"/>
      <c r="AF29" s="96">
        <v>16702.892309999999</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t="s">
        <v>407</v>
      </c>
      <c r="F30" s="96" t="s">
        <v>407</v>
      </c>
      <c r="G30" s="96"/>
      <c r="H30" s="96" t="s">
        <v>407</v>
      </c>
      <c r="I30" s="96" t="s">
        <v>407</v>
      </c>
      <c r="J30" s="96" t="s">
        <v>407</v>
      </c>
      <c r="K30" s="96" t="s">
        <v>407</v>
      </c>
      <c r="L30" s="96" t="s">
        <v>407</v>
      </c>
      <c r="M30" s="96" t="s">
        <v>407</v>
      </c>
      <c r="N30" s="96" t="s">
        <v>407</v>
      </c>
      <c r="O30" s="96" t="s">
        <v>407</v>
      </c>
      <c r="P30" s="96" t="s">
        <v>407</v>
      </c>
      <c r="Q30" s="96" t="s">
        <v>407</v>
      </c>
      <c r="R30" s="96" t="s">
        <v>407</v>
      </c>
      <c r="S30" s="96" t="s">
        <v>407</v>
      </c>
      <c r="T30" s="96" t="s">
        <v>407</v>
      </c>
      <c r="U30" s="96" t="s">
        <v>407</v>
      </c>
      <c r="V30" s="96" t="s">
        <v>407</v>
      </c>
      <c r="W30" s="96" t="s">
        <v>407</v>
      </c>
      <c r="X30" s="96" t="s">
        <v>407</v>
      </c>
      <c r="Y30" s="96" t="s">
        <v>407</v>
      </c>
      <c r="Z30" s="96" t="s">
        <v>407</v>
      </c>
      <c r="AA30" s="96" t="s">
        <v>407</v>
      </c>
      <c r="AB30" s="96" t="str">
        <f t="shared" si="0"/>
        <v>NR</v>
      </c>
      <c r="AC30" s="96" t="s">
        <v>407</v>
      </c>
      <c r="AD30" s="96" t="s">
        <v>407</v>
      </c>
      <c r="AE30" s="97"/>
      <c r="AF30" s="110" t="s">
        <v>354</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407</v>
      </c>
      <c r="F31" s="96" t="s">
        <v>407</v>
      </c>
      <c r="G31" s="109" t="s">
        <v>355</v>
      </c>
      <c r="H31" s="109" t="s">
        <v>407</v>
      </c>
      <c r="I31" s="109" t="s">
        <v>407</v>
      </c>
      <c r="J31" s="109" t="s">
        <v>407</v>
      </c>
      <c r="K31" s="109" t="s">
        <v>407</v>
      </c>
      <c r="L31" s="109" t="s">
        <v>407</v>
      </c>
      <c r="M31" s="109" t="s">
        <v>407</v>
      </c>
      <c r="N31" s="109" t="s">
        <v>407</v>
      </c>
      <c r="O31" s="109" t="s">
        <v>407</v>
      </c>
      <c r="P31" s="109" t="s">
        <v>407</v>
      </c>
      <c r="Q31" s="109" t="s">
        <v>407</v>
      </c>
      <c r="R31" s="109" t="s">
        <v>407</v>
      </c>
      <c r="S31" s="109" t="s">
        <v>407</v>
      </c>
      <c r="T31" s="109" t="s">
        <v>407</v>
      </c>
      <c r="U31" s="109" t="s">
        <v>407</v>
      </c>
      <c r="V31" s="109" t="s">
        <v>407</v>
      </c>
      <c r="W31" s="109" t="s">
        <v>407</v>
      </c>
      <c r="X31" s="109" t="s">
        <v>407</v>
      </c>
      <c r="Y31" s="109" t="s">
        <v>407</v>
      </c>
      <c r="Z31" s="109" t="s">
        <v>407</v>
      </c>
      <c r="AA31" s="109" t="s">
        <v>407</v>
      </c>
      <c r="AB31" s="109" t="str">
        <f t="shared" si="0"/>
        <v>NR</v>
      </c>
      <c r="AC31" s="109" t="s">
        <v>407</v>
      </c>
      <c r="AD31" s="109" t="s">
        <v>407</v>
      </c>
      <c r="AE31" s="97"/>
      <c r="AF31" s="110" t="s">
        <v>354</v>
      </c>
      <c r="AG31" s="110" t="s">
        <v>354</v>
      </c>
      <c r="AH31" s="110" t="s">
        <v>354</v>
      </c>
      <c r="AI31" s="110" t="s">
        <v>354</v>
      </c>
      <c r="AJ31" s="110" t="s">
        <v>354</v>
      </c>
      <c r="AK31" s="109">
        <v>60220</v>
      </c>
      <c r="AL31" s="44"/>
    </row>
    <row r="32" spans="1:38" s="1" customFormat="1" ht="24.75" customHeight="1" thickBot="1" x14ac:dyDescent="0.25">
      <c r="A32" s="41" t="s">
        <v>121</v>
      </c>
      <c r="B32" s="41" t="s">
        <v>166</v>
      </c>
      <c r="C32" s="78" t="s">
        <v>56</v>
      </c>
      <c r="D32" s="42"/>
      <c r="E32" s="108" t="s">
        <v>407</v>
      </c>
      <c r="F32" s="108" t="s">
        <v>407</v>
      </c>
      <c r="G32" s="108" t="s">
        <v>355</v>
      </c>
      <c r="H32" s="108" t="s">
        <v>407</v>
      </c>
      <c r="I32" s="96" t="s">
        <v>407</v>
      </c>
      <c r="J32" s="96" t="s">
        <v>407</v>
      </c>
      <c r="K32" s="96" t="s">
        <v>407</v>
      </c>
      <c r="L32" s="96" t="s">
        <v>407</v>
      </c>
      <c r="M32" s="108" t="s">
        <v>407</v>
      </c>
      <c r="N32" s="96" t="s">
        <v>407</v>
      </c>
      <c r="O32" s="96" t="s">
        <v>407</v>
      </c>
      <c r="P32" s="96" t="s">
        <v>407</v>
      </c>
      <c r="Q32" s="96" t="s">
        <v>407</v>
      </c>
      <c r="R32" s="96" t="s">
        <v>407</v>
      </c>
      <c r="S32" s="96" t="s">
        <v>407</v>
      </c>
      <c r="T32" s="96" t="s">
        <v>407</v>
      </c>
      <c r="U32" s="96" t="s">
        <v>407</v>
      </c>
      <c r="V32" s="96" t="s">
        <v>407</v>
      </c>
      <c r="W32" s="96" t="s">
        <v>407</v>
      </c>
      <c r="X32" s="96" t="s">
        <v>407</v>
      </c>
      <c r="Y32" s="96" t="s">
        <v>407</v>
      </c>
      <c r="Z32" s="96" t="s">
        <v>407</v>
      </c>
      <c r="AA32" s="96" t="s">
        <v>407</v>
      </c>
      <c r="AB32" s="96" t="str">
        <f t="shared" si="0"/>
        <v>NR</v>
      </c>
      <c r="AC32" s="96" t="s">
        <v>407</v>
      </c>
      <c r="AD32" s="96" t="s">
        <v>407</v>
      </c>
      <c r="AE32" s="97"/>
      <c r="AF32" s="113" t="s">
        <v>355</v>
      </c>
      <c r="AG32" s="113" t="s">
        <v>355</v>
      </c>
      <c r="AH32" s="113" t="s">
        <v>355</v>
      </c>
      <c r="AI32" s="113" t="s">
        <v>355</v>
      </c>
      <c r="AJ32" s="113" t="s">
        <v>355</v>
      </c>
      <c r="AK32" s="110"/>
      <c r="AL32" s="44" t="s">
        <v>366</v>
      </c>
    </row>
    <row r="33" spans="1:38" s="1" customFormat="1" ht="24.75" customHeight="1" thickBot="1" x14ac:dyDescent="0.25">
      <c r="A33" s="41" t="s">
        <v>121</v>
      </c>
      <c r="B33" s="41" t="s">
        <v>167</v>
      </c>
      <c r="C33" s="78" t="s">
        <v>57</v>
      </c>
      <c r="D33" s="42"/>
      <c r="E33" s="108" t="s">
        <v>407</v>
      </c>
      <c r="F33" s="108" t="s">
        <v>407</v>
      </c>
      <c r="G33" s="108" t="s">
        <v>355</v>
      </c>
      <c r="H33" s="108" t="s">
        <v>407</v>
      </c>
      <c r="I33" s="96" t="s">
        <v>407</v>
      </c>
      <c r="J33" s="96" t="s">
        <v>407</v>
      </c>
      <c r="K33" s="96" t="s">
        <v>407</v>
      </c>
      <c r="L33" s="96" t="s">
        <v>407</v>
      </c>
      <c r="M33" s="108" t="s">
        <v>407</v>
      </c>
      <c r="N33" s="96" t="s">
        <v>407</v>
      </c>
      <c r="O33" s="96" t="s">
        <v>407</v>
      </c>
      <c r="P33" s="96" t="s">
        <v>407</v>
      </c>
      <c r="Q33" s="96" t="s">
        <v>407</v>
      </c>
      <c r="R33" s="96" t="s">
        <v>407</v>
      </c>
      <c r="S33" s="96" t="s">
        <v>407</v>
      </c>
      <c r="T33" s="96" t="s">
        <v>407</v>
      </c>
      <c r="U33" s="96" t="s">
        <v>407</v>
      </c>
      <c r="V33" s="96" t="s">
        <v>407</v>
      </c>
      <c r="W33" s="96" t="s">
        <v>407</v>
      </c>
      <c r="X33" s="96" t="s">
        <v>407</v>
      </c>
      <c r="Y33" s="96" t="s">
        <v>407</v>
      </c>
      <c r="Z33" s="96" t="s">
        <v>407</v>
      </c>
      <c r="AA33" s="96" t="s">
        <v>407</v>
      </c>
      <c r="AB33" s="96" t="str">
        <f t="shared" si="0"/>
        <v>NR</v>
      </c>
      <c r="AC33" s="96" t="s">
        <v>407</v>
      </c>
      <c r="AD33" s="96" t="s">
        <v>407</v>
      </c>
      <c r="AE33" s="97"/>
      <c r="AF33" s="113" t="s">
        <v>355</v>
      </c>
      <c r="AG33" s="113" t="s">
        <v>355</v>
      </c>
      <c r="AH33" s="113" t="s">
        <v>355</v>
      </c>
      <c r="AI33" s="113" t="s">
        <v>355</v>
      </c>
      <c r="AJ33" s="113" t="s">
        <v>355</v>
      </c>
      <c r="AK33" s="110"/>
      <c r="AL33" s="44" t="s">
        <v>366</v>
      </c>
    </row>
    <row r="34" spans="1:38" s="1" customFormat="1" ht="24.75" customHeight="1" thickBot="1" x14ac:dyDescent="0.25">
      <c r="A34" s="41" t="s">
        <v>119</v>
      </c>
      <c r="B34" s="41" t="s">
        <v>168</v>
      </c>
      <c r="C34" s="78" t="s">
        <v>58</v>
      </c>
      <c r="D34" s="42"/>
      <c r="E34" s="95" t="s">
        <v>407</v>
      </c>
      <c r="F34" s="96" t="s">
        <v>407</v>
      </c>
      <c r="G34" s="96">
        <v>1.2776400000000001</v>
      </c>
      <c r="H34" s="96" t="s">
        <v>407</v>
      </c>
      <c r="I34" s="96" t="s">
        <v>407</v>
      </c>
      <c r="J34" s="96" t="s">
        <v>407</v>
      </c>
      <c r="K34" s="96" t="s">
        <v>407</v>
      </c>
      <c r="L34" s="96" t="s">
        <v>407</v>
      </c>
      <c r="M34" s="96" t="s">
        <v>407</v>
      </c>
      <c r="N34" s="96" t="s">
        <v>407</v>
      </c>
      <c r="O34" s="96" t="s">
        <v>407</v>
      </c>
      <c r="P34" s="96" t="s">
        <v>407</v>
      </c>
      <c r="Q34" s="96" t="s">
        <v>407</v>
      </c>
      <c r="R34" s="96" t="s">
        <v>407</v>
      </c>
      <c r="S34" s="96" t="s">
        <v>407</v>
      </c>
      <c r="T34" s="96" t="s">
        <v>407</v>
      </c>
      <c r="U34" s="96" t="s">
        <v>407</v>
      </c>
      <c r="V34" s="96" t="s">
        <v>407</v>
      </c>
      <c r="W34" s="96" t="s">
        <v>407</v>
      </c>
      <c r="X34" s="96" t="s">
        <v>407</v>
      </c>
      <c r="Y34" s="96" t="s">
        <v>407</v>
      </c>
      <c r="Z34" s="96" t="s">
        <v>407</v>
      </c>
      <c r="AA34" s="96" t="s">
        <v>407</v>
      </c>
      <c r="AB34" s="96" t="str">
        <f t="shared" si="0"/>
        <v>NR</v>
      </c>
      <c r="AC34" s="96" t="s">
        <v>407</v>
      </c>
      <c r="AD34" s="96" t="s">
        <v>407</v>
      </c>
      <c r="AE34" s="97"/>
      <c r="AF34" s="96">
        <v>5460</v>
      </c>
      <c r="AG34" s="110" t="s">
        <v>358</v>
      </c>
      <c r="AH34" s="110" t="s">
        <v>354</v>
      </c>
      <c r="AI34" s="110" t="s">
        <v>354</v>
      </c>
      <c r="AJ34" s="110" t="s">
        <v>354</v>
      </c>
      <c r="AK34" s="113" t="s">
        <v>355</v>
      </c>
      <c r="AL34" s="44"/>
    </row>
    <row r="35" spans="1:38" s="1" customFormat="1" ht="24.75" customHeight="1" thickBot="1" x14ac:dyDescent="0.25">
      <c r="A35" s="41" t="s">
        <v>122</v>
      </c>
      <c r="B35" s="41" t="s">
        <v>169</v>
      </c>
      <c r="C35" s="78" t="s">
        <v>59</v>
      </c>
      <c r="D35" s="42"/>
      <c r="E35" s="95" t="s">
        <v>407</v>
      </c>
      <c r="F35" s="95" t="s">
        <v>407</v>
      </c>
      <c r="G35" s="95" t="s">
        <v>354</v>
      </c>
      <c r="H35" s="95" t="s">
        <v>407</v>
      </c>
      <c r="I35" s="95" t="s">
        <v>407</v>
      </c>
      <c r="J35" s="95" t="s">
        <v>407</v>
      </c>
      <c r="K35" s="95" t="s">
        <v>407</v>
      </c>
      <c r="L35" s="95" t="s">
        <v>407</v>
      </c>
      <c r="M35" s="95" t="s">
        <v>407</v>
      </c>
      <c r="N35" s="95" t="s">
        <v>407</v>
      </c>
      <c r="O35" s="95" t="s">
        <v>407</v>
      </c>
      <c r="P35" s="95" t="s">
        <v>407</v>
      </c>
      <c r="Q35" s="95" t="s">
        <v>407</v>
      </c>
      <c r="R35" s="95" t="s">
        <v>407</v>
      </c>
      <c r="S35" s="95" t="s">
        <v>407</v>
      </c>
      <c r="T35" s="95" t="s">
        <v>407</v>
      </c>
      <c r="U35" s="95" t="s">
        <v>407</v>
      </c>
      <c r="V35" s="95" t="s">
        <v>407</v>
      </c>
      <c r="W35" s="95" t="s">
        <v>407</v>
      </c>
      <c r="X35" s="95" t="s">
        <v>407</v>
      </c>
      <c r="Y35" s="95" t="s">
        <v>407</v>
      </c>
      <c r="Z35" s="95" t="s">
        <v>407</v>
      </c>
      <c r="AA35" s="95" t="s">
        <v>407</v>
      </c>
      <c r="AB35" s="96" t="str">
        <f t="shared" si="0"/>
        <v>NR</v>
      </c>
      <c r="AC35" s="95" t="s">
        <v>407</v>
      </c>
      <c r="AD35" s="95" t="s">
        <v>407</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t="s">
        <v>407</v>
      </c>
      <c r="F36" s="96" t="s">
        <v>407</v>
      </c>
      <c r="G36" s="96">
        <v>3.8647575999999999</v>
      </c>
      <c r="H36" s="96" t="s">
        <v>407</v>
      </c>
      <c r="I36" s="96" t="s">
        <v>407</v>
      </c>
      <c r="J36" s="96" t="s">
        <v>407</v>
      </c>
      <c r="K36" s="96" t="s">
        <v>407</v>
      </c>
      <c r="L36" s="96" t="s">
        <v>407</v>
      </c>
      <c r="M36" s="96" t="s">
        <v>407</v>
      </c>
      <c r="N36" s="96" t="s">
        <v>407</v>
      </c>
      <c r="O36" s="96" t="s">
        <v>407</v>
      </c>
      <c r="P36" s="96" t="s">
        <v>407</v>
      </c>
      <c r="Q36" s="96" t="s">
        <v>407</v>
      </c>
      <c r="R36" s="96" t="s">
        <v>407</v>
      </c>
      <c r="S36" s="96" t="s">
        <v>407</v>
      </c>
      <c r="T36" s="96" t="s">
        <v>407</v>
      </c>
      <c r="U36" s="96" t="s">
        <v>407</v>
      </c>
      <c r="V36" s="96" t="s">
        <v>407</v>
      </c>
      <c r="W36" s="96" t="s">
        <v>407</v>
      </c>
      <c r="X36" s="96" t="s">
        <v>407</v>
      </c>
      <c r="Y36" s="96" t="s">
        <v>407</v>
      </c>
      <c r="Z36" s="96" t="s">
        <v>407</v>
      </c>
      <c r="AA36" s="96" t="s">
        <v>407</v>
      </c>
      <c r="AB36" s="96" t="str">
        <f t="shared" si="0"/>
        <v>NR</v>
      </c>
      <c r="AC36" s="96" t="s">
        <v>407</v>
      </c>
      <c r="AD36" s="96" t="s">
        <v>407</v>
      </c>
      <c r="AE36" s="97"/>
      <c r="AF36" s="96">
        <v>4670</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407</v>
      </c>
      <c r="F37" s="95" t="s">
        <v>407</v>
      </c>
      <c r="G37" s="95" t="s">
        <v>355</v>
      </c>
      <c r="H37" s="95" t="s">
        <v>407</v>
      </c>
      <c r="I37" s="95" t="s">
        <v>407</v>
      </c>
      <c r="J37" s="95" t="s">
        <v>407</v>
      </c>
      <c r="K37" s="95" t="s">
        <v>407</v>
      </c>
      <c r="L37" s="95" t="s">
        <v>407</v>
      </c>
      <c r="M37" s="95" t="s">
        <v>407</v>
      </c>
      <c r="N37" s="95" t="s">
        <v>407</v>
      </c>
      <c r="O37" s="95" t="s">
        <v>407</v>
      </c>
      <c r="P37" s="95" t="s">
        <v>407</v>
      </c>
      <c r="Q37" s="95" t="s">
        <v>407</v>
      </c>
      <c r="R37" s="95" t="s">
        <v>407</v>
      </c>
      <c r="S37" s="95" t="s">
        <v>407</v>
      </c>
      <c r="T37" s="95" t="s">
        <v>407</v>
      </c>
      <c r="U37" s="95" t="s">
        <v>407</v>
      </c>
      <c r="V37" s="95" t="s">
        <v>407</v>
      </c>
      <c r="W37" s="95" t="s">
        <v>407</v>
      </c>
      <c r="X37" s="95" t="s">
        <v>407</v>
      </c>
      <c r="Y37" s="95" t="s">
        <v>407</v>
      </c>
      <c r="Z37" s="95" t="s">
        <v>407</v>
      </c>
      <c r="AA37" s="95" t="s">
        <v>407</v>
      </c>
      <c r="AB37" s="96" t="str">
        <f t="shared" si="0"/>
        <v>NR</v>
      </c>
      <c r="AC37" s="95" t="s">
        <v>407</v>
      </c>
      <c r="AD37" s="95" t="s">
        <v>407</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407</v>
      </c>
      <c r="F38" s="95" t="s">
        <v>407</v>
      </c>
      <c r="G38" s="95" t="s">
        <v>354</v>
      </c>
      <c r="H38" s="95" t="s">
        <v>407</v>
      </c>
      <c r="I38" s="95" t="s">
        <v>407</v>
      </c>
      <c r="J38" s="95" t="s">
        <v>407</v>
      </c>
      <c r="K38" s="95" t="s">
        <v>407</v>
      </c>
      <c r="L38" s="95" t="s">
        <v>407</v>
      </c>
      <c r="M38" s="95" t="s">
        <v>407</v>
      </c>
      <c r="N38" s="95" t="s">
        <v>407</v>
      </c>
      <c r="O38" s="95" t="s">
        <v>407</v>
      </c>
      <c r="P38" s="95" t="s">
        <v>407</v>
      </c>
      <c r="Q38" s="95" t="s">
        <v>407</v>
      </c>
      <c r="R38" s="95" t="s">
        <v>407</v>
      </c>
      <c r="S38" s="95" t="s">
        <v>407</v>
      </c>
      <c r="T38" s="95" t="s">
        <v>407</v>
      </c>
      <c r="U38" s="95" t="s">
        <v>407</v>
      </c>
      <c r="V38" s="95" t="s">
        <v>407</v>
      </c>
      <c r="W38" s="95" t="s">
        <v>407</v>
      </c>
      <c r="X38" s="95" t="s">
        <v>407</v>
      </c>
      <c r="Y38" s="95" t="s">
        <v>407</v>
      </c>
      <c r="Z38" s="95" t="s">
        <v>407</v>
      </c>
      <c r="AA38" s="95" t="s">
        <v>407</v>
      </c>
      <c r="AB38" s="96" t="str">
        <f>IF(ISNUMBER(X38),SUM(X38:AA38),X38)</f>
        <v>NR</v>
      </c>
      <c r="AC38" s="95" t="s">
        <v>407</v>
      </c>
      <c r="AD38" s="95" t="s">
        <v>407</v>
      </c>
      <c r="AE38" s="97"/>
      <c r="AF38" s="96">
        <v>8357.2620000000006</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t="s">
        <v>407</v>
      </c>
      <c r="F39" s="96" t="s">
        <v>407</v>
      </c>
      <c r="G39" s="96">
        <v>17.355344787634699</v>
      </c>
      <c r="H39" s="96" t="s">
        <v>407</v>
      </c>
      <c r="I39" s="96" t="s">
        <v>407</v>
      </c>
      <c r="J39" s="96" t="s">
        <v>407</v>
      </c>
      <c r="K39" s="96" t="s">
        <v>407</v>
      </c>
      <c r="L39" s="96" t="s">
        <v>407</v>
      </c>
      <c r="M39" s="96" t="s">
        <v>407</v>
      </c>
      <c r="N39" s="96" t="s">
        <v>407</v>
      </c>
      <c r="O39" s="96" t="s">
        <v>407</v>
      </c>
      <c r="P39" s="96" t="s">
        <v>407</v>
      </c>
      <c r="Q39" s="96" t="s">
        <v>407</v>
      </c>
      <c r="R39" s="96" t="s">
        <v>407</v>
      </c>
      <c r="S39" s="96" t="s">
        <v>407</v>
      </c>
      <c r="T39" s="96" t="s">
        <v>407</v>
      </c>
      <c r="U39" s="96" t="s">
        <v>407</v>
      </c>
      <c r="V39" s="96" t="s">
        <v>407</v>
      </c>
      <c r="W39" s="96" t="s">
        <v>407</v>
      </c>
      <c r="X39" s="96" t="s">
        <v>407</v>
      </c>
      <c r="Y39" s="96" t="s">
        <v>407</v>
      </c>
      <c r="Z39" s="96" t="s">
        <v>407</v>
      </c>
      <c r="AA39" s="96" t="s">
        <v>407</v>
      </c>
      <c r="AB39" s="96" t="str">
        <f t="shared" si="0"/>
        <v>NR</v>
      </c>
      <c r="AC39" s="96" t="s">
        <v>407</v>
      </c>
      <c r="AD39" s="96" t="s">
        <v>407</v>
      </c>
      <c r="AE39" s="97"/>
      <c r="AF39" s="96">
        <v>34057.488785950001</v>
      </c>
      <c r="AG39" s="110" t="s">
        <v>354</v>
      </c>
      <c r="AH39" s="96">
        <v>340.56769783689901</v>
      </c>
      <c r="AI39" s="96">
        <v>132.5505</v>
      </c>
      <c r="AJ39" s="110" t="s">
        <v>354</v>
      </c>
      <c r="AK39" s="113" t="s">
        <v>355</v>
      </c>
      <c r="AL39" s="44"/>
    </row>
    <row r="40" spans="1:38" s="1" customFormat="1" ht="24.75" customHeight="1" thickBot="1" x14ac:dyDescent="0.25">
      <c r="A40" s="41" t="s">
        <v>119</v>
      </c>
      <c r="B40" s="41" t="s">
        <v>174</v>
      </c>
      <c r="C40" s="78" t="s">
        <v>339</v>
      </c>
      <c r="D40" s="42"/>
      <c r="E40" s="95" t="s">
        <v>407</v>
      </c>
      <c r="F40" s="96" t="s">
        <v>407</v>
      </c>
      <c r="G40" s="96"/>
      <c r="H40" s="96" t="s">
        <v>407</v>
      </c>
      <c r="I40" s="96" t="s">
        <v>407</v>
      </c>
      <c r="J40" s="96" t="s">
        <v>407</v>
      </c>
      <c r="K40" s="96" t="s">
        <v>407</v>
      </c>
      <c r="L40" s="96" t="s">
        <v>407</v>
      </c>
      <c r="M40" s="96" t="s">
        <v>407</v>
      </c>
      <c r="N40" s="96" t="s">
        <v>407</v>
      </c>
      <c r="O40" s="96" t="s">
        <v>407</v>
      </c>
      <c r="P40" s="96" t="s">
        <v>407</v>
      </c>
      <c r="Q40" s="96" t="s">
        <v>407</v>
      </c>
      <c r="R40" s="96" t="s">
        <v>407</v>
      </c>
      <c r="S40" s="96" t="s">
        <v>407</v>
      </c>
      <c r="T40" s="96" t="s">
        <v>407</v>
      </c>
      <c r="U40" s="96" t="s">
        <v>407</v>
      </c>
      <c r="V40" s="96" t="s">
        <v>407</v>
      </c>
      <c r="W40" s="96" t="s">
        <v>407</v>
      </c>
      <c r="X40" s="96" t="s">
        <v>407</v>
      </c>
      <c r="Y40" s="96" t="s">
        <v>407</v>
      </c>
      <c r="Z40" s="96" t="s">
        <v>407</v>
      </c>
      <c r="AA40" s="96" t="s">
        <v>407</v>
      </c>
      <c r="AB40" s="96" t="str">
        <f t="shared" si="0"/>
        <v>NR</v>
      </c>
      <c r="AC40" s="96" t="s">
        <v>407</v>
      </c>
      <c r="AD40" s="96" t="s">
        <v>407</v>
      </c>
      <c r="AE40" s="97"/>
      <c r="AF40" s="110" t="s">
        <v>354</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t="s">
        <v>407</v>
      </c>
      <c r="F41" s="96" t="s">
        <v>407</v>
      </c>
      <c r="G41" s="96">
        <v>30.396984728065199</v>
      </c>
      <c r="H41" s="96" t="s">
        <v>407</v>
      </c>
      <c r="I41" s="96" t="s">
        <v>407</v>
      </c>
      <c r="J41" s="96" t="s">
        <v>407</v>
      </c>
      <c r="K41" s="96" t="s">
        <v>407</v>
      </c>
      <c r="L41" s="96" t="s">
        <v>407</v>
      </c>
      <c r="M41" s="96" t="s">
        <v>407</v>
      </c>
      <c r="N41" s="96" t="s">
        <v>407</v>
      </c>
      <c r="O41" s="96" t="s">
        <v>407</v>
      </c>
      <c r="P41" s="96" t="s">
        <v>407</v>
      </c>
      <c r="Q41" s="96" t="s">
        <v>407</v>
      </c>
      <c r="R41" s="96" t="s">
        <v>407</v>
      </c>
      <c r="S41" s="96" t="s">
        <v>407</v>
      </c>
      <c r="T41" s="96" t="s">
        <v>407</v>
      </c>
      <c r="U41" s="96" t="s">
        <v>407</v>
      </c>
      <c r="V41" s="96" t="s">
        <v>407</v>
      </c>
      <c r="W41" s="96" t="s">
        <v>407</v>
      </c>
      <c r="X41" s="96" t="s">
        <v>407</v>
      </c>
      <c r="Y41" s="96" t="s">
        <v>407</v>
      </c>
      <c r="Z41" s="96" t="s">
        <v>407</v>
      </c>
      <c r="AA41" s="96" t="s">
        <v>407</v>
      </c>
      <c r="AB41" s="96" t="str">
        <f t="shared" si="0"/>
        <v>NR</v>
      </c>
      <c r="AC41" s="96" t="s">
        <v>407</v>
      </c>
      <c r="AD41" s="96" t="s">
        <v>407</v>
      </c>
      <c r="AE41" s="97"/>
      <c r="AF41" s="96">
        <v>102310.57090404999</v>
      </c>
      <c r="AG41" s="96">
        <v>3248.6538999999998</v>
      </c>
      <c r="AH41" s="96">
        <v>3916.5285251243399</v>
      </c>
      <c r="AI41" s="96">
        <v>13560.24</v>
      </c>
      <c r="AJ41" s="110" t="s">
        <v>354</v>
      </c>
      <c r="AK41" s="113" t="s">
        <v>355</v>
      </c>
      <c r="AL41" s="44"/>
    </row>
    <row r="42" spans="1:38" s="1" customFormat="1" ht="24.75" customHeight="1" thickBot="1" x14ac:dyDescent="0.25">
      <c r="A42" s="41" t="s">
        <v>119</v>
      </c>
      <c r="B42" s="41" t="s">
        <v>176</v>
      </c>
      <c r="C42" s="78" t="s">
        <v>60</v>
      </c>
      <c r="D42" s="42"/>
      <c r="E42" s="95" t="s">
        <v>407</v>
      </c>
      <c r="F42" s="96" t="s">
        <v>407</v>
      </c>
      <c r="G42" s="96"/>
      <c r="H42" s="96" t="s">
        <v>407</v>
      </c>
      <c r="I42" s="96" t="s">
        <v>407</v>
      </c>
      <c r="J42" s="96" t="s">
        <v>407</v>
      </c>
      <c r="K42" s="96" t="s">
        <v>407</v>
      </c>
      <c r="L42" s="96" t="s">
        <v>407</v>
      </c>
      <c r="M42" s="96" t="s">
        <v>407</v>
      </c>
      <c r="N42" s="96" t="s">
        <v>407</v>
      </c>
      <c r="O42" s="96" t="s">
        <v>407</v>
      </c>
      <c r="P42" s="96" t="s">
        <v>407</v>
      </c>
      <c r="Q42" s="96" t="s">
        <v>407</v>
      </c>
      <c r="R42" s="96" t="s">
        <v>407</v>
      </c>
      <c r="S42" s="96" t="s">
        <v>407</v>
      </c>
      <c r="T42" s="96" t="s">
        <v>407</v>
      </c>
      <c r="U42" s="96" t="s">
        <v>407</v>
      </c>
      <c r="V42" s="96" t="s">
        <v>407</v>
      </c>
      <c r="W42" s="96" t="s">
        <v>407</v>
      </c>
      <c r="X42" s="96" t="s">
        <v>407</v>
      </c>
      <c r="Y42" s="96" t="s">
        <v>407</v>
      </c>
      <c r="Z42" s="96" t="s">
        <v>407</v>
      </c>
      <c r="AA42" s="96" t="s">
        <v>407</v>
      </c>
      <c r="AB42" s="96" t="str">
        <f t="shared" si="0"/>
        <v>NR</v>
      </c>
      <c r="AC42" s="96" t="s">
        <v>407</v>
      </c>
      <c r="AD42" s="96" t="s">
        <v>407</v>
      </c>
      <c r="AE42" s="97"/>
      <c r="AF42" s="95" t="s">
        <v>354</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t="s">
        <v>407</v>
      </c>
      <c r="F43" s="96" t="s">
        <v>407</v>
      </c>
      <c r="G43" s="96">
        <v>13.1227411102874</v>
      </c>
      <c r="H43" s="96" t="s">
        <v>407</v>
      </c>
      <c r="I43" s="96" t="s">
        <v>407</v>
      </c>
      <c r="J43" s="96" t="s">
        <v>407</v>
      </c>
      <c r="K43" s="96" t="s">
        <v>407</v>
      </c>
      <c r="L43" s="96" t="s">
        <v>407</v>
      </c>
      <c r="M43" s="96" t="s">
        <v>407</v>
      </c>
      <c r="N43" s="96" t="s">
        <v>407</v>
      </c>
      <c r="O43" s="96" t="s">
        <v>407</v>
      </c>
      <c r="P43" s="96" t="s">
        <v>407</v>
      </c>
      <c r="Q43" s="96" t="s">
        <v>407</v>
      </c>
      <c r="R43" s="96" t="s">
        <v>407</v>
      </c>
      <c r="S43" s="96" t="s">
        <v>407</v>
      </c>
      <c r="T43" s="96" t="s">
        <v>407</v>
      </c>
      <c r="U43" s="96" t="s">
        <v>407</v>
      </c>
      <c r="V43" s="96" t="s">
        <v>407</v>
      </c>
      <c r="W43" s="96" t="s">
        <v>407</v>
      </c>
      <c r="X43" s="96" t="s">
        <v>407</v>
      </c>
      <c r="Y43" s="96" t="s">
        <v>407</v>
      </c>
      <c r="Z43" s="96" t="s">
        <v>407</v>
      </c>
      <c r="AA43" s="96" t="s">
        <v>407</v>
      </c>
      <c r="AB43" s="96" t="str">
        <f t="shared" si="0"/>
        <v>NR</v>
      </c>
      <c r="AC43" s="96" t="s">
        <v>407</v>
      </c>
      <c r="AD43" s="96" t="s">
        <v>407</v>
      </c>
      <c r="AE43" s="97"/>
      <c r="AF43" s="96">
        <v>12575.8513146488</v>
      </c>
      <c r="AG43" s="96">
        <v>1007.552</v>
      </c>
      <c r="AH43" s="110" t="s">
        <v>354</v>
      </c>
      <c r="AI43" s="96">
        <v>2542.7199999999998</v>
      </c>
      <c r="AJ43" s="110" t="s">
        <v>354</v>
      </c>
      <c r="AK43" s="113" t="s">
        <v>355</v>
      </c>
      <c r="AL43" s="44"/>
    </row>
    <row r="44" spans="1:38" s="1" customFormat="1" ht="24.75" customHeight="1" thickBot="1" x14ac:dyDescent="0.25">
      <c r="A44" s="41" t="s">
        <v>119</v>
      </c>
      <c r="B44" s="41" t="s">
        <v>178</v>
      </c>
      <c r="C44" s="78" t="s">
        <v>62</v>
      </c>
      <c r="D44" s="42"/>
      <c r="E44" s="95" t="s">
        <v>407</v>
      </c>
      <c r="F44" s="96" t="s">
        <v>407</v>
      </c>
      <c r="G44" s="96">
        <v>2.5558980999999998</v>
      </c>
      <c r="H44" s="96" t="s">
        <v>407</v>
      </c>
      <c r="I44" s="96" t="s">
        <v>407</v>
      </c>
      <c r="J44" s="96" t="s">
        <v>407</v>
      </c>
      <c r="K44" s="96" t="s">
        <v>407</v>
      </c>
      <c r="L44" s="96" t="s">
        <v>407</v>
      </c>
      <c r="M44" s="96" t="s">
        <v>407</v>
      </c>
      <c r="N44" s="96" t="s">
        <v>407</v>
      </c>
      <c r="O44" s="96" t="s">
        <v>407</v>
      </c>
      <c r="P44" s="96" t="s">
        <v>407</v>
      </c>
      <c r="Q44" s="96" t="s">
        <v>407</v>
      </c>
      <c r="R44" s="96" t="s">
        <v>407</v>
      </c>
      <c r="S44" s="96" t="s">
        <v>407</v>
      </c>
      <c r="T44" s="96" t="s">
        <v>407</v>
      </c>
      <c r="U44" s="96" t="s">
        <v>407</v>
      </c>
      <c r="V44" s="96" t="s">
        <v>407</v>
      </c>
      <c r="W44" s="96" t="s">
        <v>407</v>
      </c>
      <c r="X44" s="96" t="s">
        <v>407</v>
      </c>
      <c r="Y44" s="96" t="s">
        <v>407</v>
      </c>
      <c r="Z44" s="96" t="s">
        <v>407</v>
      </c>
      <c r="AA44" s="96" t="s">
        <v>407</v>
      </c>
      <c r="AB44" s="96" t="str">
        <f t="shared" si="0"/>
        <v>NR</v>
      </c>
      <c r="AC44" s="96" t="s">
        <v>407</v>
      </c>
      <c r="AD44" s="96" t="s">
        <v>407</v>
      </c>
      <c r="AE44" s="97"/>
      <c r="AF44" s="96">
        <v>11781</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t="s">
        <v>407</v>
      </c>
      <c r="F45" s="96" t="s">
        <v>407</v>
      </c>
      <c r="G45" s="96">
        <v>3.1236039</v>
      </c>
      <c r="H45" s="96" t="s">
        <v>407</v>
      </c>
      <c r="I45" s="96" t="s">
        <v>407</v>
      </c>
      <c r="J45" s="96" t="s">
        <v>407</v>
      </c>
      <c r="K45" s="96" t="s">
        <v>407</v>
      </c>
      <c r="L45" s="96" t="s">
        <v>407</v>
      </c>
      <c r="M45" s="96" t="s">
        <v>407</v>
      </c>
      <c r="N45" s="96" t="s">
        <v>407</v>
      </c>
      <c r="O45" s="96" t="s">
        <v>407</v>
      </c>
      <c r="P45" s="96" t="s">
        <v>407</v>
      </c>
      <c r="Q45" s="96" t="s">
        <v>407</v>
      </c>
      <c r="R45" s="96" t="s">
        <v>407</v>
      </c>
      <c r="S45" s="96" t="s">
        <v>407</v>
      </c>
      <c r="T45" s="96" t="s">
        <v>407</v>
      </c>
      <c r="U45" s="96" t="s">
        <v>407</v>
      </c>
      <c r="V45" s="96" t="s">
        <v>407</v>
      </c>
      <c r="W45" s="96" t="s">
        <v>407</v>
      </c>
      <c r="X45" s="96" t="s">
        <v>407</v>
      </c>
      <c r="Y45" s="96" t="s">
        <v>407</v>
      </c>
      <c r="Z45" s="96" t="s">
        <v>407</v>
      </c>
      <c r="AA45" s="96" t="s">
        <v>407</v>
      </c>
      <c r="AB45" s="96" t="str">
        <f t="shared" si="0"/>
        <v>NR</v>
      </c>
      <c r="AC45" s="96" t="s">
        <v>407</v>
      </c>
      <c r="AD45" s="96" t="s">
        <v>407</v>
      </c>
      <c r="AE45" s="97"/>
      <c r="AF45" s="96">
        <v>6612</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407</v>
      </c>
      <c r="F46" s="95" t="s">
        <v>407</v>
      </c>
      <c r="G46" s="95" t="s">
        <v>358</v>
      </c>
      <c r="H46" s="95" t="s">
        <v>407</v>
      </c>
      <c r="I46" s="95" t="s">
        <v>407</v>
      </c>
      <c r="J46" s="95" t="s">
        <v>407</v>
      </c>
      <c r="K46" s="95" t="s">
        <v>407</v>
      </c>
      <c r="L46" s="95" t="s">
        <v>407</v>
      </c>
      <c r="M46" s="95" t="s">
        <v>407</v>
      </c>
      <c r="N46" s="95" t="s">
        <v>407</v>
      </c>
      <c r="O46" s="95" t="s">
        <v>407</v>
      </c>
      <c r="P46" s="95" t="s">
        <v>407</v>
      </c>
      <c r="Q46" s="95" t="s">
        <v>407</v>
      </c>
      <c r="R46" s="95" t="s">
        <v>407</v>
      </c>
      <c r="S46" s="95" t="s">
        <v>407</v>
      </c>
      <c r="T46" s="95" t="s">
        <v>407</v>
      </c>
      <c r="U46" s="95" t="s">
        <v>407</v>
      </c>
      <c r="V46" s="95" t="s">
        <v>407</v>
      </c>
      <c r="W46" s="95" t="s">
        <v>407</v>
      </c>
      <c r="X46" s="95" t="s">
        <v>407</v>
      </c>
      <c r="Y46" s="95" t="s">
        <v>407</v>
      </c>
      <c r="Z46" s="95" t="s">
        <v>407</v>
      </c>
      <c r="AA46" s="95" t="s">
        <v>407</v>
      </c>
      <c r="AB46" s="96" t="str">
        <f t="shared" si="0"/>
        <v>NR</v>
      </c>
      <c r="AC46" s="95" t="s">
        <v>407</v>
      </c>
      <c r="AD46" s="95" t="s">
        <v>407</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t="s">
        <v>407</v>
      </c>
      <c r="F47" s="96" t="s">
        <v>407</v>
      </c>
      <c r="G47" s="96">
        <v>0.16347200000000001</v>
      </c>
      <c r="H47" s="96" t="s">
        <v>407</v>
      </c>
      <c r="I47" s="96" t="s">
        <v>407</v>
      </c>
      <c r="J47" s="96" t="s">
        <v>407</v>
      </c>
      <c r="K47" s="96" t="s">
        <v>407</v>
      </c>
      <c r="L47" s="96" t="s">
        <v>407</v>
      </c>
      <c r="M47" s="96" t="s">
        <v>407</v>
      </c>
      <c r="N47" s="96" t="s">
        <v>407</v>
      </c>
      <c r="O47" s="96" t="s">
        <v>407</v>
      </c>
      <c r="P47" s="96" t="s">
        <v>407</v>
      </c>
      <c r="Q47" s="96" t="s">
        <v>407</v>
      </c>
      <c r="R47" s="96" t="s">
        <v>407</v>
      </c>
      <c r="S47" s="96" t="s">
        <v>407</v>
      </c>
      <c r="T47" s="96" t="s">
        <v>407</v>
      </c>
      <c r="U47" s="96" t="s">
        <v>407</v>
      </c>
      <c r="V47" s="96" t="s">
        <v>407</v>
      </c>
      <c r="W47" s="96" t="s">
        <v>407</v>
      </c>
      <c r="X47" s="96" t="s">
        <v>407</v>
      </c>
      <c r="Y47" s="96" t="s">
        <v>407</v>
      </c>
      <c r="Z47" s="96" t="s">
        <v>407</v>
      </c>
      <c r="AA47" s="96" t="s">
        <v>407</v>
      </c>
      <c r="AB47" s="96" t="str">
        <f t="shared" si="0"/>
        <v>NR</v>
      </c>
      <c r="AC47" s="96" t="s">
        <v>407</v>
      </c>
      <c r="AD47" s="96" t="s">
        <v>407</v>
      </c>
      <c r="AE47" s="97"/>
      <c r="AF47" s="96">
        <v>8580</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407</v>
      </c>
      <c r="F48" s="95" t="s">
        <v>407</v>
      </c>
      <c r="G48" s="108" t="s">
        <v>355</v>
      </c>
      <c r="H48" s="108" t="s">
        <v>407</v>
      </c>
      <c r="I48" s="96" t="s">
        <v>407</v>
      </c>
      <c r="J48" s="96" t="s">
        <v>407</v>
      </c>
      <c r="K48" s="96" t="s">
        <v>407</v>
      </c>
      <c r="L48" s="96" t="s">
        <v>407</v>
      </c>
      <c r="M48" s="108" t="s">
        <v>407</v>
      </c>
      <c r="N48" s="108" t="s">
        <v>407</v>
      </c>
      <c r="O48" s="108" t="s">
        <v>407</v>
      </c>
      <c r="P48" s="108" t="s">
        <v>407</v>
      </c>
      <c r="Q48" s="108" t="s">
        <v>407</v>
      </c>
      <c r="R48" s="108" t="s">
        <v>407</v>
      </c>
      <c r="S48" s="108" t="s">
        <v>407</v>
      </c>
      <c r="T48" s="108" t="s">
        <v>407</v>
      </c>
      <c r="U48" s="108" t="s">
        <v>407</v>
      </c>
      <c r="V48" s="108" t="s">
        <v>407</v>
      </c>
      <c r="W48" s="108" t="s">
        <v>407</v>
      </c>
      <c r="X48" s="108" t="s">
        <v>407</v>
      </c>
      <c r="Y48" s="108" t="s">
        <v>407</v>
      </c>
      <c r="Z48" s="108" t="s">
        <v>407</v>
      </c>
      <c r="AA48" s="108" t="s">
        <v>407</v>
      </c>
      <c r="AB48" s="108" t="str">
        <f t="shared" si="0"/>
        <v>NR</v>
      </c>
      <c r="AC48" s="108" t="s">
        <v>407</v>
      </c>
      <c r="AD48" s="108" t="s">
        <v>407</v>
      </c>
      <c r="AE48" s="97"/>
      <c r="AF48" s="114" t="s">
        <v>355</v>
      </c>
      <c r="AG48" s="114" t="s">
        <v>355</v>
      </c>
      <c r="AH48" s="114" t="s">
        <v>355</v>
      </c>
      <c r="AI48" s="114" t="s">
        <v>355</v>
      </c>
      <c r="AJ48" s="114" t="s">
        <v>355</v>
      </c>
      <c r="AK48" s="96">
        <v>10386.549999999999</v>
      </c>
      <c r="AL48" s="44" t="s">
        <v>127</v>
      </c>
    </row>
    <row r="49" spans="1:38" s="1" customFormat="1" ht="24.75" customHeight="1" thickBot="1" x14ac:dyDescent="0.25">
      <c r="A49" s="41" t="s">
        <v>114</v>
      </c>
      <c r="B49" s="41" t="s">
        <v>183</v>
      </c>
      <c r="C49" s="78" t="s">
        <v>66</v>
      </c>
      <c r="D49" s="42"/>
      <c r="E49" s="95" t="s">
        <v>407</v>
      </c>
      <c r="F49" s="95" t="s">
        <v>407</v>
      </c>
      <c r="G49" s="95" t="s">
        <v>354</v>
      </c>
      <c r="H49" s="95" t="s">
        <v>407</v>
      </c>
      <c r="I49" s="95" t="s">
        <v>407</v>
      </c>
      <c r="J49" s="95" t="s">
        <v>407</v>
      </c>
      <c r="K49" s="95" t="s">
        <v>407</v>
      </c>
      <c r="L49" s="95" t="s">
        <v>407</v>
      </c>
      <c r="M49" s="95" t="s">
        <v>407</v>
      </c>
      <c r="N49" s="95" t="s">
        <v>407</v>
      </c>
      <c r="O49" s="95" t="s">
        <v>407</v>
      </c>
      <c r="P49" s="95" t="s">
        <v>407</v>
      </c>
      <c r="Q49" s="95" t="s">
        <v>407</v>
      </c>
      <c r="R49" s="95" t="s">
        <v>407</v>
      </c>
      <c r="S49" s="95" t="s">
        <v>407</v>
      </c>
      <c r="T49" s="95" t="s">
        <v>407</v>
      </c>
      <c r="U49" s="95" t="s">
        <v>407</v>
      </c>
      <c r="V49" s="95" t="s">
        <v>407</v>
      </c>
      <c r="W49" s="95" t="s">
        <v>407</v>
      </c>
      <c r="X49" s="95" t="s">
        <v>407</v>
      </c>
      <c r="Y49" s="95" t="s">
        <v>407</v>
      </c>
      <c r="Z49" s="95" t="s">
        <v>407</v>
      </c>
      <c r="AA49" s="95" t="s">
        <v>407</v>
      </c>
      <c r="AB49" s="96" t="str">
        <f t="shared" si="0"/>
        <v>NR</v>
      </c>
      <c r="AC49" s="95" t="s">
        <v>407</v>
      </c>
      <c r="AD49" s="95" t="s">
        <v>407</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407</v>
      </c>
      <c r="F50" s="95" t="s">
        <v>407</v>
      </c>
      <c r="G50" s="95" t="s">
        <v>354</v>
      </c>
      <c r="H50" s="95" t="s">
        <v>407</v>
      </c>
      <c r="I50" s="95" t="s">
        <v>407</v>
      </c>
      <c r="J50" s="95" t="s">
        <v>407</v>
      </c>
      <c r="K50" s="95" t="s">
        <v>407</v>
      </c>
      <c r="L50" s="95" t="s">
        <v>407</v>
      </c>
      <c r="M50" s="95" t="s">
        <v>407</v>
      </c>
      <c r="N50" s="95" t="s">
        <v>407</v>
      </c>
      <c r="O50" s="95" t="s">
        <v>407</v>
      </c>
      <c r="P50" s="95" t="s">
        <v>407</v>
      </c>
      <c r="Q50" s="95" t="s">
        <v>407</v>
      </c>
      <c r="R50" s="95" t="s">
        <v>407</v>
      </c>
      <c r="S50" s="95" t="s">
        <v>407</v>
      </c>
      <c r="T50" s="95" t="s">
        <v>407</v>
      </c>
      <c r="U50" s="95" t="s">
        <v>407</v>
      </c>
      <c r="V50" s="95" t="s">
        <v>407</v>
      </c>
      <c r="W50" s="95" t="s">
        <v>407</v>
      </c>
      <c r="X50" s="95" t="s">
        <v>407</v>
      </c>
      <c r="Y50" s="95" t="s">
        <v>407</v>
      </c>
      <c r="Z50" s="95" t="s">
        <v>407</v>
      </c>
      <c r="AA50" s="95" t="s">
        <v>407</v>
      </c>
      <c r="AB50" s="96" t="str">
        <f>IF(ISNUMBER(X50),SUM(X50:AA50),X50)</f>
        <v>NR</v>
      </c>
      <c r="AC50" s="95" t="s">
        <v>407</v>
      </c>
      <c r="AD50" s="95" t="s">
        <v>407</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407</v>
      </c>
      <c r="F51" s="96" t="s">
        <v>407</v>
      </c>
      <c r="G51" s="96" t="s">
        <v>355</v>
      </c>
      <c r="H51" s="96" t="s">
        <v>407</v>
      </c>
      <c r="I51" s="96" t="s">
        <v>407</v>
      </c>
      <c r="J51" s="96" t="s">
        <v>407</v>
      </c>
      <c r="K51" s="96" t="s">
        <v>407</v>
      </c>
      <c r="L51" s="96" t="s">
        <v>407</v>
      </c>
      <c r="M51" s="96" t="s">
        <v>407</v>
      </c>
      <c r="N51" s="96" t="s">
        <v>407</v>
      </c>
      <c r="O51" s="96" t="s">
        <v>407</v>
      </c>
      <c r="P51" s="96" t="s">
        <v>407</v>
      </c>
      <c r="Q51" s="96" t="s">
        <v>407</v>
      </c>
      <c r="R51" s="96" t="s">
        <v>407</v>
      </c>
      <c r="S51" s="96" t="s">
        <v>407</v>
      </c>
      <c r="T51" s="96" t="s">
        <v>407</v>
      </c>
      <c r="U51" s="96" t="s">
        <v>407</v>
      </c>
      <c r="V51" s="96" t="s">
        <v>407</v>
      </c>
      <c r="W51" s="96" t="s">
        <v>407</v>
      </c>
      <c r="X51" s="96" t="s">
        <v>407</v>
      </c>
      <c r="Y51" s="96" t="s">
        <v>407</v>
      </c>
      <c r="Z51" s="96" t="s">
        <v>407</v>
      </c>
      <c r="AA51" s="96" t="s">
        <v>407</v>
      </c>
      <c r="AB51" s="96" t="str">
        <f t="shared" si="0"/>
        <v>NR</v>
      </c>
      <c r="AC51" s="96" t="s">
        <v>407</v>
      </c>
      <c r="AD51" s="96" t="s">
        <v>407</v>
      </c>
      <c r="AE51" s="97"/>
      <c r="AF51" s="114" t="s">
        <v>355</v>
      </c>
      <c r="AG51" s="114" t="s">
        <v>355</v>
      </c>
      <c r="AH51" s="114" t="s">
        <v>355</v>
      </c>
      <c r="AI51" s="114" t="s">
        <v>355</v>
      </c>
      <c r="AJ51" s="114" t="s">
        <v>355</v>
      </c>
      <c r="AK51" s="110"/>
      <c r="AL51" s="44" t="s">
        <v>371</v>
      </c>
    </row>
    <row r="52" spans="1:38" s="1" customFormat="1" ht="24.75" customHeight="1" thickBot="1" x14ac:dyDescent="0.25">
      <c r="A52" s="41" t="s">
        <v>114</v>
      </c>
      <c r="B52" s="62" t="s">
        <v>316</v>
      </c>
      <c r="C52" s="79" t="s">
        <v>131</v>
      </c>
      <c r="D52" s="61"/>
      <c r="E52" s="96" t="s">
        <v>407</v>
      </c>
      <c r="F52" s="96" t="s">
        <v>407</v>
      </c>
      <c r="G52" s="96">
        <v>4.694</v>
      </c>
      <c r="H52" s="96" t="s">
        <v>407</v>
      </c>
      <c r="I52" s="96" t="s">
        <v>407</v>
      </c>
      <c r="J52" s="96" t="s">
        <v>407</v>
      </c>
      <c r="K52" s="96" t="s">
        <v>407</v>
      </c>
      <c r="L52" s="96" t="s">
        <v>407</v>
      </c>
      <c r="M52" s="96" t="s">
        <v>407</v>
      </c>
      <c r="N52" s="96" t="s">
        <v>407</v>
      </c>
      <c r="O52" s="96" t="s">
        <v>407</v>
      </c>
      <c r="P52" s="96" t="s">
        <v>407</v>
      </c>
      <c r="Q52" s="96" t="s">
        <v>407</v>
      </c>
      <c r="R52" s="96" t="s">
        <v>407</v>
      </c>
      <c r="S52" s="96" t="s">
        <v>407</v>
      </c>
      <c r="T52" s="96" t="s">
        <v>407</v>
      </c>
      <c r="U52" s="96" t="s">
        <v>407</v>
      </c>
      <c r="V52" s="96" t="s">
        <v>407</v>
      </c>
      <c r="W52" s="96" t="s">
        <v>407</v>
      </c>
      <c r="X52" s="96" t="s">
        <v>407</v>
      </c>
      <c r="Y52" s="96" t="s">
        <v>407</v>
      </c>
      <c r="Z52" s="96" t="s">
        <v>407</v>
      </c>
      <c r="AA52" s="96" t="s">
        <v>407</v>
      </c>
      <c r="AB52" s="96" t="str">
        <f t="shared" si="0"/>
        <v>NR</v>
      </c>
      <c r="AC52" s="96" t="s">
        <v>407</v>
      </c>
      <c r="AD52" s="96" t="s">
        <v>407</v>
      </c>
      <c r="AE52" s="97"/>
      <c r="AF52" s="114" t="s">
        <v>355</v>
      </c>
      <c r="AG52" s="114" t="s">
        <v>355</v>
      </c>
      <c r="AH52" s="114" t="s">
        <v>355</v>
      </c>
      <c r="AI52" s="114" t="s">
        <v>355</v>
      </c>
      <c r="AJ52" s="114" t="s">
        <v>355</v>
      </c>
      <c r="AK52" s="110"/>
      <c r="AL52" s="44" t="s">
        <v>127</v>
      </c>
    </row>
    <row r="53" spans="1:38" s="1" customFormat="1" ht="24.75" customHeight="1" thickBot="1" x14ac:dyDescent="0.25">
      <c r="A53" s="41" t="s">
        <v>114</v>
      </c>
      <c r="B53" s="62" t="s">
        <v>317</v>
      </c>
      <c r="C53" s="79" t="s">
        <v>68</v>
      </c>
      <c r="D53" s="61"/>
      <c r="E53" s="108" t="s">
        <v>407</v>
      </c>
      <c r="F53" s="96" t="s">
        <v>407</v>
      </c>
      <c r="G53" s="108" t="s">
        <v>355</v>
      </c>
      <c r="H53" s="108" t="s">
        <v>407</v>
      </c>
      <c r="I53" s="108" t="s">
        <v>407</v>
      </c>
      <c r="J53" s="108" t="s">
        <v>407</v>
      </c>
      <c r="K53" s="108" t="s">
        <v>407</v>
      </c>
      <c r="L53" s="108" t="s">
        <v>407</v>
      </c>
      <c r="M53" s="108" t="s">
        <v>407</v>
      </c>
      <c r="N53" s="108" t="s">
        <v>407</v>
      </c>
      <c r="O53" s="108" t="s">
        <v>407</v>
      </c>
      <c r="P53" s="108" t="s">
        <v>407</v>
      </c>
      <c r="Q53" s="108" t="s">
        <v>407</v>
      </c>
      <c r="R53" s="108" t="s">
        <v>407</v>
      </c>
      <c r="S53" s="108" t="s">
        <v>407</v>
      </c>
      <c r="T53" s="108" t="s">
        <v>407</v>
      </c>
      <c r="U53" s="108" t="s">
        <v>407</v>
      </c>
      <c r="V53" s="108" t="s">
        <v>407</v>
      </c>
      <c r="W53" s="108" t="s">
        <v>407</v>
      </c>
      <c r="X53" s="108" t="s">
        <v>407</v>
      </c>
      <c r="Y53" s="108" t="s">
        <v>407</v>
      </c>
      <c r="Z53" s="108" t="s">
        <v>407</v>
      </c>
      <c r="AA53" s="108" t="s">
        <v>407</v>
      </c>
      <c r="AB53" s="109" t="str">
        <f t="shared" si="0"/>
        <v>NR</v>
      </c>
      <c r="AC53" s="108" t="s">
        <v>407</v>
      </c>
      <c r="AD53" s="108" t="s">
        <v>407</v>
      </c>
      <c r="AE53" s="97"/>
      <c r="AF53" s="114" t="s">
        <v>355</v>
      </c>
      <c r="AG53" s="114" t="s">
        <v>355</v>
      </c>
      <c r="AH53" s="114" t="s">
        <v>355</v>
      </c>
      <c r="AI53" s="114" t="s">
        <v>355</v>
      </c>
      <c r="AJ53" s="114" t="s">
        <v>355</v>
      </c>
      <c r="AK53" s="96">
        <v>1525.0239999999999</v>
      </c>
      <c r="AL53" s="44" t="s">
        <v>127</v>
      </c>
    </row>
    <row r="54" spans="1:38" s="1" customFormat="1" ht="40.5" customHeight="1" thickBot="1" x14ac:dyDescent="0.25">
      <c r="A54" s="41" t="s">
        <v>114</v>
      </c>
      <c r="B54" s="62" t="s">
        <v>186</v>
      </c>
      <c r="C54" s="79" t="s">
        <v>289</v>
      </c>
      <c r="D54" s="61"/>
      <c r="E54" s="95" t="s">
        <v>407</v>
      </c>
      <c r="F54" s="96" t="s">
        <v>407</v>
      </c>
      <c r="G54" s="95" t="s">
        <v>355</v>
      </c>
      <c r="H54" s="95" t="s">
        <v>407</v>
      </c>
      <c r="I54" s="95" t="s">
        <v>407</v>
      </c>
      <c r="J54" s="95" t="s">
        <v>407</v>
      </c>
      <c r="K54" s="95" t="s">
        <v>407</v>
      </c>
      <c r="L54" s="95" t="s">
        <v>407</v>
      </c>
      <c r="M54" s="95" t="s">
        <v>407</v>
      </c>
      <c r="N54" s="96" t="s">
        <v>407</v>
      </c>
      <c r="O54" s="96" t="s">
        <v>407</v>
      </c>
      <c r="P54" s="96" t="s">
        <v>407</v>
      </c>
      <c r="Q54" s="96" t="s">
        <v>407</v>
      </c>
      <c r="R54" s="96" t="s">
        <v>407</v>
      </c>
      <c r="S54" s="96" t="s">
        <v>407</v>
      </c>
      <c r="T54" s="96" t="s">
        <v>407</v>
      </c>
      <c r="U54" s="96" t="s">
        <v>407</v>
      </c>
      <c r="V54" s="96" t="s">
        <v>407</v>
      </c>
      <c r="W54" s="95" t="s">
        <v>407</v>
      </c>
      <c r="X54" s="95" t="s">
        <v>407</v>
      </c>
      <c r="Y54" s="95" t="s">
        <v>407</v>
      </c>
      <c r="Z54" s="95" t="s">
        <v>407</v>
      </c>
      <c r="AA54" s="95" t="s">
        <v>407</v>
      </c>
      <c r="AB54" s="96" t="str">
        <f t="shared" si="0"/>
        <v>NR</v>
      </c>
      <c r="AC54" s="108" t="s">
        <v>407</v>
      </c>
      <c r="AD54" s="108" t="s">
        <v>407</v>
      </c>
      <c r="AE54" s="97"/>
      <c r="AF54" s="114" t="s">
        <v>355</v>
      </c>
      <c r="AG54" s="114" t="s">
        <v>355</v>
      </c>
      <c r="AH54" s="114" t="s">
        <v>355</v>
      </c>
      <c r="AI54" s="114" t="s">
        <v>355</v>
      </c>
      <c r="AJ54" s="114" t="s">
        <v>355</v>
      </c>
      <c r="AK54" s="110"/>
      <c r="AL54" s="44" t="s">
        <v>367</v>
      </c>
    </row>
    <row r="55" spans="1:38" s="1" customFormat="1" ht="24.75" customHeight="1" thickBot="1" x14ac:dyDescent="0.25">
      <c r="A55" s="41" t="s">
        <v>114</v>
      </c>
      <c r="B55" s="62" t="s">
        <v>187</v>
      </c>
      <c r="C55" s="79" t="s">
        <v>260</v>
      </c>
      <c r="D55" s="61"/>
      <c r="E55" s="95" t="s">
        <v>407</v>
      </c>
      <c r="F55" s="96" t="s">
        <v>407</v>
      </c>
      <c r="G55" s="96">
        <v>1.1550653399999999</v>
      </c>
      <c r="H55" s="96" t="s">
        <v>407</v>
      </c>
      <c r="I55" s="96" t="s">
        <v>407</v>
      </c>
      <c r="J55" s="96" t="s">
        <v>407</v>
      </c>
      <c r="K55" s="96" t="s">
        <v>407</v>
      </c>
      <c r="L55" s="96" t="s">
        <v>407</v>
      </c>
      <c r="M55" s="96" t="s">
        <v>407</v>
      </c>
      <c r="N55" s="96" t="s">
        <v>407</v>
      </c>
      <c r="O55" s="96" t="s">
        <v>407</v>
      </c>
      <c r="P55" s="96" t="s">
        <v>407</v>
      </c>
      <c r="Q55" s="96" t="s">
        <v>407</v>
      </c>
      <c r="R55" s="96" t="s">
        <v>407</v>
      </c>
      <c r="S55" s="96" t="s">
        <v>407</v>
      </c>
      <c r="T55" s="96" t="s">
        <v>407</v>
      </c>
      <c r="U55" s="96" t="s">
        <v>407</v>
      </c>
      <c r="V55" s="96" t="s">
        <v>407</v>
      </c>
      <c r="W55" s="96" t="s">
        <v>407</v>
      </c>
      <c r="X55" s="96" t="s">
        <v>407</v>
      </c>
      <c r="Y55" s="96" t="s">
        <v>407</v>
      </c>
      <c r="Z55" s="96" t="s">
        <v>407</v>
      </c>
      <c r="AA55" s="96" t="s">
        <v>407</v>
      </c>
      <c r="AB55" s="96" t="str">
        <f t="shared" si="0"/>
        <v>NR</v>
      </c>
      <c r="AC55" s="96" t="s">
        <v>407</v>
      </c>
      <c r="AD55" s="96" t="s">
        <v>407</v>
      </c>
      <c r="AE55" s="97"/>
      <c r="AF55" s="96">
        <v>411.78800000000001</v>
      </c>
      <c r="AG55" s="110" t="s">
        <v>354</v>
      </c>
      <c r="AH55" s="96">
        <v>4951.5676854031899</v>
      </c>
      <c r="AI55" s="110" t="s">
        <v>354</v>
      </c>
      <c r="AJ55" s="110" t="s">
        <v>354</v>
      </c>
      <c r="AK55" s="110"/>
      <c r="AL55" s="44" t="s">
        <v>368</v>
      </c>
    </row>
    <row r="56" spans="1:38" s="1" customFormat="1" ht="24.75" customHeight="1" thickBot="1" x14ac:dyDescent="0.25">
      <c r="A56" s="62" t="s">
        <v>114</v>
      </c>
      <c r="B56" s="62" t="s">
        <v>315</v>
      </c>
      <c r="C56" s="79" t="s">
        <v>146</v>
      </c>
      <c r="D56" s="61" t="s">
        <v>303</v>
      </c>
      <c r="E56" s="95" t="s">
        <v>407</v>
      </c>
      <c r="F56" s="95" t="s">
        <v>407</v>
      </c>
      <c r="G56" s="95" t="s">
        <v>354</v>
      </c>
      <c r="H56" s="95" t="s">
        <v>407</v>
      </c>
      <c r="I56" s="95" t="s">
        <v>407</v>
      </c>
      <c r="J56" s="95" t="s">
        <v>407</v>
      </c>
      <c r="K56" s="95" t="s">
        <v>407</v>
      </c>
      <c r="L56" s="95" t="s">
        <v>407</v>
      </c>
      <c r="M56" s="95" t="s">
        <v>407</v>
      </c>
      <c r="N56" s="95" t="s">
        <v>407</v>
      </c>
      <c r="O56" s="95" t="s">
        <v>407</v>
      </c>
      <c r="P56" s="95" t="s">
        <v>407</v>
      </c>
      <c r="Q56" s="95" t="s">
        <v>407</v>
      </c>
      <c r="R56" s="95" t="s">
        <v>407</v>
      </c>
      <c r="S56" s="95" t="s">
        <v>407</v>
      </c>
      <c r="T56" s="95" t="s">
        <v>407</v>
      </c>
      <c r="U56" s="95" t="s">
        <v>407</v>
      </c>
      <c r="V56" s="95" t="s">
        <v>407</v>
      </c>
      <c r="W56" s="95" t="s">
        <v>407</v>
      </c>
      <c r="X56" s="95" t="s">
        <v>407</v>
      </c>
      <c r="Y56" s="95" t="s">
        <v>407</v>
      </c>
      <c r="Z56" s="95" t="s">
        <v>407</v>
      </c>
      <c r="AA56" s="95" t="s">
        <v>407</v>
      </c>
      <c r="AB56" s="96" t="str">
        <f t="shared" si="0"/>
        <v>NR</v>
      </c>
      <c r="AC56" s="95" t="s">
        <v>407</v>
      </c>
      <c r="AD56" s="95" t="s">
        <v>407</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407</v>
      </c>
      <c r="F57" s="95" t="s">
        <v>407</v>
      </c>
      <c r="G57" s="95" t="s">
        <v>358</v>
      </c>
      <c r="H57" s="95" t="s">
        <v>407</v>
      </c>
      <c r="I57" s="95" t="s">
        <v>407</v>
      </c>
      <c r="J57" s="95" t="s">
        <v>407</v>
      </c>
      <c r="K57" s="95" t="s">
        <v>407</v>
      </c>
      <c r="L57" s="95" t="s">
        <v>407</v>
      </c>
      <c r="M57" s="95" t="s">
        <v>407</v>
      </c>
      <c r="N57" s="95" t="s">
        <v>407</v>
      </c>
      <c r="O57" s="95" t="s">
        <v>407</v>
      </c>
      <c r="P57" s="95" t="s">
        <v>407</v>
      </c>
      <c r="Q57" s="95" t="s">
        <v>407</v>
      </c>
      <c r="R57" s="95" t="s">
        <v>407</v>
      </c>
      <c r="S57" s="95" t="s">
        <v>407</v>
      </c>
      <c r="T57" s="95" t="s">
        <v>407</v>
      </c>
      <c r="U57" s="95" t="s">
        <v>407</v>
      </c>
      <c r="V57" s="95" t="s">
        <v>407</v>
      </c>
      <c r="W57" s="95" t="s">
        <v>407</v>
      </c>
      <c r="X57" s="95" t="s">
        <v>407</v>
      </c>
      <c r="Y57" s="95" t="s">
        <v>407</v>
      </c>
      <c r="Z57" s="95" t="s">
        <v>407</v>
      </c>
      <c r="AA57" s="95" t="s">
        <v>407</v>
      </c>
      <c r="AB57" s="96" t="str">
        <f t="shared" si="0"/>
        <v>NR</v>
      </c>
      <c r="AC57" s="95" t="s">
        <v>407</v>
      </c>
      <c r="AD57" s="95" t="s">
        <v>407</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407</v>
      </c>
      <c r="F58" s="95" t="s">
        <v>407</v>
      </c>
      <c r="G58" s="95" t="s">
        <v>358</v>
      </c>
      <c r="H58" s="95" t="s">
        <v>407</v>
      </c>
      <c r="I58" s="95" t="s">
        <v>407</v>
      </c>
      <c r="J58" s="95" t="s">
        <v>407</v>
      </c>
      <c r="K58" s="95" t="s">
        <v>407</v>
      </c>
      <c r="L58" s="95" t="s">
        <v>407</v>
      </c>
      <c r="M58" s="95" t="s">
        <v>407</v>
      </c>
      <c r="N58" s="95" t="s">
        <v>407</v>
      </c>
      <c r="O58" s="95" t="s">
        <v>407</v>
      </c>
      <c r="P58" s="95" t="s">
        <v>407</v>
      </c>
      <c r="Q58" s="95" t="s">
        <v>407</v>
      </c>
      <c r="R58" s="95" t="s">
        <v>407</v>
      </c>
      <c r="S58" s="95" t="s">
        <v>407</v>
      </c>
      <c r="T58" s="95" t="s">
        <v>407</v>
      </c>
      <c r="U58" s="95" t="s">
        <v>407</v>
      </c>
      <c r="V58" s="95" t="s">
        <v>407</v>
      </c>
      <c r="W58" s="95" t="s">
        <v>407</v>
      </c>
      <c r="X58" s="95" t="s">
        <v>407</v>
      </c>
      <c r="Y58" s="95" t="s">
        <v>407</v>
      </c>
      <c r="Z58" s="95" t="s">
        <v>407</v>
      </c>
      <c r="AA58" s="95" t="s">
        <v>407</v>
      </c>
      <c r="AB58" s="96" t="str">
        <f t="shared" si="0"/>
        <v>NR</v>
      </c>
      <c r="AC58" s="95" t="s">
        <v>407</v>
      </c>
      <c r="AD58" s="95" t="s">
        <v>407</v>
      </c>
      <c r="AE58" s="97"/>
      <c r="AF58" s="114" t="s">
        <v>355</v>
      </c>
      <c r="AG58" s="114" t="s">
        <v>355</v>
      </c>
      <c r="AH58" s="114" t="s">
        <v>355</v>
      </c>
      <c r="AI58" s="114" t="s">
        <v>355</v>
      </c>
      <c r="AJ58" s="114" t="s">
        <v>355</v>
      </c>
      <c r="AK58" s="110" t="s">
        <v>356</v>
      </c>
      <c r="AL58" s="44" t="s">
        <v>127</v>
      </c>
    </row>
    <row r="59" spans="1:38" s="1" customFormat="1" ht="24.75" customHeight="1" thickBot="1" x14ac:dyDescent="0.25">
      <c r="A59" s="41" t="s">
        <v>112</v>
      </c>
      <c r="B59" s="73" t="s">
        <v>190</v>
      </c>
      <c r="C59" s="78" t="s">
        <v>101</v>
      </c>
      <c r="D59" s="42"/>
      <c r="E59" s="95" t="s">
        <v>407</v>
      </c>
      <c r="F59" s="95" t="s">
        <v>407</v>
      </c>
      <c r="G59" s="95">
        <v>0.19500000000000001</v>
      </c>
      <c r="H59" s="95" t="s">
        <v>407</v>
      </c>
      <c r="I59" s="95" t="s">
        <v>407</v>
      </c>
      <c r="J59" s="95" t="s">
        <v>407</v>
      </c>
      <c r="K59" s="95" t="s">
        <v>407</v>
      </c>
      <c r="L59" s="95" t="s">
        <v>407</v>
      </c>
      <c r="M59" s="95" t="s">
        <v>407</v>
      </c>
      <c r="N59" s="95" t="s">
        <v>407</v>
      </c>
      <c r="O59" s="95" t="s">
        <v>407</v>
      </c>
      <c r="P59" s="95" t="s">
        <v>407</v>
      </c>
      <c r="Q59" s="95" t="s">
        <v>407</v>
      </c>
      <c r="R59" s="95" t="s">
        <v>407</v>
      </c>
      <c r="S59" s="95" t="s">
        <v>407</v>
      </c>
      <c r="T59" s="95" t="s">
        <v>407</v>
      </c>
      <c r="U59" s="95" t="s">
        <v>407</v>
      </c>
      <c r="V59" s="95" t="s">
        <v>407</v>
      </c>
      <c r="W59" s="95" t="s">
        <v>407</v>
      </c>
      <c r="X59" s="95" t="s">
        <v>407</v>
      </c>
      <c r="Y59" s="95" t="s">
        <v>407</v>
      </c>
      <c r="Z59" s="95" t="s">
        <v>407</v>
      </c>
      <c r="AA59" s="95" t="s">
        <v>407</v>
      </c>
      <c r="AB59" s="96" t="str">
        <f t="shared" si="0"/>
        <v>NR</v>
      </c>
      <c r="AC59" s="95" t="s">
        <v>407</v>
      </c>
      <c r="AD59" s="95" t="s">
        <v>407</v>
      </c>
      <c r="AE59" s="97"/>
      <c r="AF59" s="114" t="s">
        <v>355</v>
      </c>
      <c r="AG59" s="114" t="s">
        <v>355</v>
      </c>
      <c r="AH59" s="114" t="s">
        <v>355</v>
      </c>
      <c r="AI59" s="114" t="s">
        <v>355</v>
      </c>
      <c r="AJ59" s="114" t="s">
        <v>355</v>
      </c>
      <c r="AK59" s="96">
        <v>150</v>
      </c>
      <c r="AL59" s="44" t="s">
        <v>127</v>
      </c>
    </row>
    <row r="60" spans="1:38" s="1" customFormat="1" ht="24.75" customHeight="1" thickBot="1" x14ac:dyDescent="0.25">
      <c r="A60" s="41" t="s">
        <v>112</v>
      </c>
      <c r="B60" s="73" t="s">
        <v>323</v>
      </c>
      <c r="C60" s="78" t="s">
        <v>73</v>
      </c>
      <c r="E60" s="108" t="s">
        <v>407</v>
      </c>
      <c r="F60" s="108" t="s">
        <v>407</v>
      </c>
      <c r="G60" s="108" t="s">
        <v>355</v>
      </c>
      <c r="H60" s="108" t="s">
        <v>407</v>
      </c>
      <c r="I60" s="96" t="s">
        <v>407</v>
      </c>
      <c r="J60" s="96" t="s">
        <v>407</v>
      </c>
      <c r="K60" s="96" t="s">
        <v>407</v>
      </c>
      <c r="L60" s="96" t="s">
        <v>407</v>
      </c>
      <c r="M60" s="108" t="s">
        <v>407</v>
      </c>
      <c r="N60" s="108" t="s">
        <v>407</v>
      </c>
      <c r="O60" s="108" t="s">
        <v>407</v>
      </c>
      <c r="P60" s="108" t="s">
        <v>407</v>
      </c>
      <c r="Q60" s="108" t="s">
        <v>407</v>
      </c>
      <c r="R60" s="108" t="s">
        <v>407</v>
      </c>
      <c r="S60" s="108" t="s">
        <v>407</v>
      </c>
      <c r="T60" s="108" t="s">
        <v>407</v>
      </c>
      <c r="U60" s="108" t="s">
        <v>407</v>
      </c>
      <c r="V60" s="108" t="s">
        <v>407</v>
      </c>
      <c r="W60" s="108" t="s">
        <v>407</v>
      </c>
      <c r="X60" s="108" t="s">
        <v>407</v>
      </c>
      <c r="Y60" s="108" t="s">
        <v>407</v>
      </c>
      <c r="Z60" s="108" t="s">
        <v>407</v>
      </c>
      <c r="AA60" s="108" t="s">
        <v>407</v>
      </c>
      <c r="AB60" s="109" t="str">
        <f t="shared" si="0"/>
        <v>NR</v>
      </c>
      <c r="AC60" s="108" t="s">
        <v>407</v>
      </c>
      <c r="AD60" s="108" t="s">
        <v>407</v>
      </c>
      <c r="AE60" s="97"/>
      <c r="AF60" s="114" t="s">
        <v>355</v>
      </c>
      <c r="AG60" s="114" t="s">
        <v>355</v>
      </c>
      <c r="AH60" s="114" t="s">
        <v>355</v>
      </c>
      <c r="AI60" s="114" t="s">
        <v>355</v>
      </c>
      <c r="AJ60" s="114" t="s">
        <v>355</v>
      </c>
      <c r="AK60" s="110" t="s">
        <v>356</v>
      </c>
      <c r="AL60" s="44" t="s">
        <v>404</v>
      </c>
    </row>
    <row r="61" spans="1:38" s="1" customFormat="1" ht="24.75" customHeight="1" thickBot="1" x14ac:dyDescent="0.25">
      <c r="A61" s="41" t="s">
        <v>112</v>
      </c>
      <c r="B61" s="73" t="s">
        <v>324</v>
      </c>
      <c r="C61" s="78" t="s">
        <v>74</v>
      </c>
      <c r="D61" s="43"/>
      <c r="E61" s="108" t="s">
        <v>407</v>
      </c>
      <c r="F61" s="108" t="s">
        <v>407</v>
      </c>
      <c r="G61" s="108" t="s">
        <v>355</v>
      </c>
      <c r="H61" s="108" t="s">
        <v>407</v>
      </c>
      <c r="I61" s="96" t="s">
        <v>407</v>
      </c>
      <c r="J61" s="96" t="s">
        <v>407</v>
      </c>
      <c r="K61" s="96" t="s">
        <v>407</v>
      </c>
      <c r="L61" s="96" t="s">
        <v>407</v>
      </c>
      <c r="M61" s="108" t="s">
        <v>407</v>
      </c>
      <c r="N61" s="108" t="s">
        <v>407</v>
      </c>
      <c r="O61" s="108" t="s">
        <v>407</v>
      </c>
      <c r="P61" s="108" t="s">
        <v>407</v>
      </c>
      <c r="Q61" s="108" t="s">
        <v>407</v>
      </c>
      <c r="R61" s="108" t="s">
        <v>407</v>
      </c>
      <c r="S61" s="108" t="s">
        <v>407</v>
      </c>
      <c r="T61" s="108" t="s">
        <v>407</v>
      </c>
      <c r="U61" s="108" t="s">
        <v>407</v>
      </c>
      <c r="V61" s="108" t="s">
        <v>407</v>
      </c>
      <c r="W61" s="108" t="s">
        <v>407</v>
      </c>
      <c r="X61" s="108" t="s">
        <v>407</v>
      </c>
      <c r="Y61" s="108" t="s">
        <v>407</v>
      </c>
      <c r="Z61" s="108" t="s">
        <v>407</v>
      </c>
      <c r="AA61" s="108" t="s">
        <v>407</v>
      </c>
      <c r="AB61" s="109" t="str">
        <f t="shared" si="0"/>
        <v>NR</v>
      </c>
      <c r="AC61" s="108" t="s">
        <v>407</v>
      </c>
      <c r="AD61" s="108" t="s">
        <v>407</v>
      </c>
      <c r="AE61" s="97"/>
      <c r="AF61" s="114" t="s">
        <v>355</v>
      </c>
      <c r="AG61" s="114" t="s">
        <v>355</v>
      </c>
      <c r="AH61" s="114" t="s">
        <v>355</v>
      </c>
      <c r="AI61" s="114" t="s">
        <v>355</v>
      </c>
      <c r="AJ61" s="114" t="s">
        <v>355</v>
      </c>
      <c r="AK61" s="110" t="s">
        <v>356</v>
      </c>
      <c r="AL61" s="44" t="s">
        <v>372</v>
      </c>
    </row>
    <row r="62" spans="1:38" s="1" customFormat="1" ht="24.75" customHeight="1" thickBot="1" x14ac:dyDescent="0.25">
      <c r="A62" s="41" t="s">
        <v>112</v>
      </c>
      <c r="B62" s="73" t="s">
        <v>325</v>
      </c>
      <c r="C62" s="78" t="s">
        <v>75</v>
      </c>
      <c r="D62" s="43"/>
      <c r="E62" s="108" t="s">
        <v>407</v>
      </c>
      <c r="F62" s="108" t="s">
        <v>407</v>
      </c>
      <c r="G62" s="108" t="s">
        <v>355</v>
      </c>
      <c r="H62" s="108" t="s">
        <v>407</v>
      </c>
      <c r="I62" s="96" t="s">
        <v>407</v>
      </c>
      <c r="J62" s="96" t="s">
        <v>407</v>
      </c>
      <c r="K62" s="96" t="s">
        <v>407</v>
      </c>
      <c r="L62" s="96" t="s">
        <v>407</v>
      </c>
      <c r="M62" s="108" t="s">
        <v>407</v>
      </c>
      <c r="N62" s="108" t="s">
        <v>407</v>
      </c>
      <c r="O62" s="108" t="s">
        <v>407</v>
      </c>
      <c r="P62" s="108" t="s">
        <v>407</v>
      </c>
      <c r="Q62" s="108" t="s">
        <v>407</v>
      </c>
      <c r="R62" s="108" t="s">
        <v>407</v>
      </c>
      <c r="S62" s="108" t="s">
        <v>407</v>
      </c>
      <c r="T62" s="108" t="s">
        <v>407</v>
      </c>
      <c r="U62" s="108" t="s">
        <v>407</v>
      </c>
      <c r="V62" s="108" t="s">
        <v>407</v>
      </c>
      <c r="W62" s="108" t="s">
        <v>407</v>
      </c>
      <c r="X62" s="108" t="s">
        <v>407</v>
      </c>
      <c r="Y62" s="108" t="s">
        <v>407</v>
      </c>
      <c r="Z62" s="108" t="s">
        <v>407</v>
      </c>
      <c r="AA62" s="108" t="s">
        <v>407</v>
      </c>
      <c r="AB62" s="109" t="str">
        <f t="shared" si="0"/>
        <v>NR</v>
      </c>
      <c r="AC62" s="108" t="s">
        <v>407</v>
      </c>
      <c r="AD62" s="108" t="s">
        <v>407</v>
      </c>
      <c r="AE62" s="97"/>
      <c r="AF62" s="114" t="s">
        <v>355</v>
      </c>
      <c r="AG62" s="114" t="s">
        <v>355</v>
      </c>
      <c r="AH62" s="114" t="s">
        <v>355</v>
      </c>
      <c r="AI62" s="114" t="s">
        <v>355</v>
      </c>
      <c r="AJ62" s="114" t="s">
        <v>355</v>
      </c>
      <c r="AK62" s="110" t="s">
        <v>356</v>
      </c>
      <c r="AL62" s="44" t="s">
        <v>404</v>
      </c>
    </row>
    <row r="63" spans="1:38" s="1" customFormat="1" ht="24.75" customHeight="1" thickBot="1" x14ac:dyDescent="0.25">
      <c r="A63" s="41" t="s">
        <v>112</v>
      </c>
      <c r="B63" s="73" t="s">
        <v>318</v>
      </c>
      <c r="C63" s="79" t="s">
        <v>306</v>
      </c>
      <c r="D63" s="67"/>
      <c r="E63" s="95" t="s">
        <v>407</v>
      </c>
      <c r="F63" s="95" t="s">
        <v>407</v>
      </c>
      <c r="G63" s="95">
        <v>3.4024795000000001</v>
      </c>
      <c r="H63" s="95" t="s">
        <v>407</v>
      </c>
      <c r="I63" s="95" t="s">
        <v>407</v>
      </c>
      <c r="J63" s="95" t="s">
        <v>407</v>
      </c>
      <c r="K63" s="95" t="s">
        <v>407</v>
      </c>
      <c r="L63" s="95" t="s">
        <v>407</v>
      </c>
      <c r="M63" s="95" t="s">
        <v>407</v>
      </c>
      <c r="N63" s="95" t="s">
        <v>407</v>
      </c>
      <c r="O63" s="95" t="s">
        <v>407</v>
      </c>
      <c r="P63" s="95" t="s">
        <v>407</v>
      </c>
      <c r="Q63" s="95" t="s">
        <v>407</v>
      </c>
      <c r="R63" s="95" t="s">
        <v>407</v>
      </c>
      <c r="S63" s="95" t="s">
        <v>407</v>
      </c>
      <c r="T63" s="95" t="s">
        <v>407</v>
      </c>
      <c r="U63" s="95" t="s">
        <v>407</v>
      </c>
      <c r="V63" s="95" t="s">
        <v>407</v>
      </c>
      <c r="W63" s="95" t="s">
        <v>407</v>
      </c>
      <c r="X63" s="95" t="s">
        <v>407</v>
      </c>
      <c r="Y63" s="95" t="s">
        <v>407</v>
      </c>
      <c r="Z63" s="95" t="s">
        <v>407</v>
      </c>
      <c r="AA63" s="95" t="s">
        <v>407</v>
      </c>
      <c r="AB63" s="96" t="str">
        <f t="shared" si="0"/>
        <v>NR</v>
      </c>
      <c r="AC63" s="95" t="s">
        <v>407</v>
      </c>
      <c r="AD63" s="95" t="s">
        <v>407</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407</v>
      </c>
      <c r="F64" s="95" t="s">
        <v>407</v>
      </c>
      <c r="G64" s="95" t="s">
        <v>354</v>
      </c>
      <c r="H64" s="95" t="s">
        <v>407</v>
      </c>
      <c r="I64" s="95" t="s">
        <v>407</v>
      </c>
      <c r="J64" s="95" t="s">
        <v>407</v>
      </c>
      <c r="K64" s="95" t="s">
        <v>407</v>
      </c>
      <c r="L64" s="95" t="s">
        <v>407</v>
      </c>
      <c r="M64" s="95" t="s">
        <v>407</v>
      </c>
      <c r="N64" s="95" t="s">
        <v>407</v>
      </c>
      <c r="O64" s="95" t="s">
        <v>407</v>
      </c>
      <c r="P64" s="95" t="s">
        <v>407</v>
      </c>
      <c r="Q64" s="95" t="s">
        <v>407</v>
      </c>
      <c r="R64" s="95" t="s">
        <v>407</v>
      </c>
      <c r="S64" s="95" t="s">
        <v>407</v>
      </c>
      <c r="T64" s="95" t="s">
        <v>407</v>
      </c>
      <c r="U64" s="95" t="s">
        <v>407</v>
      </c>
      <c r="V64" s="95" t="s">
        <v>407</v>
      </c>
      <c r="W64" s="95" t="s">
        <v>407</v>
      </c>
      <c r="X64" s="95" t="s">
        <v>407</v>
      </c>
      <c r="Y64" s="95" t="s">
        <v>407</v>
      </c>
      <c r="Z64" s="95" t="s">
        <v>407</v>
      </c>
      <c r="AA64" s="95" t="s">
        <v>407</v>
      </c>
      <c r="AB64" s="96" t="str">
        <f t="shared" si="0"/>
        <v>NR</v>
      </c>
      <c r="AC64" s="95" t="s">
        <v>407</v>
      </c>
      <c r="AD64" s="95" t="s">
        <v>407</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407</v>
      </c>
      <c r="F65" s="95" t="s">
        <v>407</v>
      </c>
      <c r="G65" s="95" t="s">
        <v>354</v>
      </c>
      <c r="H65" s="95" t="s">
        <v>407</v>
      </c>
      <c r="I65" s="95" t="s">
        <v>407</v>
      </c>
      <c r="J65" s="95" t="s">
        <v>407</v>
      </c>
      <c r="K65" s="95" t="s">
        <v>407</v>
      </c>
      <c r="L65" s="95" t="s">
        <v>407</v>
      </c>
      <c r="M65" s="95" t="s">
        <v>407</v>
      </c>
      <c r="N65" s="95" t="s">
        <v>407</v>
      </c>
      <c r="O65" s="95" t="s">
        <v>407</v>
      </c>
      <c r="P65" s="95" t="s">
        <v>407</v>
      </c>
      <c r="Q65" s="95" t="s">
        <v>407</v>
      </c>
      <c r="R65" s="95" t="s">
        <v>407</v>
      </c>
      <c r="S65" s="95" t="s">
        <v>407</v>
      </c>
      <c r="T65" s="95" t="s">
        <v>407</v>
      </c>
      <c r="U65" s="95" t="s">
        <v>407</v>
      </c>
      <c r="V65" s="95" t="s">
        <v>407</v>
      </c>
      <c r="W65" s="95" t="s">
        <v>407</v>
      </c>
      <c r="X65" s="95" t="s">
        <v>407</v>
      </c>
      <c r="Y65" s="95" t="s">
        <v>407</v>
      </c>
      <c r="Z65" s="95" t="s">
        <v>407</v>
      </c>
      <c r="AA65" s="95" t="s">
        <v>407</v>
      </c>
      <c r="AB65" s="96" t="str">
        <f t="shared" si="0"/>
        <v>NR</v>
      </c>
      <c r="AC65" s="95" t="s">
        <v>407</v>
      </c>
      <c r="AD65" s="95" t="s">
        <v>407</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407</v>
      </c>
      <c r="F66" s="95" t="s">
        <v>407</v>
      </c>
      <c r="G66" s="95" t="s">
        <v>354</v>
      </c>
      <c r="H66" s="95" t="s">
        <v>407</v>
      </c>
      <c r="I66" s="95" t="s">
        <v>407</v>
      </c>
      <c r="J66" s="95" t="s">
        <v>407</v>
      </c>
      <c r="K66" s="95" t="s">
        <v>407</v>
      </c>
      <c r="L66" s="95" t="s">
        <v>407</v>
      </c>
      <c r="M66" s="95" t="s">
        <v>407</v>
      </c>
      <c r="N66" s="95" t="s">
        <v>407</v>
      </c>
      <c r="O66" s="95" t="s">
        <v>407</v>
      </c>
      <c r="P66" s="95" t="s">
        <v>407</v>
      </c>
      <c r="Q66" s="95" t="s">
        <v>407</v>
      </c>
      <c r="R66" s="95" t="s">
        <v>407</v>
      </c>
      <c r="S66" s="95" t="s">
        <v>407</v>
      </c>
      <c r="T66" s="95" t="s">
        <v>407</v>
      </c>
      <c r="U66" s="95" t="s">
        <v>407</v>
      </c>
      <c r="V66" s="95" t="s">
        <v>407</v>
      </c>
      <c r="W66" s="95" t="s">
        <v>407</v>
      </c>
      <c r="X66" s="95" t="s">
        <v>407</v>
      </c>
      <c r="Y66" s="95" t="s">
        <v>407</v>
      </c>
      <c r="Z66" s="95" t="s">
        <v>407</v>
      </c>
      <c r="AA66" s="95" t="s">
        <v>407</v>
      </c>
      <c r="AB66" s="96" t="str">
        <f t="shared" si="0"/>
        <v>NR</v>
      </c>
      <c r="AC66" s="95" t="s">
        <v>407</v>
      </c>
      <c r="AD66" s="95" t="s">
        <v>407</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407</v>
      </c>
      <c r="F67" s="95" t="s">
        <v>407</v>
      </c>
      <c r="G67" s="95" t="s">
        <v>354</v>
      </c>
      <c r="H67" s="95" t="s">
        <v>407</v>
      </c>
      <c r="I67" s="95" t="s">
        <v>407</v>
      </c>
      <c r="J67" s="95" t="s">
        <v>407</v>
      </c>
      <c r="K67" s="95" t="s">
        <v>407</v>
      </c>
      <c r="L67" s="95" t="s">
        <v>407</v>
      </c>
      <c r="M67" s="95" t="s">
        <v>407</v>
      </c>
      <c r="N67" s="95" t="s">
        <v>407</v>
      </c>
      <c r="O67" s="95" t="s">
        <v>407</v>
      </c>
      <c r="P67" s="95" t="s">
        <v>407</v>
      </c>
      <c r="Q67" s="95" t="s">
        <v>407</v>
      </c>
      <c r="R67" s="95" t="s">
        <v>407</v>
      </c>
      <c r="S67" s="95" t="s">
        <v>407</v>
      </c>
      <c r="T67" s="95" t="s">
        <v>407</v>
      </c>
      <c r="U67" s="95" t="s">
        <v>407</v>
      </c>
      <c r="V67" s="95" t="s">
        <v>407</v>
      </c>
      <c r="W67" s="95" t="s">
        <v>407</v>
      </c>
      <c r="X67" s="95" t="s">
        <v>407</v>
      </c>
      <c r="Y67" s="95" t="s">
        <v>407</v>
      </c>
      <c r="Z67" s="95" t="s">
        <v>407</v>
      </c>
      <c r="AA67" s="95" t="s">
        <v>407</v>
      </c>
      <c r="AB67" s="96" t="str">
        <f t="shared" si="0"/>
        <v>NR</v>
      </c>
      <c r="AC67" s="95" t="s">
        <v>407</v>
      </c>
      <c r="AD67" s="95" t="s">
        <v>407</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407</v>
      </c>
      <c r="F68" s="95" t="s">
        <v>407</v>
      </c>
      <c r="G68" s="95" t="s">
        <v>354</v>
      </c>
      <c r="H68" s="95" t="s">
        <v>407</v>
      </c>
      <c r="I68" s="95" t="s">
        <v>407</v>
      </c>
      <c r="J68" s="95" t="s">
        <v>407</v>
      </c>
      <c r="K68" s="95" t="s">
        <v>407</v>
      </c>
      <c r="L68" s="95" t="s">
        <v>407</v>
      </c>
      <c r="M68" s="95" t="s">
        <v>407</v>
      </c>
      <c r="N68" s="95" t="s">
        <v>407</v>
      </c>
      <c r="O68" s="95" t="s">
        <v>407</v>
      </c>
      <c r="P68" s="95" t="s">
        <v>407</v>
      </c>
      <c r="Q68" s="95" t="s">
        <v>407</v>
      </c>
      <c r="R68" s="95" t="s">
        <v>407</v>
      </c>
      <c r="S68" s="95" t="s">
        <v>407</v>
      </c>
      <c r="T68" s="95" t="s">
        <v>407</v>
      </c>
      <c r="U68" s="95" t="s">
        <v>407</v>
      </c>
      <c r="V68" s="95" t="s">
        <v>407</v>
      </c>
      <c r="W68" s="95" t="s">
        <v>407</v>
      </c>
      <c r="X68" s="95" t="s">
        <v>407</v>
      </c>
      <c r="Y68" s="95" t="s">
        <v>407</v>
      </c>
      <c r="Z68" s="95" t="s">
        <v>407</v>
      </c>
      <c r="AA68" s="95" t="s">
        <v>407</v>
      </c>
      <c r="AB68" s="96" t="str">
        <f t="shared" si="0"/>
        <v>NR</v>
      </c>
      <c r="AC68" s="95" t="s">
        <v>407</v>
      </c>
      <c r="AD68" s="95" t="s">
        <v>407</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407</v>
      </c>
      <c r="F69" s="95" t="s">
        <v>407</v>
      </c>
      <c r="G69" s="95" t="s">
        <v>354</v>
      </c>
      <c r="H69" s="95" t="s">
        <v>407</v>
      </c>
      <c r="I69" s="95" t="s">
        <v>407</v>
      </c>
      <c r="J69" s="95" t="s">
        <v>407</v>
      </c>
      <c r="K69" s="95" t="s">
        <v>407</v>
      </c>
      <c r="L69" s="95" t="s">
        <v>407</v>
      </c>
      <c r="M69" s="95" t="s">
        <v>407</v>
      </c>
      <c r="N69" s="95" t="s">
        <v>407</v>
      </c>
      <c r="O69" s="95" t="s">
        <v>407</v>
      </c>
      <c r="P69" s="95" t="s">
        <v>407</v>
      </c>
      <c r="Q69" s="95" t="s">
        <v>407</v>
      </c>
      <c r="R69" s="95" t="s">
        <v>407</v>
      </c>
      <c r="S69" s="95" t="s">
        <v>407</v>
      </c>
      <c r="T69" s="95" t="s">
        <v>407</v>
      </c>
      <c r="U69" s="95" t="s">
        <v>407</v>
      </c>
      <c r="V69" s="95" t="s">
        <v>407</v>
      </c>
      <c r="W69" s="95" t="s">
        <v>407</v>
      </c>
      <c r="X69" s="95" t="s">
        <v>407</v>
      </c>
      <c r="Y69" s="95" t="s">
        <v>407</v>
      </c>
      <c r="Z69" s="95" t="s">
        <v>407</v>
      </c>
      <c r="AA69" s="95" t="s">
        <v>407</v>
      </c>
      <c r="AB69" s="96" t="str">
        <f t="shared" si="0"/>
        <v>NR</v>
      </c>
      <c r="AC69" s="95" t="s">
        <v>407</v>
      </c>
      <c r="AD69" s="95" t="s">
        <v>407</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t="s">
        <v>407</v>
      </c>
      <c r="F70" s="95" t="s">
        <v>407</v>
      </c>
      <c r="G70" s="95">
        <v>0.94656980000000002</v>
      </c>
      <c r="H70" s="95" t="s">
        <v>407</v>
      </c>
      <c r="I70" s="95" t="s">
        <v>407</v>
      </c>
      <c r="J70" s="95" t="s">
        <v>407</v>
      </c>
      <c r="K70" s="95" t="s">
        <v>407</v>
      </c>
      <c r="L70" s="95" t="s">
        <v>407</v>
      </c>
      <c r="M70" s="95" t="s">
        <v>407</v>
      </c>
      <c r="N70" s="95" t="s">
        <v>407</v>
      </c>
      <c r="O70" s="95" t="s">
        <v>407</v>
      </c>
      <c r="P70" s="95" t="s">
        <v>407</v>
      </c>
      <c r="Q70" s="95" t="s">
        <v>407</v>
      </c>
      <c r="R70" s="95" t="s">
        <v>407</v>
      </c>
      <c r="S70" s="95" t="s">
        <v>407</v>
      </c>
      <c r="T70" s="95" t="s">
        <v>407</v>
      </c>
      <c r="U70" s="95" t="s">
        <v>407</v>
      </c>
      <c r="V70" s="95" t="s">
        <v>407</v>
      </c>
      <c r="W70" s="95" t="s">
        <v>407</v>
      </c>
      <c r="X70" s="95" t="s">
        <v>407</v>
      </c>
      <c r="Y70" s="95" t="s">
        <v>407</v>
      </c>
      <c r="Z70" s="95" t="s">
        <v>407</v>
      </c>
      <c r="AA70" s="95" t="s">
        <v>407</v>
      </c>
      <c r="AB70" s="96" t="str">
        <f>IF(ISNUMBER(X70),SUM(X70:AA70),X70)</f>
        <v>NR</v>
      </c>
      <c r="AC70" s="95" t="s">
        <v>407</v>
      </c>
      <c r="AD70" s="95" t="s">
        <v>407</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407</v>
      </c>
      <c r="F71" s="95" t="s">
        <v>407</v>
      </c>
      <c r="G71" s="108" t="s">
        <v>355</v>
      </c>
      <c r="H71" s="95" t="s">
        <v>407</v>
      </c>
      <c r="I71" s="95" t="s">
        <v>407</v>
      </c>
      <c r="J71" s="95" t="s">
        <v>407</v>
      </c>
      <c r="K71" s="95" t="s">
        <v>407</v>
      </c>
      <c r="L71" s="95" t="s">
        <v>407</v>
      </c>
      <c r="M71" s="108" t="s">
        <v>407</v>
      </c>
      <c r="N71" s="108" t="s">
        <v>407</v>
      </c>
      <c r="O71" s="108" t="s">
        <v>407</v>
      </c>
      <c r="P71" s="108" t="s">
        <v>407</v>
      </c>
      <c r="Q71" s="108" t="s">
        <v>407</v>
      </c>
      <c r="R71" s="108" t="s">
        <v>407</v>
      </c>
      <c r="S71" s="108" t="s">
        <v>407</v>
      </c>
      <c r="T71" s="108" t="s">
        <v>407</v>
      </c>
      <c r="U71" s="108" t="s">
        <v>407</v>
      </c>
      <c r="V71" s="108" t="s">
        <v>407</v>
      </c>
      <c r="W71" s="108" t="s">
        <v>407</v>
      </c>
      <c r="X71" s="108" t="s">
        <v>407</v>
      </c>
      <c r="Y71" s="108" t="s">
        <v>407</v>
      </c>
      <c r="Z71" s="108" t="s">
        <v>407</v>
      </c>
      <c r="AA71" s="108" t="s">
        <v>407</v>
      </c>
      <c r="AB71" s="109" t="str">
        <f t="shared" si="0"/>
        <v>NR</v>
      </c>
      <c r="AC71" s="95" t="s">
        <v>407</v>
      </c>
      <c r="AD71" s="95" t="s">
        <v>407</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407</v>
      </c>
      <c r="F72" s="95" t="s">
        <v>407</v>
      </c>
      <c r="G72" s="95">
        <v>3.682626E-2</v>
      </c>
      <c r="H72" s="95" t="s">
        <v>407</v>
      </c>
      <c r="I72" s="95" t="s">
        <v>407</v>
      </c>
      <c r="J72" s="95" t="s">
        <v>407</v>
      </c>
      <c r="K72" s="95" t="s">
        <v>407</v>
      </c>
      <c r="L72" s="95" t="s">
        <v>407</v>
      </c>
      <c r="M72" s="95" t="s">
        <v>407</v>
      </c>
      <c r="N72" s="95" t="s">
        <v>407</v>
      </c>
      <c r="O72" s="95" t="s">
        <v>407</v>
      </c>
      <c r="P72" s="95" t="s">
        <v>407</v>
      </c>
      <c r="Q72" s="95" t="s">
        <v>407</v>
      </c>
      <c r="R72" s="95" t="s">
        <v>407</v>
      </c>
      <c r="S72" s="95" t="s">
        <v>407</v>
      </c>
      <c r="T72" s="95" t="s">
        <v>407</v>
      </c>
      <c r="U72" s="95" t="s">
        <v>407</v>
      </c>
      <c r="V72" s="95" t="s">
        <v>407</v>
      </c>
      <c r="W72" s="95" t="s">
        <v>407</v>
      </c>
      <c r="X72" s="95" t="s">
        <v>407</v>
      </c>
      <c r="Y72" s="95" t="s">
        <v>407</v>
      </c>
      <c r="Z72" s="95" t="s">
        <v>407</v>
      </c>
      <c r="AA72" s="95" t="s">
        <v>407</v>
      </c>
      <c r="AB72" s="96" t="str">
        <f t="shared" si="0"/>
        <v>NR</v>
      </c>
      <c r="AC72" s="95" t="s">
        <v>407</v>
      </c>
      <c r="AD72" s="95" t="s">
        <v>407</v>
      </c>
      <c r="AE72" s="97"/>
      <c r="AF72" s="114" t="s">
        <v>355</v>
      </c>
      <c r="AG72" s="114" t="s">
        <v>355</v>
      </c>
      <c r="AH72" s="114" t="s">
        <v>355</v>
      </c>
      <c r="AI72" s="114" t="s">
        <v>355</v>
      </c>
      <c r="AJ72" s="114" t="s">
        <v>355</v>
      </c>
      <c r="AK72" s="96">
        <v>613.77099999999996</v>
      </c>
      <c r="AL72" s="44" t="s">
        <v>127</v>
      </c>
    </row>
    <row r="73" spans="1:38" s="1" customFormat="1" ht="24.75" customHeight="1" thickBot="1" x14ac:dyDescent="0.25">
      <c r="A73" s="41" t="s">
        <v>112</v>
      </c>
      <c r="B73" s="41" t="s">
        <v>200</v>
      </c>
      <c r="C73" s="78" t="s">
        <v>81</v>
      </c>
      <c r="D73" s="42"/>
      <c r="E73" s="95" t="s">
        <v>407</v>
      </c>
      <c r="F73" s="95" t="s">
        <v>407</v>
      </c>
      <c r="G73" s="95" t="s">
        <v>354</v>
      </c>
      <c r="H73" s="95" t="s">
        <v>407</v>
      </c>
      <c r="I73" s="95" t="s">
        <v>407</v>
      </c>
      <c r="J73" s="95" t="s">
        <v>407</v>
      </c>
      <c r="K73" s="95" t="s">
        <v>407</v>
      </c>
      <c r="L73" s="95" t="s">
        <v>407</v>
      </c>
      <c r="M73" s="95" t="s">
        <v>407</v>
      </c>
      <c r="N73" s="95" t="s">
        <v>407</v>
      </c>
      <c r="O73" s="95" t="s">
        <v>407</v>
      </c>
      <c r="P73" s="95" t="s">
        <v>407</v>
      </c>
      <c r="Q73" s="95" t="s">
        <v>407</v>
      </c>
      <c r="R73" s="95" t="s">
        <v>407</v>
      </c>
      <c r="S73" s="95" t="s">
        <v>407</v>
      </c>
      <c r="T73" s="95" t="s">
        <v>407</v>
      </c>
      <c r="U73" s="95" t="s">
        <v>407</v>
      </c>
      <c r="V73" s="95" t="s">
        <v>407</v>
      </c>
      <c r="W73" s="95" t="s">
        <v>407</v>
      </c>
      <c r="X73" s="95" t="s">
        <v>407</v>
      </c>
      <c r="Y73" s="95" t="s">
        <v>407</v>
      </c>
      <c r="Z73" s="95" t="s">
        <v>407</v>
      </c>
      <c r="AA73" s="95" t="s">
        <v>407</v>
      </c>
      <c r="AB73" s="96" t="str">
        <f t="shared" si="0"/>
        <v>NR</v>
      </c>
      <c r="AC73" s="95" t="s">
        <v>407</v>
      </c>
      <c r="AD73" s="95" t="s">
        <v>407</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407</v>
      </c>
      <c r="F74" s="95" t="s">
        <v>407</v>
      </c>
      <c r="G74" s="95" t="s">
        <v>358</v>
      </c>
      <c r="H74" s="95" t="s">
        <v>407</v>
      </c>
      <c r="I74" s="95" t="s">
        <v>407</v>
      </c>
      <c r="J74" s="95" t="s">
        <v>407</v>
      </c>
      <c r="K74" s="95" t="s">
        <v>407</v>
      </c>
      <c r="L74" s="95" t="s">
        <v>407</v>
      </c>
      <c r="M74" s="95" t="s">
        <v>407</v>
      </c>
      <c r="N74" s="96" t="s">
        <v>407</v>
      </c>
      <c r="O74" s="96" t="s">
        <v>407</v>
      </c>
      <c r="P74" s="96" t="s">
        <v>407</v>
      </c>
      <c r="Q74" s="96" t="s">
        <v>407</v>
      </c>
      <c r="R74" s="96" t="s">
        <v>407</v>
      </c>
      <c r="S74" s="96" t="s">
        <v>407</v>
      </c>
      <c r="T74" s="96" t="s">
        <v>407</v>
      </c>
      <c r="U74" s="96" t="s">
        <v>407</v>
      </c>
      <c r="V74" s="96" t="s">
        <v>407</v>
      </c>
      <c r="W74" s="96" t="s">
        <v>407</v>
      </c>
      <c r="X74" s="96" t="s">
        <v>407</v>
      </c>
      <c r="Y74" s="96" t="s">
        <v>407</v>
      </c>
      <c r="Z74" s="96" t="s">
        <v>407</v>
      </c>
      <c r="AA74" s="96" t="s">
        <v>407</v>
      </c>
      <c r="AB74" s="96" t="str">
        <f t="shared" si="0"/>
        <v>NR</v>
      </c>
      <c r="AC74" s="96" t="s">
        <v>407</v>
      </c>
      <c r="AD74" s="96" t="s">
        <v>407</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407</v>
      </c>
      <c r="F75" s="98" t="s">
        <v>407</v>
      </c>
      <c r="G75" s="98" t="s">
        <v>354</v>
      </c>
      <c r="H75" s="98" t="s">
        <v>407</v>
      </c>
      <c r="I75" s="98" t="s">
        <v>407</v>
      </c>
      <c r="J75" s="98" t="s">
        <v>407</v>
      </c>
      <c r="K75" s="98" t="s">
        <v>407</v>
      </c>
      <c r="L75" s="98" t="s">
        <v>407</v>
      </c>
      <c r="M75" s="98" t="s">
        <v>407</v>
      </c>
      <c r="N75" s="98" t="s">
        <v>407</v>
      </c>
      <c r="O75" s="98" t="s">
        <v>407</v>
      </c>
      <c r="P75" s="98" t="s">
        <v>407</v>
      </c>
      <c r="Q75" s="98" t="s">
        <v>407</v>
      </c>
      <c r="R75" s="98" t="s">
        <v>407</v>
      </c>
      <c r="S75" s="98" t="s">
        <v>407</v>
      </c>
      <c r="T75" s="98" t="s">
        <v>407</v>
      </c>
      <c r="U75" s="98" t="s">
        <v>407</v>
      </c>
      <c r="V75" s="98" t="s">
        <v>407</v>
      </c>
      <c r="W75" s="98" t="s">
        <v>407</v>
      </c>
      <c r="X75" s="98" t="s">
        <v>407</v>
      </c>
      <c r="Y75" s="98" t="s">
        <v>407</v>
      </c>
      <c r="Z75" s="98" t="s">
        <v>407</v>
      </c>
      <c r="AA75" s="98" t="s">
        <v>407</v>
      </c>
      <c r="AB75" s="96" t="str">
        <f t="shared" si="0"/>
        <v>NR</v>
      </c>
      <c r="AC75" s="98" t="s">
        <v>407</v>
      </c>
      <c r="AD75" s="98" t="s">
        <v>407</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407</v>
      </c>
      <c r="F76" s="95" t="s">
        <v>407</v>
      </c>
      <c r="G76" s="95" t="s">
        <v>358</v>
      </c>
      <c r="H76" s="95" t="s">
        <v>407</v>
      </c>
      <c r="I76" s="96" t="s">
        <v>407</v>
      </c>
      <c r="J76" s="96" t="s">
        <v>407</v>
      </c>
      <c r="K76" s="96" t="s">
        <v>407</v>
      </c>
      <c r="L76" s="96" t="s">
        <v>407</v>
      </c>
      <c r="M76" s="95" t="s">
        <v>407</v>
      </c>
      <c r="N76" s="96" t="s">
        <v>407</v>
      </c>
      <c r="O76" s="96" t="s">
        <v>407</v>
      </c>
      <c r="P76" s="96" t="s">
        <v>407</v>
      </c>
      <c r="Q76" s="96" t="s">
        <v>407</v>
      </c>
      <c r="R76" s="96" t="s">
        <v>407</v>
      </c>
      <c r="S76" s="96" t="s">
        <v>407</v>
      </c>
      <c r="T76" s="96" t="s">
        <v>407</v>
      </c>
      <c r="U76" s="96" t="s">
        <v>407</v>
      </c>
      <c r="V76" s="96" t="s">
        <v>407</v>
      </c>
      <c r="W76" s="96" t="s">
        <v>407</v>
      </c>
      <c r="X76" s="96" t="s">
        <v>407</v>
      </c>
      <c r="Y76" s="96" t="s">
        <v>407</v>
      </c>
      <c r="Z76" s="96" t="s">
        <v>407</v>
      </c>
      <c r="AA76" s="96" t="s">
        <v>407</v>
      </c>
      <c r="AB76" s="96" t="str">
        <f t="shared" si="0"/>
        <v>NR</v>
      </c>
      <c r="AC76" s="96" t="s">
        <v>407</v>
      </c>
      <c r="AD76" s="96" t="s">
        <v>407</v>
      </c>
      <c r="AE76" s="97"/>
      <c r="AF76" s="114" t="s">
        <v>355</v>
      </c>
      <c r="AG76" s="114" t="s">
        <v>355</v>
      </c>
      <c r="AH76" s="114" t="s">
        <v>355</v>
      </c>
      <c r="AI76" s="114" t="s">
        <v>355</v>
      </c>
      <c r="AJ76" s="114" t="s">
        <v>355</v>
      </c>
      <c r="AK76" s="110" t="s">
        <v>354</v>
      </c>
      <c r="AL76" s="44" t="s">
        <v>127</v>
      </c>
    </row>
    <row r="77" spans="1:38" s="1" customFormat="1" ht="24.75" customHeight="1" thickBot="1" x14ac:dyDescent="0.25">
      <c r="A77" s="41" t="s">
        <v>112</v>
      </c>
      <c r="B77" s="41" t="s">
        <v>204</v>
      </c>
      <c r="C77" s="78" t="s">
        <v>85</v>
      </c>
      <c r="D77" s="42"/>
      <c r="E77" s="98" t="s">
        <v>407</v>
      </c>
      <c r="F77" s="98" t="s">
        <v>407</v>
      </c>
      <c r="G77" s="98" t="s">
        <v>354</v>
      </c>
      <c r="H77" s="98" t="s">
        <v>407</v>
      </c>
      <c r="I77" s="98" t="s">
        <v>407</v>
      </c>
      <c r="J77" s="98" t="s">
        <v>407</v>
      </c>
      <c r="K77" s="98" t="s">
        <v>407</v>
      </c>
      <c r="L77" s="98" t="s">
        <v>407</v>
      </c>
      <c r="M77" s="98" t="s">
        <v>407</v>
      </c>
      <c r="N77" s="98" t="s">
        <v>407</v>
      </c>
      <c r="O77" s="98" t="s">
        <v>407</v>
      </c>
      <c r="P77" s="98" t="s">
        <v>407</v>
      </c>
      <c r="Q77" s="98" t="s">
        <v>407</v>
      </c>
      <c r="R77" s="98" t="s">
        <v>407</v>
      </c>
      <c r="S77" s="98" t="s">
        <v>407</v>
      </c>
      <c r="T77" s="98" t="s">
        <v>407</v>
      </c>
      <c r="U77" s="98" t="s">
        <v>407</v>
      </c>
      <c r="V77" s="98" t="s">
        <v>407</v>
      </c>
      <c r="W77" s="98" t="s">
        <v>407</v>
      </c>
      <c r="X77" s="98" t="s">
        <v>407</v>
      </c>
      <c r="Y77" s="98" t="s">
        <v>407</v>
      </c>
      <c r="Z77" s="98" t="s">
        <v>407</v>
      </c>
      <c r="AA77" s="98" t="s">
        <v>407</v>
      </c>
      <c r="AB77" s="96" t="str">
        <f t="shared" si="0"/>
        <v>NR</v>
      </c>
      <c r="AC77" s="98" t="s">
        <v>407</v>
      </c>
      <c r="AD77" s="98" t="s">
        <v>407</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407</v>
      </c>
      <c r="F78" s="95" t="s">
        <v>407</v>
      </c>
      <c r="G78" s="95" t="s">
        <v>354</v>
      </c>
      <c r="H78" s="95" t="s">
        <v>407</v>
      </c>
      <c r="I78" s="95" t="s">
        <v>407</v>
      </c>
      <c r="J78" s="95" t="s">
        <v>407</v>
      </c>
      <c r="K78" s="95" t="s">
        <v>407</v>
      </c>
      <c r="L78" s="95" t="s">
        <v>407</v>
      </c>
      <c r="M78" s="95" t="s">
        <v>407</v>
      </c>
      <c r="N78" s="95" t="s">
        <v>407</v>
      </c>
      <c r="O78" s="95" t="s">
        <v>407</v>
      </c>
      <c r="P78" s="95" t="s">
        <v>407</v>
      </c>
      <c r="Q78" s="95" t="s">
        <v>407</v>
      </c>
      <c r="R78" s="95" t="s">
        <v>407</v>
      </c>
      <c r="S78" s="95" t="s">
        <v>407</v>
      </c>
      <c r="T78" s="95" t="s">
        <v>407</v>
      </c>
      <c r="U78" s="95" t="s">
        <v>407</v>
      </c>
      <c r="V78" s="95" t="s">
        <v>407</v>
      </c>
      <c r="W78" s="95" t="s">
        <v>407</v>
      </c>
      <c r="X78" s="95" t="s">
        <v>407</v>
      </c>
      <c r="Y78" s="95" t="s">
        <v>407</v>
      </c>
      <c r="Z78" s="95" t="s">
        <v>407</v>
      </c>
      <c r="AA78" s="95" t="s">
        <v>407</v>
      </c>
      <c r="AB78" s="96" t="str">
        <f t="shared" si="0"/>
        <v>NR</v>
      </c>
      <c r="AC78" s="95" t="s">
        <v>407</v>
      </c>
      <c r="AD78" s="95" t="s">
        <v>407</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407</v>
      </c>
      <c r="F79" s="95" t="s">
        <v>407</v>
      </c>
      <c r="G79" s="95" t="s">
        <v>354</v>
      </c>
      <c r="H79" s="95" t="s">
        <v>407</v>
      </c>
      <c r="I79" s="95" t="s">
        <v>407</v>
      </c>
      <c r="J79" s="95" t="s">
        <v>407</v>
      </c>
      <c r="K79" s="95" t="s">
        <v>407</v>
      </c>
      <c r="L79" s="95" t="s">
        <v>407</v>
      </c>
      <c r="M79" s="95" t="s">
        <v>407</v>
      </c>
      <c r="N79" s="95" t="s">
        <v>407</v>
      </c>
      <c r="O79" s="95" t="s">
        <v>407</v>
      </c>
      <c r="P79" s="95" t="s">
        <v>407</v>
      </c>
      <c r="Q79" s="95" t="s">
        <v>407</v>
      </c>
      <c r="R79" s="95" t="s">
        <v>407</v>
      </c>
      <c r="S79" s="95" t="s">
        <v>407</v>
      </c>
      <c r="T79" s="95" t="s">
        <v>407</v>
      </c>
      <c r="U79" s="95" t="s">
        <v>407</v>
      </c>
      <c r="V79" s="95" t="s">
        <v>407</v>
      </c>
      <c r="W79" s="95" t="s">
        <v>407</v>
      </c>
      <c r="X79" s="95" t="s">
        <v>407</v>
      </c>
      <c r="Y79" s="95" t="s">
        <v>407</v>
      </c>
      <c r="Z79" s="95" t="s">
        <v>407</v>
      </c>
      <c r="AA79" s="95" t="s">
        <v>407</v>
      </c>
      <c r="AB79" s="96" t="str">
        <f>IF(ISNUMBER(X79),SUM(X79:AA79),X79)</f>
        <v>NR</v>
      </c>
      <c r="AC79" s="95" t="s">
        <v>407</v>
      </c>
      <c r="AD79" s="95" t="s">
        <v>407</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407</v>
      </c>
      <c r="F80" s="95" t="s">
        <v>407</v>
      </c>
      <c r="G80" s="95" t="s">
        <v>358</v>
      </c>
      <c r="H80" s="95" t="s">
        <v>407</v>
      </c>
      <c r="I80" s="95" t="s">
        <v>407</v>
      </c>
      <c r="J80" s="95" t="s">
        <v>407</v>
      </c>
      <c r="K80" s="95" t="s">
        <v>407</v>
      </c>
      <c r="L80" s="95" t="s">
        <v>407</v>
      </c>
      <c r="M80" s="95" t="s">
        <v>407</v>
      </c>
      <c r="N80" s="96" t="s">
        <v>407</v>
      </c>
      <c r="O80" s="96" t="s">
        <v>407</v>
      </c>
      <c r="P80" s="96" t="s">
        <v>407</v>
      </c>
      <c r="Q80" s="96" t="s">
        <v>407</v>
      </c>
      <c r="R80" s="96" t="s">
        <v>407</v>
      </c>
      <c r="S80" s="96" t="s">
        <v>407</v>
      </c>
      <c r="T80" s="96" t="s">
        <v>407</v>
      </c>
      <c r="U80" s="96" t="s">
        <v>407</v>
      </c>
      <c r="V80" s="96" t="s">
        <v>407</v>
      </c>
      <c r="W80" s="96" t="s">
        <v>407</v>
      </c>
      <c r="X80" s="96" t="s">
        <v>407</v>
      </c>
      <c r="Y80" s="96" t="s">
        <v>407</v>
      </c>
      <c r="Z80" s="96" t="s">
        <v>407</v>
      </c>
      <c r="AA80" s="96" t="s">
        <v>407</v>
      </c>
      <c r="AB80" s="96" t="str">
        <f>IF(ISNUMBER(X80),SUM(X80:AA80),X80)</f>
        <v>NR</v>
      </c>
      <c r="AC80" s="96" t="s">
        <v>407</v>
      </c>
      <c r="AD80" s="96" t="s">
        <v>407</v>
      </c>
      <c r="AE80" s="97"/>
      <c r="AF80" s="114" t="s">
        <v>355</v>
      </c>
      <c r="AG80" s="114" t="s">
        <v>355</v>
      </c>
      <c r="AH80" s="114" t="s">
        <v>355</v>
      </c>
      <c r="AI80" s="114" t="s">
        <v>355</v>
      </c>
      <c r="AJ80" s="114" t="s">
        <v>355</v>
      </c>
      <c r="AK80" s="110" t="s">
        <v>356</v>
      </c>
      <c r="AL80" s="44" t="s">
        <v>127</v>
      </c>
    </row>
    <row r="81" spans="1:38" s="1" customFormat="1" ht="24.75" customHeight="1" thickBot="1" x14ac:dyDescent="0.25">
      <c r="A81" s="41" t="s">
        <v>112</v>
      </c>
      <c r="B81" s="62" t="s">
        <v>208</v>
      </c>
      <c r="C81" s="79" t="s">
        <v>352</v>
      </c>
      <c r="D81" s="42"/>
      <c r="E81" s="108" t="s">
        <v>407</v>
      </c>
      <c r="F81" s="108" t="s">
        <v>407</v>
      </c>
      <c r="G81" s="108" t="s">
        <v>355</v>
      </c>
      <c r="H81" s="108" t="s">
        <v>407</v>
      </c>
      <c r="I81" s="96" t="s">
        <v>407</v>
      </c>
      <c r="J81" s="96" t="s">
        <v>407</v>
      </c>
      <c r="K81" s="96" t="s">
        <v>407</v>
      </c>
      <c r="L81" s="96" t="s">
        <v>407</v>
      </c>
      <c r="M81" s="108" t="s">
        <v>407</v>
      </c>
      <c r="N81" s="108" t="s">
        <v>407</v>
      </c>
      <c r="O81" s="108" t="s">
        <v>407</v>
      </c>
      <c r="P81" s="108" t="s">
        <v>407</v>
      </c>
      <c r="Q81" s="108" t="s">
        <v>407</v>
      </c>
      <c r="R81" s="108" t="s">
        <v>407</v>
      </c>
      <c r="S81" s="108" t="s">
        <v>407</v>
      </c>
      <c r="T81" s="108" t="s">
        <v>407</v>
      </c>
      <c r="U81" s="108" t="s">
        <v>407</v>
      </c>
      <c r="V81" s="108" t="s">
        <v>407</v>
      </c>
      <c r="W81" s="108" t="s">
        <v>407</v>
      </c>
      <c r="X81" s="108" t="s">
        <v>407</v>
      </c>
      <c r="Y81" s="108" t="s">
        <v>407</v>
      </c>
      <c r="Z81" s="108" t="s">
        <v>407</v>
      </c>
      <c r="AA81" s="108" t="s">
        <v>407</v>
      </c>
      <c r="AB81" s="109" t="str">
        <f t="shared" ref="AB81:AB140" si="1">IF(ISNUMBER(X81),SUM(X81:AA81),X81)</f>
        <v>NR</v>
      </c>
      <c r="AC81" s="108" t="s">
        <v>407</v>
      </c>
      <c r="AD81" s="108" t="s">
        <v>407</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407</v>
      </c>
      <c r="F82" s="96" t="s">
        <v>407</v>
      </c>
      <c r="G82" s="96" t="s">
        <v>355</v>
      </c>
      <c r="H82" s="96" t="s">
        <v>407</v>
      </c>
      <c r="I82" s="96" t="s">
        <v>407</v>
      </c>
      <c r="J82" s="96" t="s">
        <v>407</v>
      </c>
      <c r="K82" s="96" t="s">
        <v>407</v>
      </c>
      <c r="L82" s="96" t="s">
        <v>407</v>
      </c>
      <c r="M82" s="96" t="s">
        <v>407</v>
      </c>
      <c r="N82" s="96" t="s">
        <v>407</v>
      </c>
      <c r="O82" s="96" t="s">
        <v>407</v>
      </c>
      <c r="P82" s="96" t="s">
        <v>407</v>
      </c>
      <c r="Q82" s="96" t="s">
        <v>407</v>
      </c>
      <c r="R82" s="96" t="s">
        <v>407</v>
      </c>
      <c r="S82" s="96" t="s">
        <v>407</v>
      </c>
      <c r="T82" s="96" t="s">
        <v>407</v>
      </c>
      <c r="U82" s="96" t="s">
        <v>407</v>
      </c>
      <c r="V82" s="96" t="s">
        <v>407</v>
      </c>
      <c r="W82" s="96" t="s">
        <v>407</v>
      </c>
      <c r="X82" s="96" t="s">
        <v>407</v>
      </c>
      <c r="Y82" s="96" t="s">
        <v>407</v>
      </c>
      <c r="Z82" s="96" t="s">
        <v>407</v>
      </c>
      <c r="AA82" s="96" t="s">
        <v>407</v>
      </c>
      <c r="AB82" s="96" t="str">
        <f t="shared" si="1"/>
        <v>NR</v>
      </c>
      <c r="AC82" s="96" t="s">
        <v>407</v>
      </c>
      <c r="AD82" s="96" t="s">
        <v>407</v>
      </c>
      <c r="AE82" s="97"/>
      <c r="AF82" s="114" t="s">
        <v>355</v>
      </c>
      <c r="AG82" s="114" t="s">
        <v>355</v>
      </c>
      <c r="AH82" s="114" t="s">
        <v>355</v>
      </c>
      <c r="AI82" s="114" t="s">
        <v>355</v>
      </c>
      <c r="AJ82" s="114" t="s">
        <v>355</v>
      </c>
      <c r="AK82" s="110" t="s">
        <v>356</v>
      </c>
      <c r="AL82" s="44" t="s">
        <v>404</v>
      </c>
    </row>
    <row r="83" spans="1:38" s="1" customFormat="1" ht="24.75" customHeight="1" thickBot="1" x14ac:dyDescent="0.25">
      <c r="A83" s="41" t="s">
        <v>112</v>
      </c>
      <c r="B83" s="87" t="s">
        <v>216</v>
      </c>
      <c r="C83" s="70" t="s">
        <v>72</v>
      </c>
      <c r="D83" s="43"/>
      <c r="E83" s="96" t="s">
        <v>407</v>
      </c>
      <c r="F83" s="96" t="s">
        <v>407</v>
      </c>
      <c r="G83" s="96" t="s">
        <v>355</v>
      </c>
      <c r="H83" s="96" t="s">
        <v>407</v>
      </c>
      <c r="I83" s="96" t="s">
        <v>407</v>
      </c>
      <c r="J83" s="96" t="s">
        <v>407</v>
      </c>
      <c r="K83" s="96" t="s">
        <v>407</v>
      </c>
      <c r="L83" s="96" t="s">
        <v>407</v>
      </c>
      <c r="M83" s="96" t="s">
        <v>407</v>
      </c>
      <c r="N83" s="96" t="s">
        <v>407</v>
      </c>
      <c r="O83" s="96" t="s">
        <v>407</v>
      </c>
      <c r="P83" s="96" t="s">
        <v>407</v>
      </c>
      <c r="Q83" s="96" t="s">
        <v>407</v>
      </c>
      <c r="R83" s="96" t="s">
        <v>407</v>
      </c>
      <c r="S83" s="96" t="s">
        <v>407</v>
      </c>
      <c r="T83" s="96" t="s">
        <v>407</v>
      </c>
      <c r="U83" s="96" t="s">
        <v>407</v>
      </c>
      <c r="V83" s="96" t="s">
        <v>407</v>
      </c>
      <c r="W83" s="96" t="s">
        <v>407</v>
      </c>
      <c r="X83" s="96" t="s">
        <v>407</v>
      </c>
      <c r="Y83" s="96" t="s">
        <v>407</v>
      </c>
      <c r="Z83" s="96" t="s">
        <v>407</v>
      </c>
      <c r="AA83" s="96" t="s">
        <v>407</v>
      </c>
      <c r="AB83" s="96" t="str">
        <f>IF(ISNUMBER(X83),SUM(X83:AA83),X83)</f>
        <v>NR</v>
      </c>
      <c r="AC83" s="96" t="s">
        <v>407</v>
      </c>
      <c r="AD83" s="96" t="s">
        <v>407</v>
      </c>
      <c r="AE83" s="97"/>
      <c r="AF83" s="114" t="s">
        <v>355</v>
      </c>
      <c r="AG83" s="114" t="s">
        <v>355</v>
      </c>
      <c r="AH83" s="114" t="s">
        <v>355</v>
      </c>
      <c r="AI83" s="114" t="s">
        <v>355</v>
      </c>
      <c r="AJ83" s="114" t="s">
        <v>355</v>
      </c>
      <c r="AK83" s="110" t="s">
        <v>356</v>
      </c>
      <c r="AL83" s="44" t="s">
        <v>127</v>
      </c>
    </row>
    <row r="84" spans="1:38" s="1" customFormat="1" ht="24.75" customHeight="1" thickBot="1" x14ac:dyDescent="0.25">
      <c r="A84" s="41" t="s">
        <v>112</v>
      </c>
      <c r="B84" s="87" t="s">
        <v>217</v>
      </c>
      <c r="C84" s="70" t="s">
        <v>71</v>
      </c>
      <c r="D84" s="43"/>
      <c r="E84" s="96" t="s">
        <v>407</v>
      </c>
      <c r="F84" s="96" t="s">
        <v>407</v>
      </c>
      <c r="G84" s="96" t="s">
        <v>355</v>
      </c>
      <c r="H84" s="96" t="s">
        <v>407</v>
      </c>
      <c r="I84" s="96" t="s">
        <v>407</v>
      </c>
      <c r="J84" s="96" t="s">
        <v>407</v>
      </c>
      <c r="K84" s="96" t="s">
        <v>407</v>
      </c>
      <c r="L84" s="96" t="s">
        <v>407</v>
      </c>
      <c r="M84" s="96" t="s">
        <v>407</v>
      </c>
      <c r="N84" s="96" t="s">
        <v>407</v>
      </c>
      <c r="O84" s="96" t="s">
        <v>407</v>
      </c>
      <c r="P84" s="96" t="s">
        <v>407</v>
      </c>
      <c r="Q84" s="96" t="s">
        <v>407</v>
      </c>
      <c r="R84" s="96" t="s">
        <v>407</v>
      </c>
      <c r="S84" s="96" t="s">
        <v>407</v>
      </c>
      <c r="T84" s="96" t="s">
        <v>407</v>
      </c>
      <c r="U84" s="96" t="s">
        <v>407</v>
      </c>
      <c r="V84" s="96" t="s">
        <v>407</v>
      </c>
      <c r="W84" s="96" t="s">
        <v>407</v>
      </c>
      <c r="X84" s="96" t="s">
        <v>407</v>
      </c>
      <c r="Y84" s="96" t="s">
        <v>407</v>
      </c>
      <c r="Z84" s="96" t="s">
        <v>407</v>
      </c>
      <c r="AA84" s="96" t="s">
        <v>407</v>
      </c>
      <c r="AB84" s="96" t="str">
        <f t="shared" si="1"/>
        <v>NR</v>
      </c>
      <c r="AC84" s="96" t="s">
        <v>407</v>
      </c>
      <c r="AD84" s="96" t="s">
        <v>407</v>
      </c>
      <c r="AE84" s="97"/>
      <c r="AF84" s="114" t="s">
        <v>355</v>
      </c>
      <c r="AG84" s="114" t="s">
        <v>355</v>
      </c>
      <c r="AH84" s="114" t="s">
        <v>355</v>
      </c>
      <c r="AI84" s="114" t="s">
        <v>355</v>
      </c>
      <c r="AJ84" s="114" t="s">
        <v>355</v>
      </c>
      <c r="AK84" s="110" t="s">
        <v>356</v>
      </c>
      <c r="AL84" s="44" t="s">
        <v>127</v>
      </c>
    </row>
    <row r="85" spans="1:38" s="1" customFormat="1" ht="24.75" customHeight="1" thickBot="1" x14ac:dyDescent="0.25">
      <c r="A85" s="41" t="s">
        <v>115</v>
      </c>
      <c r="B85" s="79" t="s">
        <v>218</v>
      </c>
      <c r="C85" s="70" t="s">
        <v>341</v>
      </c>
      <c r="D85" s="43"/>
      <c r="E85" s="96" t="s">
        <v>407</v>
      </c>
      <c r="F85" s="96" t="s">
        <v>407</v>
      </c>
      <c r="G85" s="96" t="s">
        <v>355</v>
      </c>
      <c r="H85" s="96" t="s">
        <v>407</v>
      </c>
      <c r="I85" s="96" t="s">
        <v>407</v>
      </c>
      <c r="J85" s="96" t="s">
        <v>407</v>
      </c>
      <c r="K85" s="96" t="s">
        <v>407</v>
      </c>
      <c r="L85" s="96" t="s">
        <v>407</v>
      </c>
      <c r="M85" s="96" t="s">
        <v>407</v>
      </c>
      <c r="N85" s="96" t="s">
        <v>407</v>
      </c>
      <c r="O85" s="96" t="s">
        <v>407</v>
      </c>
      <c r="P85" s="96" t="s">
        <v>407</v>
      </c>
      <c r="Q85" s="96" t="s">
        <v>407</v>
      </c>
      <c r="R85" s="96" t="s">
        <v>407</v>
      </c>
      <c r="S85" s="96" t="s">
        <v>407</v>
      </c>
      <c r="T85" s="96" t="s">
        <v>407</v>
      </c>
      <c r="U85" s="96" t="s">
        <v>407</v>
      </c>
      <c r="V85" s="96" t="s">
        <v>407</v>
      </c>
      <c r="W85" s="96" t="s">
        <v>407</v>
      </c>
      <c r="X85" s="96" t="s">
        <v>407</v>
      </c>
      <c r="Y85" s="96" t="s">
        <v>407</v>
      </c>
      <c r="Z85" s="96" t="s">
        <v>407</v>
      </c>
      <c r="AA85" s="96" t="s">
        <v>407</v>
      </c>
      <c r="AB85" s="96" t="str">
        <f t="shared" si="1"/>
        <v>NR</v>
      </c>
      <c r="AC85" s="96" t="s">
        <v>407</v>
      </c>
      <c r="AD85" s="96" t="s">
        <v>407</v>
      </c>
      <c r="AE85" s="97"/>
      <c r="AF85" s="114" t="s">
        <v>355</v>
      </c>
      <c r="AG85" s="114" t="s">
        <v>355</v>
      </c>
      <c r="AH85" s="114" t="s">
        <v>355</v>
      </c>
      <c r="AI85" s="114" t="s">
        <v>355</v>
      </c>
      <c r="AJ85" s="114" t="s">
        <v>355</v>
      </c>
      <c r="AK85" s="110" t="s">
        <v>356</v>
      </c>
      <c r="AL85" s="44" t="s">
        <v>404</v>
      </c>
    </row>
    <row r="86" spans="1:38" s="1" customFormat="1" ht="24.75" customHeight="1" thickBot="1" x14ac:dyDescent="0.25">
      <c r="A86" s="41" t="s">
        <v>115</v>
      </c>
      <c r="B86" s="79" t="s">
        <v>219</v>
      </c>
      <c r="C86" s="69" t="s">
        <v>88</v>
      </c>
      <c r="D86" s="43"/>
      <c r="E86" s="96" t="s">
        <v>407</v>
      </c>
      <c r="F86" s="96" t="s">
        <v>407</v>
      </c>
      <c r="G86" s="96" t="s">
        <v>355</v>
      </c>
      <c r="H86" s="96" t="s">
        <v>407</v>
      </c>
      <c r="I86" s="96" t="s">
        <v>407</v>
      </c>
      <c r="J86" s="96" t="s">
        <v>407</v>
      </c>
      <c r="K86" s="96" t="s">
        <v>407</v>
      </c>
      <c r="L86" s="96" t="s">
        <v>407</v>
      </c>
      <c r="M86" s="96" t="s">
        <v>407</v>
      </c>
      <c r="N86" s="96" t="s">
        <v>407</v>
      </c>
      <c r="O86" s="96" t="s">
        <v>407</v>
      </c>
      <c r="P86" s="96" t="s">
        <v>407</v>
      </c>
      <c r="Q86" s="96" t="s">
        <v>407</v>
      </c>
      <c r="R86" s="96" t="s">
        <v>407</v>
      </c>
      <c r="S86" s="96" t="s">
        <v>407</v>
      </c>
      <c r="T86" s="96" t="s">
        <v>407</v>
      </c>
      <c r="U86" s="96" t="s">
        <v>407</v>
      </c>
      <c r="V86" s="96" t="s">
        <v>407</v>
      </c>
      <c r="W86" s="96" t="s">
        <v>407</v>
      </c>
      <c r="X86" s="96" t="s">
        <v>407</v>
      </c>
      <c r="Y86" s="96" t="s">
        <v>407</v>
      </c>
      <c r="Z86" s="96" t="s">
        <v>407</v>
      </c>
      <c r="AA86" s="96" t="s">
        <v>407</v>
      </c>
      <c r="AB86" s="96" t="str">
        <f t="shared" si="1"/>
        <v>NR</v>
      </c>
      <c r="AC86" s="96" t="s">
        <v>407</v>
      </c>
      <c r="AD86" s="96" t="s">
        <v>407</v>
      </c>
      <c r="AE86" s="97"/>
      <c r="AF86" s="114" t="s">
        <v>355</v>
      </c>
      <c r="AG86" s="114" t="s">
        <v>355</v>
      </c>
      <c r="AH86" s="114" t="s">
        <v>355</v>
      </c>
      <c r="AI86" s="114" t="s">
        <v>355</v>
      </c>
      <c r="AJ86" s="114" t="s">
        <v>355</v>
      </c>
      <c r="AK86" s="110" t="s">
        <v>356</v>
      </c>
      <c r="AL86" s="44"/>
    </row>
    <row r="87" spans="1:38" s="1" customFormat="1" ht="24.75" customHeight="1" thickBot="1" x14ac:dyDescent="0.25">
      <c r="A87" s="41" t="s">
        <v>115</v>
      </c>
      <c r="B87" s="79" t="s">
        <v>220</v>
      </c>
      <c r="C87" s="69" t="s">
        <v>89</v>
      </c>
      <c r="D87" s="43"/>
      <c r="E87" s="96" t="s">
        <v>407</v>
      </c>
      <c r="F87" s="96" t="s">
        <v>407</v>
      </c>
      <c r="G87" s="96" t="s">
        <v>355</v>
      </c>
      <c r="H87" s="96" t="s">
        <v>407</v>
      </c>
      <c r="I87" s="96" t="s">
        <v>407</v>
      </c>
      <c r="J87" s="96" t="s">
        <v>407</v>
      </c>
      <c r="K87" s="96" t="s">
        <v>407</v>
      </c>
      <c r="L87" s="96" t="s">
        <v>407</v>
      </c>
      <c r="M87" s="96" t="s">
        <v>407</v>
      </c>
      <c r="N87" s="96" t="s">
        <v>407</v>
      </c>
      <c r="O87" s="96" t="s">
        <v>407</v>
      </c>
      <c r="P87" s="96" t="s">
        <v>407</v>
      </c>
      <c r="Q87" s="96" t="s">
        <v>407</v>
      </c>
      <c r="R87" s="96" t="s">
        <v>407</v>
      </c>
      <c r="S87" s="96" t="s">
        <v>407</v>
      </c>
      <c r="T87" s="96" t="s">
        <v>407</v>
      </c>
      <c r="U87" s="96" t="s">
        <v>407</v>
      </c>
      <c r="V87" s="96" t="s">
        <v>407</v>
      </c>
      <c r="W87" s="96" t="s">
        <v>407</v>
      </c>
      <c r="X87" s="96" t="s">
        <v>407</v>
      </c>
      <c r="Y87" s="96" t="s">
        <v>407</v>
      </c>
      <c r="Z87" s="96" t="s">
        <v>407</v>
      </c>
      <c r="AA87" s="96" t="s">
        <v>407</v>
      </c>
      <c r="AB87" s="96" t="str">
        <f t="shared" si="1"/>
        <v>NR</v>
      </c>
      <c r="AC87" s="96" t="s">
        <v>407</v>
      </c>
      <c r="AD87" s="96" t="s">
        <v>407</v>
      </c>
      <c r="AE87" s="97"/>
      <c r="AF87" s="114" t="s">
        <v>355</v>
      </c>
      <c r="AG87" s="114" t="s">
        <v>355</v>
      </c>
      <c r="AH87" s="114" t="s">
        <v>355</v>
      </c>
      <c r="AI87" s="114" t="s">
        <v>355</v>
      </c>
      <c r="AJ87" s="114" t="s">
        <v>355</v>
      </c>
      <c r="AK87" s="110" t="s">
        <v>356</v>
      </c>
      <c r="AL87" s="44" t="s">
        <v>404</v>
      </c>
    </row>
    <row r="88" spans="1:38" s="1" customFormat="1" ht="24.75" customHeight="1" thickBot="1" x14ac:dyDescent="0.25">
      <c r="A88" s="41" t="s">
        <v>115</v>
      </c>
      <c r="B88" s="79" t="s">
        <v>221</v>
      </c>
      <c r="C88" s="69" t="s">
        <v>90</v>
      </c>
      <c r="D88" s="43"/>
      <c r="E88" s="96" t="s">
        <v>407</v>
      </c>
      <c r="F88" s="96" t="s">
        <v>407</v>
      </c>
      <c r="G88" s="96" t="s">
        <v>355</v>
      </c>
      <c r="H88" s="96" t="s">
        <v>407</v>
      </c>
      <c r="I88" s="96" t="s">
        <v>407</v>
      </c>
      <c r="J88" s="96" t="s">
        <v>407</v>
      </c>
      <c r="K88" s="96" t="s">
        <v>407</v>
      </c>
      <c r="L88" s="96" t="s">
        <v>407</v>
      </c>
      <c r="M88" s="96" t="s">
        <v>407</v>
      </c>
      <c r="N88" s="96" t="s">
        <v>407</v>
      </c>
      <c r="O88" s="96" t="s">
        <v>407</v>
      </c>
      <c r="P88" s="96" t="s">
        <v>407</v>
      </c>
      <c r="Q88" s="96" t="s">
        <v>407</v>
      </c>
      <c r="R88" s="96" t="s">
        <v>407</v>
      </c>
      <c r="S88" s="96" t="s">
        <v>407</v>
      </c>
      <c r="T88" s="96" t="s">
        <v>407</v>
      </c>
      <c r="U88" s="96" t="s">
        <v>407</v>
      </c>
      <c r="V88" s="96" t="s">
        <v>407</v>
      </c>
      <c r="W88" s="96" t="s">
        <v>407</v>
      </c>
      <c r="X88" s="96" t="s">
        <v>407</v>
      </c>
      <c r="Y88" s="96" t="s">
        <v>407</v>
      </c>
      <c r="Z88" s="96" t="s">
        <v>407</v>
      </c>
      <c r="AA88" s="96" t="s">
        <v>407</v>
      </c>
      <c r="AB88" s="96" t="str">
        <f t="shared" si="1"/>
        <v>NR</v>
      </c>
      <c r="AC88" s="96" t="s">
        <v>407</v>
      </c>
      <c r="AD88" s="96" t="s">
        <v>407</v>
      </c>
      <c r="AE88" s="97"/>
      <c r="AF88" s="114" t="s">
        <v>355</v>
      </c>
      <c r="AG88" s="114" t="s">
        <v>355</v>
      </c>
      <c r="AH88" s="114" t="s">
        <v>355</v>
      </c>
      <c r="AI88" s="114" t="s">
        <v>355</v>
      </c>
      <c r="AJ88" s="114" t="s">
        <v>355</v>
      </c>
      <c r="AK88" s="110" t="s">
        <v>356</v>
      </c>
      <c r="AL88" s="44" t="s">
        <v>404</v>
      </c>
    </row>
    <row r="89" spans="1:38" s="1" customFormat="1" ht="24.75" customHeight="1" thickBot="1" x14ac:dyDescent="0.25">
      <c r="A89" s="41" t="s">
        <v>115</v>
      </c>
      <c r="B89" s="79" t="s">
        <v>222</v>
      </c>
      <c r="C89" s="69" t="s">
        <v>91</v>
      </c>
      <c r="D89" s="43" t="s">
        <v>369</v>
      </c>
      <c r="E89" s="96" t="s">
        <v>407</v>
      </c>
      <c r="F89" s="96" t="s">
        <v>407</v>
      </c>
      <c r="G89" s="96" t="s">
        <v>355</v>
      </c>
      <c r="H89" s="96" t="s">
        <v>407</v>
      </c>
      <c r="I89" s="96" t="s">
        <v>407</v>
      </c>
      <c r="J89" s="96" t="s">
        <v>407</v>
      </c>
      <c r="K89" s="96" t="s">
        <v>407</v>
      </c>
      <c r="L89" s="96" t="s">
        <v>407</v>
      </c>
      <c r="M89" s="96" t="s">
        <v>407</v>
      </c>
      <c r="N89" s="96" t="s">
        <v>407</v>
      </c>
      <c r="O89" s="96" t="s">
        <v>407</v>
      </c>
      <c r="P89" s="96" t="s">
        <v>407</v>
      </c>
      <c r="Q89" s="96" t="s">
        <v>407</v>
      </c>
      <c r="R89" s="96" t="s">
        <v>407</v>
      </c>
      <c r="S89" s="96" t="s">
        <v>407</v>
      </c>
      <c r="T89" s="96" t="s">
        <v>407</v>
      </c>
      <c r="U89" s="96" t="s">
        <v>407</v>
      </c>
      <c r="V89" s="96" t="s">
        <v>407</v>
      </c>
      <c r="W89" s="96" t="s">
        <v>407</v>
      </c>
      <c r="X89" s="96" t="s">
        <v>407</v>
      </c>
      <c r="Y89" s="96" t="s">
        <v>407</v>
      </c>
      <c r="Z89" s="96" t="s">
        <v>407</v>
      </c>
      <c r="AA89" s="96" t="s">
        <v>407</v>
      </c>
      <c r="AB89" s="96" t="str">
        <f t="shared" si="1"/>
        <v>NR</v>
      </c>
      <c r="AC89" s="96" t="s">
        <v>407</v>
      </c>
      <c r="AD89" s="96" t="s">
        <v>407</v>
      </c>
      <c r="AE89" s="97"/>
      <c r="AF89" s="114" t="s">
        <v>355</v>
      </c>
      <c r="AG89" s="114" t="s">
        <v>355</v>
      </c>
      <c r="AH89" s="114" t="s">
        <v>355</v>
      </c>
      <c r="AI89" s="114" t="s">
        <v>355</v>
      </c>
      <c r="AJ89" s="114" t="s">
        <v>355</v>
      </c>
      <c r="AK89" s="110" t="s">
        <v>356</v>
      </c>
      <c r="AL89" s="44" t="s">
        <v>404</v>
      </c>
    </row>
    <row r="90" spans="1:38" s="7" customFormat="1" ht="24.75" customHeight="1" thickBot="1" x14ac:dyDescent="0.25">
      <c r="A90" s="41" t="s">
        <v>115</v>
      </c>
      <c r="B90" s="79" t="s">
        <v>223</v>
      </c>
      <c r="C90" s="69" t="s">
        <v>280</v>
      </c>
      <c r="D90" s="43"/>
      <c r="E90" s="96" t="s">
        <v>407</v>
      </c>
      <c r="F90" s="96" t="s">
        <v>407</v>
      </c>
      <c r="G90" s="96" t="s">
        <v>355</v>
      </c>
      <c r="H90" s="96" t="s">
        <v>407</v>
      </c>
      <c r="I90" s="96" t="s">
        <v>407</v>
      </c>
      <c r="J90" s="96" t="s">
        <v>407</v>
      </c>
      <c r="K90" s="96" t="s">
        <v>407</v>
      </c>
      <c r="L90" s="96" t="s">
        <v>407</v>
      </c>
      <c r="M90" s="96" t="s">
        <v>407</v>
      </c>
      <c r="N90" s="96" t="s">
        <v>407</v>
      </c>
      <c r="O90" s="96" t="s">
        <v>407</v>
      </c>
      <c r="P90" s="96" t="s">
        <v>407</v>
      </c>
      <c r="Q90" s="96" t="s">
        <v>407</v>
      </c>
      <c r="R90" s="96" t="s">
        <v>407</v>
      </c>
      <c r="S90" s="96" t="s">
        <v>407</v>
      </c>
      <c r="T90" s="96" t="s">
        <v>407</v>
      </c>
      <c r="U90" s="96" t="s">
        <v>407</v>
      </c>
      <c r="V90" s="96" t="s">
        <v>407</v>
      </c>
      <c r="W90" s="96" t="s">
        <v>407</v>
      </c>
      <c r="X90" s="96" t="s">
        <v>407</v>
      </c>
      <c r="Y90" s="96" t="s">
        <v>407</v>
      </c>
      <c r="Z90" s="96" t="s">
        <v>407</v>
      </c>
      <c r="AA90" s="96" t="s">
        <v>407</v>
      </c>
      <c r="AB90" s="96" t="str">
        <f t="shared" si="1"/>
        <v>NR</v>
      </c>
      <c r="AC90" s="96" t="s">
        <v>407</v>
      </c>
      <c r="AD90" s="96" t="s">
        <v>407</v>
      </c>
      <c r="AE90" s="97"/>
      <c r="AF90" s="114" t="s">
        <v>355</v>
      </c>
      <c r="AG90" s="114" t="s">
        <v>355</v>
      </c>
      <c r="AH90" s="114" t="s">
        <v>355</v>
      </c>
      <c r="AI90" s="114" t="s">
        <v>355</v>
      </c>
      <c r="AJ90" s="114" t="s">
        <v>355</v>
      </c>
      <c r="AK90" s="110" t="s">
        <v>356</v>
      </c>
      <c r="AL90" s="44" t="s">
        <v>404</v>
      </c>
    </row>
    <row r="91" spans="1:38" s="1" customFormat="1" ht="24.75" customHeight="1" thickBot="1" x14ac:dyDescent="0.25">
      <c r="A91" s="41" t="s">
        <v>115</v>
      </c>
      <c r="B91" s="62" t="s">
        <v>256</v>
      </c>
      <c r="C91" s="79" t="s">
        <v>281</v>
      </c>
      <c r="D91" s="42"/>
      <c r="E91" s="95" t="s">
        <v>407</v>
      </c>
      <c r="F91" s="96" t="s">
        <v>407</v>
      </c>
      <c r="G91" s="96">
        <v>1.5394332E-2</v>
      </c>
      <c r="H91" s="96" t="s">
        <v>407</v>
      </c>
      <c r="I91" s="96" t="s">
        <v>407</v>
      </c>
      <c r="J91" s="96" t="s">
        <v>407</v>
      </c>
      <c r="K91" s="96" t="s">
        <v>407</v>
      </c>
      <c r="L91" s="96" t="s">
        <v>407</v>
      </c>
      <c r="M91" s="96" t="s">
        <v>407</v>
      </c>
      <c r="N91" s="96" t="s">
        <v>407</v>
      </c>
      <c r="O91" s="96" t="s">
        <v>407</v>
      </c>
      <c r="P91" s="96" t="s">
        <v>407</v>
      </c>
      <c r="Q91" s="96" t="s">
        <v>407</v>
      </c>
      <c r="R91" s="96" t="s">
        <v>407</v>
      </c>
      <c r="S91" s="96" t="s">
        <v>407</v>
      </c>
      <c r="T91" s="96" t="s">
        <v>407</v>
      </c>
      <c r="U91" s="96" t="s">
        <v>407</v>
      </c>
      <c r="V91" s="96" t="s">
        <v>407</v>
      </c>
      <c r="W91" s="96" t="s">
        <v>407</v>
      </c>
      <c r="X91" s="96" t="s">
        <v>407</v>
      </c>
      <c r="Y91" s="96" t="s">
        <v>407</v>
      </c>
      <c r="Z91" s="96" t="s">
        <v>407</v>
      </c>
      <c r="AA91" s="96" t="s">
        <v>407</v>
      </c>
      <c r="AB91" s="96" t="str">
        <f t="shared" si="1"/>
        <v>NR</v>
      </c>
      <c r="AC91" s="96" t="s">
        <v>407</v>
      </c>
      <c r="AD91" s="96" t="s">
        <v>407</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407</v>
      </c>
      <c r="F92" s="98" t="s">
        <v>407</v>
      </c>
      <c r="G92" s="98" t="s">
        <v>355</v>
      </c>
      <c r="H92" s="98" t="s">
        <v>407</v>
      </c>
      <c r="I92" s="98" t="s">
        <v>407</v>
      </c>
      <c r="J92" s="98" t="s">
        <v>407</v>
      </c>
      <c r="K92" s="98" t="s">
        <v>407</v>
      </c>
      <c r="L92" s="98" t="s">
        <v>407</v>
      </c>
      <c r="M92" s="98" t="s">
        <v>407</v>
      </c>
      <c r="N92" s="95" t="s">
        <v>407</v>
      </c>
      <c r="O92" s="95" t="s">
        <v>407</v>
      </c>
      <c r="P92" s="95" t="s">
        <v>407</v>
      </c>
      <c r="Q92" s="95" t="s">
        <v>407</v>
      </c>
      <c r="R92" s="95" t="s">
        <v>407</v>
      </c>
      <c r="S92" s="95" t="s">
        <v>407</v>
      </c>
      <c r="T92" s="95" t="s">
        <v>407</v>
      </c>
      <c r="U92" s="95" t="s">
        <v>407</v>
      </c>
      <c r="V92" s="95" t="s">
        <v>407</v>
      </c>
      <c r="W92" s="95" t="s">
        <v>407</v>
      </c>
      <c r="X92" s="95" t="s">
        <v>407</v>
      </c>
      <c r="Y92" s="95" t="s">
        <v>407</v>
      </c>
      <c r="Z92" s="95" t="s">
        <v>407</v>
      </c>
      <c r="AA92" s="95" t="s">
        <v>407</v>
      </c>
      <c r="AB92" s="96" t="str">
        <f t="shared" si="1"/>
        <v>NR</v>
      </c>
      <c r="AC92" s="95" t="s">
        <v>407</v>
      </c>
      <c r="AD92" s="95" t="s">
        <v>407</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407</v>
      </c>
      <c r="F93" s="95" t="s">
        <v>407</v>
      </c>
      <c r="G93" s="98" t="s">
        <v>355</v>
      </c>
      <c r="H93" s="98" t="s">
        <v>407</v>
      </c>
      <c r="I93" s="95" t="s">
        <v>407</v>
      </c>
      <c r="J93" s="95" t="s">
        <v>407</v>
      </c>
      <c r="K93" s="95" t="s">
        <v>407</v>
      </c>
      <c r="L93" s="95" t="s">
        <v>407</v>
      </c>
      <c r="M93" s="98" t="s">
        <v>407</v>
      </c>
      <c r="N93" s="98" t="s">
        <v>407</v>
      </c>
      <c r="O93" s="98" t="s">
        <v>407</v>
      </c>
      <c r="P93" s="98" t="s">
        <v>407</v>
      </c>
      <c r="Q93" s="98" t="s">
        <v>407</v>
      </c>
      <c r="R93" s="98" t="s">
        <v>407</v>
      </c>
      <c r="S93" s="98" t="s">
        <v>407</v>
      </c>
      <c r="T93" s="98" t="s">
        <v>407</v>
      </c>
      <c r="U93" s="98" t="s">
        <v>407</v>
      </c>
      <c r="V93" s="98" t="s">
        <v>407</v>
      </c>
      <c r="W93" s="98" t="s">
        <v>407</v>
      </c>
      <c r="X93" s="98" t="s">
        <v>407</v>
      </c>
      <c r="Y93" s="98" t="s">
        <v>407</v>
      </c>
      <c r="Z93" s="98" t="s">
        <v>407</v>
      </c>
      <c r="AA93" s="98" t="s">
        <v>407</v>
      </c>
      <c r="AB93" s="96" t="str">
        <f t="shared" si="1"/>
        <v>NR</v>
      </c>
      <c r="AC93" s="98" t="s">
        <v>407</v>
      </c>
      <c r="AD93" s="98" t="s">
        <v>407</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407</v>
      </c>
      <c r="F94" s="95" t="s">
        <v>407</v>
      </c>
      <c r="G94" s="95" t="s">
        <v>354</v>
      </c>
      <c r="H94" s="95" t="s">
        <v>407</v>
      </c>
      <c r="I94" s="95" t="s">
        <v>407</v>
      </c>
      <c r="J94" s="95" t="s">
        <v>407</v>
      </c>
      <c r="K94" s="95" t="s">
        <v>407</v>
      </c>
      <c r="L94" s="95" t="s">
        <v>407</v>
      </c>
      <c r="M94" s="95" t="s">
        <v>407</v>
      </c>
      <c r="N94" s="95" t="s">
        <v>407</v>
      </c>
      <c r="O94" s="95" t="s">
        <v>407</v>
      </c>
      <c r="P94" s="95" t="s">
        <v>407</v>
      </c>
      <c r="Q94" s="95" t="s">
        <v>407</v>
      </c>
      <c r="R94" s="95" t="s">
        <v>407</v>
      </c>
      <c r="S94" s="95" t="s">
        <v>407</v>
      </c>
      <c r="T94" s="95" t="s">
        <v>407</v>
      </c>
      <c r="U94" s="95" t="s">
        <v>407</v>
      </c>
      <c r="V94" s="95" t="s">
        <v>407</v>
      </c>
      <c r="W94" s="95" t="s">
        <v>407</v>
      </c>
      <c r="X94" s="95" t="s">
        <v>407</v>
      </c>
      <c r="Y94" s="95" t="s">
        <v>407</v>
      </c>
      <c r="Z94" s="95" t="s">
        <v>407</v>
      </c>
      <c r="AA94" s="95" t="s">
        <v>407</v>
      </c>
      <c r="AB94" s="96" t="str">
        <f t="shared" si="1"/>
        <v>NR</v>
      </c>
      <c r="AC94" s="95" t="s">
        <v>407</v>
      </c>
      <c r="AD94" s="95" t="s">
        <v>407</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407</v>
      </c>
      <c r="F95" s="112" t="s">
        <v>407</v>
      </c>
      <c r="G95" s="112" t="s">
        <v>355</v>
      </c>
      <c r="H95" s="112" t="s">
        <v>407</v>
      </c>
      <c r="I95" s="95" t="s">
        <v>407</v>
      </c>
      <c r="J95" s="95" t="s">
        <v>407</v>
      </c>
      <c r="K95" s="95" t="s">
        <v>407</v>
      </c>
      <c r="L95" s="112" t="s">
        <v>407</v>
      </c>
      <c r="M95" s="112" t="s">
        <v>407</v>
      </c>
      <c r="N95" s="112" t="s">
        <v>407</v>
      </c>
      <c r="O95" s="112" t="s">
        <v>407</v>
      </c>
      <c r="P95" s="112" t="s">
        <v>407</v>
      </c>
      <c r="Q95" s="112" t="s">
        <v>407</v>
      </c>
      <c r="R95" s="112" t="s">
        <v>407</v>
      </c>
      <c r="S95" s="112" t="s">
        <v>407</v>
      </c>
      <c r="T95" s="112" t="s">
        <v>407</v>
      </c>
      <c r="U95" s="112" t="s">
        <v>407</v>
      </c>
      <c r="V95" s="112" t="s">
        <v>407</v>
      </c>
      <c r="W95" s="112" t="s">
        <v>407</v>
      </c>
      <c r="X95" s="112" t="s">
        <v>407</v>
      </c>
      <c r="Y95" s="112" t="s">
        <v>407</v>
      </c>
      <c r="Z95" s="112" t="s">
        <v>407</v>
      </c>
      <c r="AA95" s="112" t="s">
        <v>407</v>
      </c>
      <c r="AB95" s="109" t="str">
        <f t="shared" si="1"/>
        <v>NR</v>
      </c>
      <c r="AC95" s="112" t="s">
        <v>407</v>
      </c>
      <c r="AD95" s="112" t="s">
        <v>407</v>
      </c>
      <c r="AE95" s="97"/>
      <c r="AF95" s="114" t="s">
        <v>355</v>
      </c>
      <c r="AG95" s="114" t="s">
        <v>355</v>
      </c>
      <c r="AH95" s="114" t="s">
        <v>355</v>
      </c>
      <c r="AI95" s="114" t="s">
        <v>355</v>
      </c>
      <c r="AJ95" s="114" t="s">
        <v>355</v>
      </c>
      <c r="AK95" s="111" t="s">
        <v>356</v>
      </c>
      <c r="AL95" s="46" t="s">
        <v>404</v>
      </c>
    </row>
    <row r="96" spans="1:38" s="1" customFormat="1" ht="24.75" customHeight="1" thickBot="1" x14ac:dyDescent="0.25">
      <c r="A96" s="41" t="s">
        <v>112</v>
      </c>
      <c r="B96" s="62" t="s">
        <v>212</v>
      </c>
      <c r="C96" s="78" t="s">
        <v>87</v>
      </c>
      <c r="D96" s="64"/>
      <c r="E96" s="99" t="s">
        <v>407</v>
      </c>
      <c r="F96" s="99" t="s">
        <v>407</v>
      </c>
      <c r="G96" s="99" t="s">
        <v>354</v>
      </c>
      <c r="H96" s="99" t="s">
        <v>407</v>
      </c>
      <c r="I96" s="99" t="s">
        <v>407</v>
      </c>
      <c r="J96" s="99" t="s">
        <v>407</v>
      </c>
      <c r="K96" s="99" t="s">
        <v>407</v>
      </c>
      <c r="L96" s="99" t="s">
        <v>407</v>
      </c>
      <c r="M96" s="99" t="s">
        <v>407</v>
      </c>
      <c r="N96" s="99" t="s">
        <v>407</v>
      </c>
      <c r="O96" s="99" t="s">
        <v>407</v>
      </c>
      <c r="P96" s="99" t="s">
        <v>407</v>
      </c>
      <c r="Q96" s="99" t="s">
        <v>407</v>
      </c>
      <c r="R96" s="99" t="s">
        <v>407</v>
      </c>
      <c r="S96" s="99" t="s">
        <v>407</v>
      </c>
      <c r="T96" s="99" t="s">
        <v>407</v>
      </c>
      <c r="U96" s="99" t="s">
        <v>407</v>
      </c>
      <c r="V96" s="99" t="s">
        <v>407</v>
      </c>
      <c r="W96" s="99" t="s">
        <v>407</v>
      </c>
      <c r="X96" s="99" t="s">
        <v>407</v>
      </c>
      <c r="Y96" s="99" t="s">
        <v>407</v>
      </c>
      <c r="Z96" s="99" t="s">
        <v>407</v>
      </c>
      <c r="AA96" s="99" t="s">
        <v>407</v>
      </c>
      <c r="AB96" s="96" t="str">
        <f t="shared" si="1"/>
        <v>NR</v>
      </c>
      <c r="AC96" s="99" t="s">
        <v>407</v>
      </c>
      <c r="AD96" s="99" t="s">
        <v>407</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407</v>
      </c>
      <c r="F97" s="112" t="s">
        <v>407</v>
      </c>
      <c r="G97" s="112" t="s">
        <v>355</v>
      </c>
      <c r="H97" s="112" t="s">
        <v>407</v>
      </c>
      <c r="I97" s="112" t="s">
        <v>407</v>
      </c>
      <c r="J97" s="112" t="s">
        <v>407</v>
      </c>
      <c r="K97" s="112" t="s">
        <v>407</v>
      </c>
      <c r="L97" s="112" t="s">
        <v>407</v>
      </c>
      <c r="M97" s="112" t="s">
        <v>407</v>
      </c>
      <c r="N97" s="95" t="s">
        <v>407</v>
      </c>
      <c r="O97" s="95" t="s">
        <v>407</v>
      </c>
      <c r="P97" s="95" t="s">
        <v>407</v>
      </c>
      <c r="Q97" s="95" t="s">
        <v>407</v>
      </c>
      <c r="R97" s="95" t="s">
        <v>407</v>
      </c>
      <c r="S97" s="95" t="s">
        <v>407</v>
      </c>
      <c r="T97" s="95" t="s">
        <v>407</v>
      </c>
      <c r="U97" s="95" t="s">
        <v>407</v>
      </c>
      <c r="V97" s="95" t="s">
        <v>407</v>
      </c>
      <c r="W97" s="95" t="s">
        <v>407</v>
      </c>
      <c r="X97" s="95" t="s">
        <v>407</v>
      </c>
      <c r="Y97" s="95" t="s">
        <v>407</v>
      </c>
      <c r="Z97" s="95" t="s">
        <v>407</v>
      </c>
      <c r="AA97" s="95" t="s">
        <v>407</v>
      </c>
      <c r="AB97" s="96" t="str">
        <f t="shared" si="1"/>
        <v>NR</v>
      </c>
      <c r="AC97" s="95" t="s">
        <v>407</v>
      </c>
      <c r="AD97" s="95" t="s">
        <v>407</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407</v>
      </c>
      <c r="F98" s="95" t="s">
        <v>407</v>
      </c>
      <c r="G98" s="95" t="s">
        <v>355</v>
      </c>
      <c r="H98" s="95" t="s">
        <v>407</v>
      </c>
      <c r="I98" s="95" t="s">
        <v>407</v>
      </c>
      <c r="J98" s="95" t="s">
        <v>407</v>
      </c>
      <c r="K98" s="95" t="s">
        <v>407</v>
      </c>
      <c r="L98" s="95" t="s">
        <v>407</v>
      </c>
      <c r="M98" s="95" t="s">
        <v>407</v>
      </c>
      <c r="N98" s="95" t="s">
        <v>407</v>
      </c>
      <c r="O98" s="95" t="s">
        <v>407</v>
      </c>
      <c r="P98" s="95" t="s">
        <v>407</v>
      </c>
      <c r="Q98" s="95" t="s">
        <v>407</v>
      </c>
      <c r="R98" s="95" t="s">
        <v>407</v>
      </c>
      <c r="S98" s="95" t="s">
        <v>407</v>
      </c>
      <c r="T98" s="95" t="s">
        <v>407</v>
      </c>
      <c r="U98" s="95" t="s">
        <v>407</v>
      </c>
      <c r="V98" s="95" t="s">
        <v>407</v>
      </c>
      <c r="W98" s="95" t="s">
        <v>407</v>
      </c>
      <c r="X98" s="95" t="s">
        <v>407</v>
      </c>
      <c r="Y98" s="95" t="s">
        <v>407</v>
      </c>
      <c r="Z98" s="95" t="s">
        <v>407</v>
      </c>
      <c r="AA98" s="95" t="s">
        <v>407</v>
      </c>
      <c r="AB98" s="96" t="str">
        <f t="shared" si="1"/>
        <v>NR</v>
      </c>
      <c r="AC98" s="95" t="s">
        <v>407</v>
      </c>
      <c r="AD98" s="95" t="s">
        <v>407</v>
      </c>
      <c r="AE98" s="97"/>
      <c r="AF98" s="114" t="s">
        <v>355</v>
      </c>
      <c r="AG98" s="114" t="s">
        <v>355</v>
      </c>
      <c r="AH98" s="114" t="s">
        <v>355</v>
      </c>
      <c r="AI98" s="114" t="s">
        <v>355</v>
      </c>
      <c r="AJ98" s="114" t="s">
        <v>355</v>
      </c>
      <c r="AK98" s="111" t="s">
        <v>356</v>
      </c>
      <c r="AL98" s="46" t="s">
        <v>359</v>
      </c>
    </row>
    <row r="99" spans="1:38" s="1" customFormat="1" ht="24.75" customHeight="1" thickBot="1" x14ac:dyDescent="0.25">
      <c r="A99" s="41" t="s">
        <v>116</v>
      </c>
      <c r="B99" s="41" t="s">
        <v>224</v>
      </c>
      <c r="C99" s="78" t="s">
        <v>278</v>
      </c>
      <c r="D99" s="64"/>
      <c r="E99" s="99" t="s">
        <v>407</v>
      </c>
      <c r="F99" s="96" t="s">
        <v>407</v>
      </c>
      <c r="G99" s="96" t="s">
        <v>355</v>
      </c>
      <c r="H99" s="96" t="s">
        <v>407</v>
      </c>
      <c r="I99" s="96" t="s">
        <v>407</v>
      </c>
      <c r="J99" s="96" t="s">
        <v>407</v>
      </c>
      <c r="K99" s="96" t="s">
        <v>407</v>
      </c>
      <c r="L99" s="96" t="s">
        <v>407</v>
      </c>
      <c r="M99" s="96" t="s">
        <v>407</v>
      </c>
      <c r="N99" s="108" t="s">
        <v>407</v>
      </c>
      <c r="O99" s="108" t="s">
        <v>407</v>
      </c>
      <c r="P99" s="108" t="s">
        <v>407</v>
      </c>
      <c r="Q99" s="108" t="s">
        <v>407</v>
      </c>
      <c r="R99" s="108" t="s">
        <v>407</v>
      </c>
      <c r="S99" s="108" t="s">
        <v>407</v>
      </c>
      <c r="T99" s="108" t="s">
        <v>407</v>
      </c>
      <c r="U99" s="108" t="s">
        <v>407</v>
      </c>
      <c r="V99" s="108" t="s">
        <v>407</v>
      </c>
      <c r="W99" s="108" t="s">
        <v>407</v>
      </c>
      <c r="X99" s="108" t="s">
        <v>407</v>
      </c>
      <c r="Y99" s="108" t="s">
        <v>407</v>
      </c>
      <c r="Z99" s="108" t="s">
        <v>407</v>
      </c>
      <c r="AA99" s="108" t="s">
        <v>407</v>
      </c>
      <c r="AB99" s="109" t="str">
        <f t="shared" si="1"/>
        <v>NR</v>
      </c>
      <c r="AC99" s="108" t="s">
        <v>407</v>
      </c>
      <c r="AD99" s="108" t="s">
        <v>407</v>
      </c>
      <c r="AE99" s="97"/>
      <c r="AF99" s="114" t="s">
        <v>355</v>
      </c>
      <c r="AG99" s="114" t="s">
        <v>355</v>
      </c>
      <c r="AH99" s="114" t="s">
        <v>355</v>
      </c>
      <c r="AI99" s="114" t="s">
        <v>355</v>
      </c>
      <c r="AJ99" s="114" t="s">
        <v>355</v>
      </c>
      <c r="AK99" s="110"/>
      <c r="AL99" s="44" t="s">
        <v>360</v>
      </c>
    </row>
    <row r="100" spans="1:38" s="1" customFormat="1" ht="24.75" customHeight="1" thickBot="1" x14ac:dyDescent="0.25">
      <c r="A100" s="41" t="s">
        <v>116</v>
      </c>
      <c r="B100" s="41" t="s">
        <v>225</v>
      </c>
      <c r="C100" s="78" t="s">
        <v>277</v>
      </c>
      <c r="D100" s="64"/>
      <c r="E100" s="99" t="s">
        <v>407</v>
      </c>
      <c r="F100" s="96" t="s">
        <v>407</v>
      </c>
      <c r="G100" s="96" t="s">
        <v>355</v>
      </c>
      <c r="H100" s="96" t="s">
        <v>407</v>
      </c>
      <c r="I100" s="96" t="s">
        <v>407</v>
      </c>
      <c r="J100" s="96" t="s">
        <v>407</v>
      </c>
      <c r="K100" s="96" t="s">
        <v>407</v>
      </c>
      <c r="L100" s="96" t="s">
        <v>407</v>
      </c>
      <c r="M100" s="96" t="s">
        <v>407</v>
      </c>
      <c r="N100" s="108" t="s">
        <v>407</v>
      </c>
      <c r="O100" s="108" t="s">
        <v>407</v>
      </c>
      <c r="P100" s="108" t="s">
        <v>407</v>
      </c>
      <c r="Q100" s="108" t="s">
        <v>407</v>
      </c>
      <c r="R100" s="108" t="s">
        <v>407</v>
      </c>
      <c r="S100" s="108" t="s">
        <v>407</v>
      </c>
      <c r="T100" s="108" t="s">
        <v>407</v>
      </c>
      <c r="U100" s="108" t="s">
        <v>407</v>
      </c>
      <c r="V100" s="108" t="s">
        <v>407</v>
      </c>
      <c r="W100" s="108" t="s">
        <v>407</v>
      </c>
      <c r="X100" s="108" t="s">
        <v>407</v>
      </c>
      <c r="Y100" s="108" t="s">
        <v>407</v>
      </c>
      <c r="Z100" s="108" t="s">
        <v>407</v>
      </c>
      <c r="AA100" s="108" t="s">
        <v>407</v>
      </c>
      <c r="AB100" s="109" t="str">
        <f t="shared" si="1"/>
        <v>NR</v>
      </c>
      <c r="AC100" s="108" t="s">
        <v>407</v>
      </c>
      <c r="AD100" s="108" t="s">
        <v>407</v>
      </c>
      <c r="AE100" s="97"/>
      <c r="AF100" s="114" t="s">
        <v>355</v>
      </c>
      <c r="AG100" s="114" t="s">
        <v>355</v>
      </c>
      <c r="AH100" s="114" t="s">
        <v>355</v>
      </c>
      <c r="AI100" s="114" t="s">
        <v>355</v>
      </c>
      <c r="AJ100" s="114" t="s">
        <v>355</v>
      </c>
      <c r="AK100" s="110"/>
      <c r="AL100" s="44" t="s">
        <v>360</v>
      </c>
    </row>
    <row r="101" spans="1:38" s="1" customFormat="1" ht="24.75" customHeight="1" thickBot="1" x14ac:dyDescent="0.25">
      <c r="A101" s="41" t="s">
        <v>116</v>
      </c>
      <c r="B101" s="41" t="s">
        <v>227</v>
      </c>
      <c r="C101" s="78" t="s">
        <v>270</v>
      </c>
      <c r="D101" s="64"/>
      <c r="E101" s="99" t="s">
        <v>407</v>
      </c>
      <c r="F101" s="96" t="s">
        <v>407</v>
      </c>
      <c r="G101" s="96" t="s">
        <v>355</v>
      </c>
      <c r="H101" s="96" t="s">
        <v>407</v>
      </c>
      <c r="I101" s="96" t="s">
        <v>407</v>
      </c>
      <c r="J101" s="96" t="s">
        <v>407</v>
      </c>
      <c r="K101" s="96" t="s">
        <v>407</v>
      </c>
      <c r="L101" s="96" t="s">
        <v>407</v>
      </c>
      <c r="M101" s="96" t="s">
        <v>407</v>
      </c>
      <c r="N101" s="108" t="s">
        <v>407</v>
      </c>
      <c r="O101" s="108" t="s">
        <v>407</v>
      </c>
      <c r="P101" s="108" t="s">
        <v>407</v>
      </c>
      <c r="Q101" s="108" t="s">
        <v>407</v>
      </c>
      <c r="R101" s="108" t="s">
        <v>407</v>
      </c>
      <c r="S101" s="108" t="s">
        <v>407</v>
      </c>
      <c r="T101" s="108" t="s">
        <v>407</v>
      </c>
      <c r="U101" s="108" t="s">
        <v>407</v>
      </c>
      <c r="V101" s="108" t="s">
        <v>407</v>
      </c>
      <c r="W101" s="108" t="s">
        <v>407</v>
      </c>
      <c r="X101" s="108" t="s">
        <v>407</v>
      </c>
      <c r="Y101" s="108" t="s">
        <v>407</v>
      </c>
      <c r="Z101" s="108" t="s">
        <v>407</v>
      </c>
      <c r="AA101" s="108" t="s">
        <v>407</v>
      </c>
      <c r="AB101" s="109" t="str">
        <f t="shared" si="1"/>
        <v>NR</v>
      </c>
      <c r="AC101" s="108" t="s">
        <v>407</v>
      </c>
      <c r="AD101" s="108" t="s">
        <v>407</v>
      </c>
      <c r="AE101" s="97"/>
      <c r="AF101" s="114" t="s">
        <v>355</v>
      </c>
      <c r="AG101" s="114" t="s">
        <v>355</v>
      </c>
      <c r="AH101" s="114" t="s">
        <v>355</v>
      </c>
      <c r="AI101" s="114" t="s">
        <v>355</v>
      </c>
      <c r="AJ101" s="114" t="s">
        <v>355</v>
      </c>
      <c r="AK101" s="110"/>
      <c r="AL101" s="44" t="s">
        <v>360</v>
      </c>
    </row>
    <row r="102" spans="1:38" s="1" customFormat="1" ht="24.75" customHeight="1" thickBot="1" x14ac:dyDescent="0.25">
      <c r="A102" s="41" t="s">
        <v>116</v>
      </c>
      <c r="B102" s="41" t="s">
        <v>228</v>
      </c>
      <c r="C102" s="78" t="s">
        <v>271</v>
      </c>
      <c r="D102" s="64"/>
      <c r="E102" s="99" t="s">
        <v>407</v>
      </c>
      <c r="F102" s="96" t="s">
        <v>407</v>
      </c>
      <c r="G102" s="96" t="s">
        <v>355</v>
      </c>
      <c r="H102" s="96" t="s">
        <v>407</v>
      </c>
      <c r="I102" s="96" t="s">
        <v>407</v>
      </c>
      <c r="J102" s="96" t="s">
        <v>407</v>
      </c>
      <c r="K102" s="96" t="s">
        <v>407</v>
      </c>
      <c r="L102" s="96" t="s">
        <v>407</v>
      </c>
      <c r="M102" s="96" t="s">
        <v>407</v>
      </c>
      <c r="N102" s="108" t="s">
        <v>407</v>
      </c>
      <c r="O102" s="108" t="s">
        <v>407</v>
      </c>
      <c r="P102" s="108" t="s">
        <v>407</v>
      </c>
      <c r="Q102" s="108" t="s">
        <v>407</v>
      </c>
      <c r="R102" s="108" t="s">
        <v>407</v>
      </c>
      <c r="S102" s="108" t="s">
        <v>407</v>
      </c>
      <c r="T102" s="108" t="s">
        <v>407</v>
      </c>
      <c r="U102" s="108" t="s">
        <v>407</v>
      </c>
      <c r="V102" s="108" t="s">
        <v>407</v>
      </c>
      <c r="W102" s="108" t="s">
        <v>407</v>
      </c>
      <c r="X102" s="108" t="s">
        <v>407</v>
      </c>
      <c r="Y102" s="108" t="s">
        <v>407</v>
      </c>
      <c r="Z102" s="108" t="s">
        <v>407</v>
      </c>
      <c r="AA102" s="108" t="s">
        <v>407</v>
      </c>
      <c r="AB102" s="109" t="str">
        <f t="shared" si="1"/>
        <v>NR</v>
      </c>
      <c r="AC102" s="108" t="s">
        <v>407</v>
      </c>
      <c r="AD102" s="108" t="s">
        <v>407</v>
      </c>
      <c r="AE102" s="97"/>
      <c r="AF102" s="114" t="s">
        <v>355</v>
      </c>
      <c r="AG102" s="114" t="s">
        <v>355</v>
      </c>
      <c r="AH102" s="114" t="s">
        <v>355</v>
      </c>
      <c r="AI102" s="114" t="s">
        <v>355</v>
      </c>
      <c r="AJ102" s="114" t="s">
        <v>355</v>
      </c>
      <c r="AK102" s="110"/>
      <c r="AL102" s="44" t="s">
        <v>360</v>
      </c>
    </row>
    <row r="103" spans="1:38" s="1" customFormat="1" ht="24.75" customHeight="1" thickBot="1" x14ac:dyDescent="0.25">
      <c r="A103" s="41" t="s">
        <v>116</v>
      </c>
      <c r="B103" s="41" t="s">
        <v>226</v>
      </c>
      <c r="C103" s="78" t="s">
        <v>272</v>
      </c>
      <c r="D103" s="64"/>
      <c r="E103" s="95" t="s">
        <v>407</v>
      </c>
      <c r="F103" s="95" t="s">
        <v>407</v>
      </c>
      <c r="G103" s="95" t="s">
        <v>354</v>
      </c>
      <c r="H103" s="95" t="s">
        <v>407</v>
      </c>
      <c r="I103" s="95" t="s">
        <v>407</v>
      </c>
      <c r="J103" s="95" t="s">
        <v>407</v>
      </c>
      <c r="K103" s="95" t="s">
        <v>407</v>
      </c>
      <c r="L103" s="95" t="s">
        <v>407</v>
      </c>
      <c r="M103" s="95" t="s">
        <v>407</v>
      </c>
      <c r="N103" s="108" t="s">
        <v>407</v>
      </c>
      <c r="O103" s="108" t="s">
        <v>407</v>
      </c>
      <c r="P103" s="108" t="s">
        <v>407</v>
      </c>
      <c r="Q103" s="108" t="s">
        <v>407</v>
      </c>
      <c r="R103" s="108" t="s">
        <v>407</v>
      </c>
      <c r="S103" s="108" t="s">
        <v>407</v>
      </c>
      <c r="T103" s="108" t="s">
        <v>407</v>
      </c>
      <c r="U103" s="108" t="s">
        <v>407</v>
      </c>
      <c r="V103" s="108" t="s">
        <v>407</v>
      </c>
      <c r="W103" s="108" t="s">
        <v>407</v>
      </c>
      <c r="X103" s="108" t="s">
        <v>407</v>
      </c>
      <c r="Y103" s="108" t="s">
        <v>407</v>
      </c>
      <c r="Z103" s="108" t="s">
        <v>407</v>
      </c>
      <c r="AA103" s="108" t="s">
        <v>407</v>
      </c>
      <c r="AB103" s="109" t="str">
        <f t="shared" si="1"/>
        <v>NR</v>
      </c>
      <c r="AC103" s="108" t="s">
        <v>407</v>
      </c>
      <c r="AD103" s="108" t="s">
        <v>407</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t="s">
        <v>407</v>
      </c>
      <c r="F104" s="96" t="s">
        <v>407</v>
      </c>
      <c r="G104" s="96" t="s">
        <v>355</v>
      </c>
      <c r="H104" s="96" t="s">
        <v>407</v>
      </c>
      <c r="I104" s="96" t="s">
        <v>407</v>
      </c>
      <c r="J104" s="96" t="s">
        <v>407</v>
      </c>
      <c r="K104" s="96" t="s">
        <v>407</v>
      </c>
      <c r="L104" s="96" t="s">
        <v>407</v>
      </c>
      <c r="M104" s="96" t="s">
        <v>407</v>
      </c>
      <c r="N104" s="108" t="s">
        <v>407</v>
      </c>
      <c r="O104" s="108" t="s">
        <v>407</v>
      </c>
      <c r="P104" s="108" t="s">
        <v>407</v>
      </c>
      <c r="Q104" s="108" t="s">
        <v>407</v>
      </c>
      <c r="R104" s="108" t="s">
        <v>407</v>
      </c>
      <c r="S104" s="108" t="s">
        <v>407</v>
      </c>
      <c r="T104" s="108" t="s">
        <v>407</v>
      </c>
      <c r="U104" s="108" t="s">
        <v>407</v>
      </c>
      <c r="V104" s="108" t="s">
        <v>407</v>
      </c>
      <c r="W104" s="108" t="s">
        <v>407</v>
      </c>
      <c r="X104" s="108" t="s">
        <v>407</v>
      </c>
      <c r="Y104" s="108" t="s">
        <v>407</v>
      </c>
      <c r="Z104" s="108" t="s">
        <v>407</v>
      </c>
      <c r="AA104" s="108" t="s">
        <v>407</v>
      </c>
      <c r="AB104" s="109" t="str">
        <f t="shared" si="1"/>
        <v>NR</v>
      </c>
      <c r="AC104" s="108" t="s">
        <v>407</v>
      </c>
      <c r="AD104" s="108" t="s">
        <v>407</v>
      </c>
      <c r="AE104" s="97"/>
      <c r="AF104" s="114" t="s">
        <v>355</v>
      </c>
      <c r="AG104" s="114" t="s">
        <v>355</v>
      </c>
      <c r="AH104" s="114" t="s">
        <v>355</v>
      </c>
      <c r="AI104" s="114" t="s">
        <v>355</v>
      </c>
      <c r="AJ104" s="114" t="s">
        <v>355</v>
      </c>
      <c r="AK104" s="110"/>
      <c r="AL104" s="44" t="s">
        <v>360</v>
      </c>
    </row>
    <row r="105" spans="1:38" s="1" customFormat="1" ht="24.75" customHeight="1" thickBot="1" x14ac:dyDescent="0.25">
      <c r="A105" s="41" t="s">
        <v>116</v>
      </c>
      <c r="B105" s="41" t="s">
        <v>344</v>
      </c>
      <c r="C105" s="78" t="s">
        <v>274</v>
      </c>
      <c r="D105" s="64"/>
      <c r="E105" s="99" t="s">
        <v>407</v>
      </c>
      <c r="F105" s="96" t="s">
        <v>407</v>
      </c>
      <c r="G105" s="96" t="s">
        <v>355</v>
      </c>
      <c r="H105" s="96" t="s">
        <v>407</v>
      </c>
      <c r="I105" s="96" t="s">
        <v>407</v>
      </c>
      <c r="J105" s="96" t="s">
        <v>407</v>
      </c>
      <c r="K105" s="96" t="s">
        <v>407</v>
      </c>
      <c r="L105" s="96" t="s">
        <v>407</v>
      </c>
      <c r="M105" s="96" t="s">
        <v>407</v>
      </c>
      <c r="N105" s="108" t="s">
        <v>407</v>
      </c>
      <c r="O105" s="108" t="s">
        <v>407</v>
      </c>
      <c r="P105" s="108" t="s">
        <v>407</v>
      </c>
      <c r="Q105" s="108" t="s">
        <v>407</v>
      </c>
      <c r="R105" s="108" t="s">
        <v>407</v>
      </c>
      <c r="S105" s="108" t="s">
        <v>407</v>
      </c>
      <c r="T105" s="108" t="s">
        <v>407</v>
      </c>
      <c r="U105" s="108" t="s">
        <v>407</v>
      </c>
      <c r="V105" s="108" t="s">
        <v>407</v>
      </c>
      <c r="W105" s="108" t="s">
        <v>407</v>
      </c>
      <c r="X105" s="108" t="s">
        <v>407</v>
      </c>
      <c r="Y105" s="108" t="s">
        <v>407</v>
      </c>
      <c r="Z105" s="108" t="s">
        <v>407</v>
      </c>
      <c r="AA105" s="108" t="s">
        <v>407</v>
      </c>
      <c r="AB105" s="109" t="str">
        <f t="shared" si="1"/>
        <v>NR</v>
      </c>
      <c r="AC105" s="108" t="s">
        <v>407</v>
      </c>
      <c r="AD105" s="108" t="s">
        <v>407</v>
      </c>
      <c r="AE105" s="97"/>
      <c r="AF105" s="114" t="s">
        <v>355</v>
      </c>
      <c r="AG105" s="114" t="s">
        <v>355</v>
      </c>
      <c r="AH105" s="114" t="s">
        <v>355</v>
      </c>
      <c r="AI105" s="114" t="s">
        <v>355</v>
      </c>
      <c r="AJ105" s="114" t="s">
        <v>355</v>
      </c>
      <c r="AK105" s="110"/>
      <c r="AL105" s="44" t="s">
        <v>360</v>
      </c>
    </row>
    <row r="106" spans="1:38" s="1" customFormat="1" ht="24.75" customHeight="1" thickBot="1" x14ac:dyDescent="0.25">
      <c r="A106" s="41" t="s">
        <v>116</v>
      </c>
      <c r="B106" s="41" t="s">
        <v>247</v>
      </c>
      <c r="C106" s="78" t="s">
        <v>275</v>
      </c>
      <c r="D106" s="64"/>
      <c r="E106" s="95" t="s">
        <v>407</v>
      </c>
      <c r="F106" s="95" t="s">
        <v>407</v>
      </c>
      <c r="G106" s="95" t="s">
        <v>354</v>
      </c>
      <c r="H106" s="95" t="s">
        <v>407</v>
      </c>
      <c r="I106" s="95" t="s">
        <v>407</v>
      </c>
      <c r="J106" s="95" t="s">
        <v>407</v>
      </c>
      <c r="K106" s="95" t="s">
        <v>407</v>
      </c>
      <c r="L106" s="95" t="s">
        <v>407</v>
      </c>
      <c r="M106" s="95" t="s">
        <v>407</v>
      </c>
      <c r="N106" s="108" t="s">
        <v>407</v>
      </c>
      <c r="O106" s="108" t="s">
        <v>407</v>
      </c>
      <c r="P106" s="108" t="s">
        <v>407</v>
      </c>
      <c r="Q106" s="108" t="s">
        <v>407</v>
      </c>
      <c r="R106" s="108" t="s">
        <v>407</v>
      </c>
      <c r="S106" s="108" t="s">
        <v>407</v>
      </c>
      <c r="T106" s="108" t="s">
        <v>407</v>
      </c>
      <c r="U106" s="108" t="s">
        <v>407</v>
      </c>
      <c r="V106" s="108" t="s">
        <v>407</v>
      </c>
      <c r="W106" s="108" t="s">
        <v>407</v>
      </c>
      <c r="X106" s="108" t="s">
        <v>407</v>
      </c>
      <c r="Y106" s="108" t="s">
        <v>407</v>
      </c>
      <c r="Z106" s="108" t="s">
        <v>407</v>
      </c>
      <c r="AA106" s="108" t="s">
        <v>407</v>
      </c>
      <c r="AB106" s="109" t="str">
        <f t="shared" si="1"/>
        <v>NR</v>
      </c>
      <c r="AC106" s="108" t="s">
        <v>407</v>
      </c>
      <c r="AD106" s="108" t="s">
        <v>407</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t="s">
        <v>407</v>
      </c>
      <c r="F107" s="96" t="s">
        <v>407</v>
      </c>
      <c r="G107" s="96" t="s">
        <v>355</v>
      </c>
      <c r="H107" s="96" t="s">
        <v>407</v>
      </c>
      <c r="I107" s="96" t="s">
        <v>407</v>
      </c>
      <c r="J107" s="96" t="s">
        <v>407</v>
      </c>
      <c r="K107" s="96" t="s">
        <v>407</v>
      </c>
      <c r="L107" s="96" t="s">
        <v>407</v>
      </c>
      <c r="M107" s="96" t="s">
        <v>407</v>
      </c>
      <c r="N107" s="108" t="s">
        <v>407</v>
      </c>
      <c r="O107" s="108" t="s">
        <v>407</v>
      </c>
      <c r="P107" s="108" t="s">
        <v>407</v>
      </c>
      <c r="Q107" s="108" t="s">
        <v>407</v>
      </c>
      <c r="R107" s="108" t="s">
        <v>407</v>
      </c>
      <c r="S107" s="108" t="s">
        <v>407</v>
      </c>
      <c r="T107" s="108" t="s">
        <v>407</v>
      </c>
      <c r="U107" s="108" t="s">
        <v>407</v>
      </c>
      <c r="V107" s="108" t="s">
        <v>407</v>
      </c>
      <c r="W107" s="108" t="s">
        <v>407</v>
      </c>
      <c r="X107" s="108" t="s">
        <v>407</v>
      </c>
      <c r="Y107" s="108" t="s">
        <v>407</v>
      </c>
      <c r="Z107" s="108" t="s">
        <v>407</v>
      </c>
      <c r="AA107" s="108" t="s">
        <v>407</v>
      </c>
      <c r="AB107" s="109" t="str">
        <f t="shared" si="1"/>
        <v>NR</v>
      </c>
      <c r="AC107" s="108" t="s">
        <v>407</v>
      </c>
      <c r="AD107" s="108" t="s">
        <v>407</v>
      </c>
      <c r="AE107" s="97"/>
      <c r="AF107" s="114" t="s">
        <v>355</v>
      </c>
      <c r="AG107" s="114" t="s">
        <v>355</v>
      </c>
      <c r="AH107" s="114" t="s">
        <v>355</v>
      </c>
      <c r="AI107" s="114" t="s">
        <v>355</v>
      </c>
      <c r="AJ107" s="114" t="s">
        <v>355</v>
      </c>
      <c r="AK107" s="110"/>
      <c r="AL107" s="44" t="s">
        <v>360</v>
      </c>
    </row>
    <row r="108" spans="1:38" s="1" customFormat="1" ht="24.75" customHeight="1" thickBot="1" x14ac:dyDescent="0.25">
      <c r="A108" s="71" t="s">
        <v>116</v>
      </c>
      <c r="B108" s="41" t="s">
        <v>346</v>
      </c>
      <c r="C108" s="71" t="s">
        <v>327</v>
      </c>
      <c r="D108" s="64"/>
      <c r="E108" s="99" t="s">
        <v>407</v>
      </c>
      <c r="F108" s="96" t="s">
        <v>407</v>
      </c>
      <c r="G108" s="96" t="s">
        <v>355</v>
      </c>
      <c r="H108" s="96" t="s">
        <v>407</v>
      </c>
      <c r="I108" s="96" t="s">
        <v>407</v>
      </c>
      <c r="J108" s="96" t="s">
        <v>407</v>
      </c>
      <c r="K108" s="96" t="s">
        <v>407</v>
      </c>
      <c r="L108" s="96" t="s">
        <v>407</v>
      </c>
      <c r="M108" s="96" t="s">
        <v>407</v>
      </c>
      <c r="N108" s="108" t="s">
        <v>407</v>
      </c>
      <c r="O108" s="108" t="s">
        <v>407</v>
      </c>
      <c r="P108" s="108" t="s">
        <v>407</v>
      </c>
      <c r="Q108" s="108" t="s">
        <v>407</v>
      </c>
      <c r="R108" s="108" t="s">
        <v>407</v>
      </c>
      <c r="S108" s="108" t="s">
        <v>407</v>
      </c>
      <c r="T108" s="108" t="s">
        <v>407</v>
      </c>
      <c r="U108" s="108" t="s">
        <v>407</v>
      </c>
      <c r="V108" s="108" t="s">
        <v>407</v>
      </c>
      <c r="W108" s="108" t="s">
        <v>407</v>
      </c>
      <c r="X108" s="108" t="s">
        <v>407</v>
      </c>
      <c r="Y108" s="108" t="s">
        <v>407</v>
      </c>
      <c r="Z108" s="108" t="s">
        <v>407</v>
      </c>
      <c r="AA108" s="108" t="s">
        <v>407</v>
      </c>
      <c r="AB108" s="109" t="str">
        <f t="shared" si="1"/>
        <v>NR</v>
      </c>
      <c r="AC108" s="108" t="s">
        <v>407</v>
      </c>
      <c r="AD108" s="108" t="s">
        <v>407</v>
      </c>
      <c r="AE108" s="97"/>
      <c r="AF108" s="114" t="s">
        <v>355</v>
      </c>
      <c r="AG108" s="114" t="s">
        <v>355</v>
      </c>
      <c r="AH108" s="114" t="s">
        <v>355</v>
      </c>
      <c r="AI108" s="114" t="s">
        <v>355</v>
      </c>
      <c r="AJ108" s="114" t="s">
        <v>355</v>
      </c>
      <c r="AK108" s="110"/>
      <c r="AL108" s="44" t="s">
        <v>360</v>
      </c>
    </row>
    <row r="109" spans="1:38" s="1" customFormat="1" ht="24.75" customHeight="1" thickBot="1" x14ac:dyDescent="0.25">
      <c r="A109" s="71" t="s">
        <v>116</v>
      </c>
      <c r="B109" s="41" t="s">
        <v>347</v>
      </c>
      <c r="C109" s="71" t="s">
        <v>313</v>
      </c>
      <c r="D109" s="64"/>
      <c r="E109" s="99" t="s">
        <v>407</v>
      </c>
      <c r="F109" s="96" t="s">
        <v>407</v>
      </c>
      <c r="G109" s="96" t="s">
        <v>355</v>
      </c>
      <c r="H109" s="96" t="s">
        <v>407</v>
      </c>
      <c r="I109" s="96" t="s">
        <v>407</v>
      </c>
      <c r="J109" s="96" t="s">
        <v>407</v>
      </c>
      <c r="K109" s="96" t="s">
        <v>407</v>
      </c>
      <c r="L109" s="96" t="s">
        <v>407</v>
      </c>
      <c r="M109" s="96" t="s">
        <v>407</v>
      </c>
      <c r="N109" s="108" t="s">
        <v>407</v>
      </c>
      <c r="O109" s="108" t="s">
        <v>407</v>
      </c>
      <c r="P109" s="108" t="s">
        <v>407</v>
      </c>
      <c r="Q109" s="108" t="s">
        <v>407</v>
      </c>
      <c r="R109" s="108" t="s">
        <v>407</v>
      </c>
      <c r="S109" s="108" t="s">
        <v>407</v>
      </c>
      <c r="T109" s="108" t="s">
        <v>407</v>
      </c>
      <c r="U109" s="108" t="s">
        <v>407</v>
      </c>
      <c r="V109" s="108" t="s">
        <v>407</v>
      </c>
      <c r="W109" s="108" t="s">
        <v>407</v>
      </c>
      <c r="X109" s="108" t="s">
        <v>407</v>
      </c>
      <c r="Y109" s="108" t="s">
        <v>407</v>
      </c>
      <c r="Z109" s="108" t="s">
        <v>407</v>
      </c>
      <c r="AA109" s="108" t="s">
        <v>407</v>
      </c>
      <c r="AB109" s="109" t="str">
        <f t="shared" si="1"/>
        <v>NR</v>
      </c>
      <c r="AC109" s="108" t="s">
        <v>407</v>
      </c>
      <c r="AD109" s="108" t="s">
        <v>407</v>
      </c>
      <c r="AE109" s="97"/>
      <c r="AF109" s="114" t="s">
        <v>355</v>
      </c>
      <c r="AG109" s="114" t="s">
        <v>355</v>
      </c>
      <c r="AH109" s="114" t="s">
        <v>355</v>
      </c>
      <c r="AI109" s="114" t="s">
        <v>355</v>
      </c>
      <c r="AJ109" s="114" t="s">
        <v>355</v>
      </c>
      <c r="AK109" s="110"/>
      <c r="AL109" s="44" t="s">
        <v>360</v>
      </c>
    </row>
    <row r="110" spans="1:38" s="1" customFormat="1" ht="24.75" customHeight="1" thickBot="1" x14ac:dyDescent="0.25">
      <c r="A110" s="71" t="s">
        <v>116</v>
      </c>
      <c r="B110" s="41" t="s">
        <v>348</v>
      </c>
      <c r="C110" s="72" t="s">
        <v>314</v>
      </c>
      <c r="D110" s="64"/>
      <c r="E110" s="99" t="s">
        <v>407</v>
      </c>
      <c r="F110" s="96" t="s">
        <v>407</v>
      </c>
      <c r="G110" s="96" t="s">
        <v>355</v>
      </c>
      <c r="H110" s="96" t="s">
        <v>407</v>
      </c>
      <c r="I110" s="96" t="s">
        <v>407</v>
      </c>
      <c r="J110" s="96" t="s">
        <v>407</v>
      </c>
      <c r="K110" s="96" t="s">
        <v>407</v>
      </c>
      <c r="L110" s="96" t="s">
        <v>407</v>
      </c>
      <c r="M110" s="96" t="s">
        <v>407</v>
      </c>
      <c r="N110" s="108" t="s">
        <v>407</v>
      </c>
      <c r="O110" s="108" t="s">
        <v>407</v>
      </c>
      <c r="P110" s="108" t="s">
        <v>407</v>
      </c>
      <c r="Q110" s="108" t="s">
        <v>407</v>
      </c>
      <c r="R110" s="108" t="s">
        <v>407</v>
      </c>
      <c r="S110" s="108" t="s">
        <v>407</v>
      </c>
      <c r="T110" s="108" t="s">
        <v>407</v>
      </c>
      <c r="U110" s="108" t="s">
        <v>407</v>
      </c>
      <c r="V110" s="108" t="s">
        <v>407</v>
      </c>
      <c r="W110" s="108" t="s">
        <v>407</v>
      </c>
      <c r="X110" s="108" t="s">
        <v>407</v>
      </c>
      <c r="Y110" s="108" t="s">
        <v>407</v>
      </c>
      <c r="Z110" s="108" t="s">
        <v>407</v>
      </c>
      <c r="AA110" s="108" t="s">
        <v>407</v>
      </c>
      <c r="AB110" s="109" t="str">
        <f t="shared" si="1"/>
        <v>NR</v>
      </c>
      <c r="AC110" s="108" t="s">
        <v>407</v>
      </c>
      <c r="AD110" s="108" t="s">
        <v>407</v>
      </c>
      <c r="AE110" s="97"/>
      <c r="AF110" s="114" t="s">
        <v>355</v>
      </c>
      <c r="AG110" s="114" t="s">
        <v>355</v>
      </c>
      <c r="AH110" s="114" t="s">
        <v>355</v>
      </c>
      <c r="AI110" s="114" t="s">
        <v>355</v>
      </c>
      <c r="AJ110" s="114" t="s">
        <v>355</v>
      </c>
      <c r="AK110" s="110"/>
      <c r="AL110" s="44" t="s">
        <v>360</v>
      </c>
    </row>
    <row r="111" spans="1:38" s="1" customFormat="1" ht="24.75" customHeight="1" thickBot="1" x14ac:dyDescent="0.25">
      <c r="A111" s="41" t="s">
        <v>116</v>
      </c>
      <c r="B111" s="41" t="s">
        <v>349</v>
      </c>
      <c r="C111" s="78" t="s">
        <v>276</v>
      </c>
      <c r="D111" s="64"/>
      <c r="E111" s="99" t="s">
        <v>407</v>
      </c>
      <c r="F111" s="99" t="s">
        <v>407</v>
      </c>
      <c r="G111" s="99" t="s">
        <v>355</v>
      </c>
      <c r="H111" s="99" t="s">
        <v>407</v>
      </c>
      <c r="I111" s="99" t="s">
        <v>407</v>
      </c>
      <c r="J111" s="99" t="s">
        <v>407</v>
      </c>
      <c r="K111" s="99" t="s">
        <v>407</v>
      </c>
      <c r="L111" s="96" t="s">
        <v>407</v>
      </c>
      <c r="M111" s="96" t="s">
        <v>407</v>
      </c>
      <c r="N111" s="108" t="s">
        <v>407</v>
      </c>
      <c r="O111" s="108" t="s">
        <v>407</v>
      </c>
      <c r="P111" s="108" t="s">
        <v>407</v>
      </c>
      <c r="Q111" s="108" t="s">
        <v>407</v>
      </c>
      <c r="R111" s="108" t="s">
        <v>407</v>
      </c>
      <c r="S111" s="108" t="s">
        <v>407</v>
      </c>
      <c r="T111" s="108" t="s">
        <v>407</v>
      </c>
      <c r="U111" s="108" t="s">
        <v>407</v>
      </c>
      <c r="V111" s="108" t="s">
        <v>407</v>
      </c>
      <c r="W111" s="108" t="s">
        <v>407</v>
      </c>
      <c r="X111" s="108" t="s">
        <v>407</v>
      </c>
      <c r="Y111" s="108" t="s">
        <v>407</v>
      </c>
      <c r="Z111" s="108" t="s">
        <v>407</v>
      </c>
      <c r="AA111" s="108" t="s">
        <v>407</v>
      </c>
      <c r="AB111" s="109" t="str">
        <f t="shared" si="1"/>
        <v>NR</v>
      </c>
      <c r="AC111" s="108" t="s">
        <v>407</v>
      </c>
      <c r="AD111" s="108" t="s">
        <v>407</v>
      </c>
      <c r="AE111" s="97"/>
      <c r="AF111" s="114" t="s">
        <v>355</v>
      </c>
      <c r="AG111" s="114" t="s">
        <v>355</v>
      </c>
      <c r="AH111" s="114" t="s">
        <v>355</v>
      </c>
      <c r="AI111" s="114" t="s">
        <v>355</v>
      </c>
      <c r="AJ111" s="114" t="s">
        <v>355</v>
      </c>
      <c r="AK111" s="110"/>
      <c r="AL111" s="44" t="s">
        <v>360</v>
      </c>
    </row>
    <row r="112" spans="1:38" s="1" customFormat="1" ht="24.75" customHeight="1" thickBot="1" x14ac:dyDescent="0.25">
      <c r="A112" s="41" t="s">
        <v>126</v>
      </c>
      <c r="B112" s="41" t="s">
        <v>294</v>
      </c>
      <c r="C112" s="78" t="s">
        <v>295</v>
      </c>
      <c r="D112" s="42"/>
      <c r="E112" s="96" t="s">
        <v>407</v>
      </c>
      <c r="F112" s="96" t="s">
        <v>407</v>
      </c>
      <c r="G112" s="96" t="s">
        <v>355</v>
      </c>
      <c r="H112" s="96" t="s">
        <v>407</v>
      </c>
      <c r="I112" s="96" t="s">
        <v>407</v>
      </c>
      <c r="J112" s="96" t="s">
        <v>407</v>
      </c>
      <c r="K112" s="96" t="s">
        <v>407</v>
      </c>
      <c r="L112" s="96" t="s">
        <v>407</v>
      </c>
      <c r="M112" s="96" t="s">
        <v>407</v>
      </c>
      <c r="N112" s="108" t="s">
        <v>407</v>
      </c>
      <c r="O112" s="108" t="s">
        <v>407</v>
      </c>
      <c r="P112" s="108" t="s">
        <v>407</v>
      </c>
      <c r="Q112" s="108" t="s">
        <v>407</v>
      </c>
      <c r="R112" s="108" t="s">
        <v>407</v>
      </c>
      <c r="S112" s="108" t="s">
        <v>407</v>
      </c>
      <c r="T112" s="108" t="s">
        <v>407</v>
      </c>
      <c r="U112" s="108" t="s">
        <v>407</v>
      </c>
      <c r="V112" s="108" t="s">
        <v>407</v>
      </c>
      <c r="W112" s="108" t="s">
        <v>407</v>
      </c>
      <c r="X112" s="108" t="s">
        <v>407</v>
      </c>
      <c r="Y112" s="108" t="s">
        <v>407</v>
      </c>
      <c r="Z112" s="108" t="s">
        <v>407</v>
      </c>
      <c r="AA112" s="108" t="s">
        <v>407</v>
      </c>
      <c r="AB112" s="109" t="str">
        <f t="shared" si="1"/>
        <v>NR</v>
      </c>
      <c r="AC112" s="108" t="s">
        <v>407</v>
      </c>
      <c r="AD112" s="108" t="s">
        <v>407</v>
      </c>
      <c r="AE112" s="97"/>
      <c r="AF112" s="114" t="s">
        <v>355</v>
      </c>
      <c r="AG112" s="114" t="s">
        <v>355</v>
      </c>
      <c r="AH112" s="114" t="s">
        <v>355</v>
      </c>
      <c r="AI112" s="114" t="s">
        <v>355</v>
      </c>
      <c r="AJ112" s="114" t="s">
        <v>355</v>
      </c>
      <c r="AK112" s="110"/>
      <c r="AL112" s="44" t="s">
        <v>361</v>
      </c>
    </row>
    <row r="113" spans="1:38" s="1" customFormat="1" ht="24.75" customHeight="1" thickBot="1" x14ac:dyDescent="0.25">
      <c r="A113" s="41" t="s">
        <v>126</v>
      </c>
      <c r="B113" s="65" t="s">
        <v>244</v>
      </c>
      <c r="C113" s="80" t="s">
        <v>133</v>
      </c>
      <c r="D113" s="42"/>
      <c r="E113" s="95" t="s">
        <v>407</v>
      </c>
      <c r="F113" s="96" t="s">
        <v>407</v>
      </c>
      <c r="G113" s="96" t="s">
        <v>355</v>
      </c>
      <c r="H113" s="96" t="s">
        <v>407</v>
      </c>
      <c r="I113" s="96" t="s">
        <v>407</v>
      </c>
      <c r="J113" s="96" t="s">
        <v>407</v>
      </c>
      <c r="K113" s="96" t="s">
        <v>407</v>
      </c>
      <c r="L113" s="96" t="s">
        <v>407</v>
      </c>
      <c r="M113" s="96" t="s">
        <v>407</v>
      </c>
      <c r="N113" s="108" t="s">
        <v>407</v>
      </c>
      <c r="O113" s="108" t="s">
        <v>407</v>
      </c>
      <c r="P113" s="108" t="s">
        <v>407</v>
      </c>
      <c r="Q113" s="108" t="s">
        <v>407</v>
      </c>
      <c r="R113" s="108" t="s">
        <v>407</v>
      </c>
      <c r="S113" s="108" t="s">
        <v>407</v>
      </c>
      <c r="T113" s="108" t="s">
        <v>407</v>
      </c>
      <c r="U113" s="108" t="s">
        <v>407</v>
      </c>
      <c r="V113" s="108" t="s">
        <v>407</v>
      </c>
      <c r="W113" s="108" t="s">
        <v>407</v>
      </c>
      <c r="X113" s="108" t="s">
        <v>407</v>
      </c>
      <c r="Y113" s="108" t="s">
        <v>407</v>
      </c>
      <c r="Z113" s="108" t="s">
        <v>407</v>
      </c>
      <c r="AA113" s="108" t="s">
        <v>407</v>
      </c>
      <c r="AB113" s="109" t="str">
        <f t="shared" si="1"/>
        <v>NR</v>
      </c>
      <c r="AC113" s="108" t="s">
        <v>407</v>
      </c>
      <c r="AD113" s="108" t="s">
        <v>407</v>
      </c>
      <c r="AE113" s="97"/>
      <c r="AF113" s="114" t="s">
        <v>355</v>
      </c>
      <c r="AG113" s="114" t="s">
        <v>355</v>
      </c>
      <c r="AH113" s="114" t="s">
        <v>355</v>
      </c>
      <c r="AI113" s="114" t="s">
        <v>355</v>
      </c>
      <c r="AJ113" s="114" t="s">
        <v>355</v>
      </c>
      <c r="AK113" s="110"/>
      <c r="AL113" s="115" t="s">
        <v>364</v>
      </c>
    </row>
    <row r="114" spans="1:38" s="1" customFormat="1" ht="24.75" customHeight="1" thickBot="1" x14ac:dyDescent="0.25">
      <c r="A114" s="41" t="s">
        <v>126</v>
      </c>
      <c r="B114" s="65" t="s">
        <v>245</v>
      </c>
      <c r="C114" s="80" t="s">
        <v>134</v>
      </c>
      <c r="D114" s="42"/>
      <c r="E114" s="95" t="s">
        <v>407</v>
      </c>
      <c r="F114" s="96" t="s">
        <v>407</v>
      </c>
      <c r="G114" s="96" t="s">
        <v>355</v>
      </c>
      <c r="H114" s="96" t="s">
        <v>407</v>
      </c>
      <c r="I114" s="96" t="s">
        <v>407</v>
      </c>
      <c r="J114" s="96" t="s">
        <v>407</v>
      </c>
      <c r="K114" s="96" t="s">
        <v>407</v>
      </c>
      <c r="L114" s="96" t="s">
        <v>407</v>
      </c>
      <c r="M114" s="96" t="s">
        <v>407</v>
      </c>
      <c r="N114" s="108" t="s">
        <v>407</v>
      </c>
      <c r="O114" s="108" t="s">
        <v>407</v>
      </c>
      <c r="P114" s="108" t="s">
        <v>407</v>
      </c>
      <c r="Q114" s="108" t="s">
        <v>407</v>
      </c>
      <c r="R114" s="108" t="s">
        <v>407</v>
      </c>
      <c r="S114" s="108" t="s">
        <v>407</v>
      </c>
      <c r="T114" s="108" t="s">
        <v>407</v>
      </c>
      <c r="U114" s="108" t="s">
        <v>407</v>
      </c>
      <c r="V114" s="108" t="s">
        <v>407</v>
      </c>
      <c r="W114" s="108" t="s">
        <v>407</v>
      </c>
      <c r="X114" s="108" t="s">
        <v>407</v>
      </c>
      <c r="Y114" s="108" t="s">
        <v>407</v>
      </c>
      <c r="Z114" s="108" t="s">
        <v>407</v>
      </c>
      <c r="AA114" s="108" t="s">
        <v>407</v>
      </c>
      <c r="AB114" s="109" t="str">
        <f t="shared" si="1"/>
        <v>NR</v>
      </c>
      <c r="AC114" s="108" t="s">
        <v>407</v>
      </c>
      <c r="AD114" s="108" t="s">
        <v>407</v>
      </c>
      <c r="AE114" s="97"/>
      <c r="AF114" s="114" t="s">
        <v>355</v>
      </c>
      <c r="AG114" s="114" t="s">
        <v>355</v>
      </c>
      <c r="AH114" s="114" t="s">
        <v>355</v>
      </c>
      <c r="AI114" s="114" t="s">
        <v>355</v>
      </c>
      <c r="AJ114" s="114" t="s">
        <v>355</v>
      </c>
      <c r="AK114" s="110"/>
      <c r="AL114" s="115" t="s">
        <v>364</v>
      </c>
    </row>
    <row r="115" spans="1:38" s="1" customFormat="1" ht="24.75" customHeight="1" thickBot="1" x14ac:dyDescent="0.25">
      <c r="A115" s="41" t="s">
        <v>126</v>
      </c>
      <c r="B115" s="65" t="s">
        <v>246</v>
      </c>
      <c r="C115" s="80" t="s">
        <v>350</v>
      </c>
      <c r="D115" s="42"/>
      <c r="E115" s="95" t="s">
        <v>407</v>
      </c>
      <c r="F115" s="96" t="s">
        <v>407</v>
      </c>
      <c r="G115" s="96" t="s">
        <v>355</v>
      </c>
      <c r="H115" s="96" t="s">
        <v>407</v>
      </c>
      <c r="I115" s="96" t="s">
        <v>407</v>
      </c>
      <c r="J115" s="96" t="s">
        <v>407</v>
      </c>
      <c r="K115" s="96" t="s">
        <v>407</v>
      </c>
      <c r="L115" s="96" t="s">
        <v>407</v>
      </c>
      <c r="M115" s="96" t="s">
        <v>407</v>
      </c>
      <c r="N115" s="108" t="s">
        <v>407</v>
      </c>
      <c r="O115" s="108" t="s">
        <v>407</v>
      </c>
      <c r="P115" s="108" t="s">
        <v>407</v>
      </c>
      <c r="Q115" s="108" t="s">
        <v>407</v>
      </c>
      <c r="R115" s="108" t="s">
        <v>407</v>
      </c>
      <c r="S115" s="108" t="s">
        <v>407</v>
      </c>
      <c r="T115" s="108" t="s">
        <v>407</v>
      </c>
      <c r="U115" s="108" t="s">
        <v>407</v>
      </c>
      <c r="V115" s="108" t="s">
        <v>407</v>
      </c>
      <c r="W115" s="108" t="s">
        <v>407</v>
      </c>
      <c r="X115" s="108" t="s">
        <v>407</v>
      </c>
      <c r="Y115" s="108" t="s">
        <v>407</v>
      </c>
      <c r="Z115" s="108" t="s">
        <v>407</v>
      </c>
      <c r="AA115" s="108" t="s">
        <v>407</v>
      </c>
      <c r="AB115" s="109" t="str">
        <f t="shared" si="1"/>
        <v>NR</v>
      </c>
      <c r="AC115" s="108" t="s">
        <v>407</v>
      </c>
      <c r="AD115" s="108" t="s">
        <v>407</v>
      </c>
      <c r="AE115" s="97"/>
      <c r="AF115" s="114" t="s">
        <v>355</v>
      </c>
      <c r="AG115" s="114" t="s">
        <v>355</v>
      </c>
      <c r="AH115" s="114" t="s">
        <v>355</v>
      </c>
      <c r="AI115" s="114" t="s">
        <v>355</v>
      </c>
      <c r="AJ115" s="114" t="s">
        <v>355</v>
      </c>
      <c r="AK115" s="110" t="s">
        <v>356</v>
      </c>
      <c r="AL115" s="95"/>
    </row>
    <row r="116" spans="1:38" s="1" customFormat="1" ht="24.75" customHeight="1" thickBot="1" x14ac:dyDescent="0.25">
      <c r="A116" s="41" t="s">
        <v>126</v>
      </c>
      <c r="B116" s="41" t="s">
        <v>250</v>
      </c>
      <c r="C116" s="79" t="s">
        <v>293</v>
      </c>
      <c r="D116" s="42"/>
      <c r="E116" s="95" t="s">
        <v>407</v>
      </c>
      <c r="F116" s="96" t="s">
        <v>407</v>
      </c>
      <c r="G116" s="96" t="s">
        <v>355</v>
      </c>
      <c r="H116" s="96" t="s">
        <v>407</v>
      </c>
      <c r="I116" s="96" t="s">
        <v>407</v>
      </c>
      <c r="J116" s="96" t="s">
        <v>407</v>
      </c>
      <c r="K116" s="96" t="s">
        <v>407</v>
      </c>
      <c r="L116" s="96" t="s">
        <v>407</v>
      </c>
      <c r="M116" s="96" t="s">
        <v>407</v>
      </c>
      <c r="N116" s="108" t="s">
        <v>407</v>
      </c>
      <c r="O116" s="108" t="s">
        <v>407</v>
      </c>
      <c r="P116" s="108" t="s">
        <v>407</v>
      </c>
      <c r="Q116" s="108" t="s">
        <v>407</v>
      </c>
      <c r="R116" s="108" t="s">
        <v>407</v>
      </c>
      <c r="S116" s="108" t="s">
        <v>407</v>
      </c>
      <c r="T116" s="108" t="s">
        <v>407</v>
      </c>
      <c r="U116" s="108" t="s">
        <v>407</v>
      </c>
      <c r="V116" s="108" t="s">
        <v>407</v>
      </c>
      <c r="W116" s="108" t="s">
        <v>407</v>
      </c>
      <c r="X116" s="108" t="s">
        <v>407</v>
      </c>
      <c r="Y116" s="108" t="s">
        <v>407</v>
      </c>
      <c r="Z116" s="108" t="s">
        <v>407</v>
      </c>
      <c r="AA116" s="108" t="s">
        <v>407</v>
      </c>
      <c r="AB116" s="109" t="str">
        <f t="shared" si="1"/>
        <v>NR</v>
      </c>
      <c r="AC116" s="108" t="s">
        <v>407</v>
      </c>
      <c r="AD116" s="108" t="s">
        <v>407</v>
      </c>
      <c r="AE116" s="97"/>
      <c r="AF116" s="114" t="s">
        <v>355</v>
      </c>
      <c r="AG116" s="114" t="s">
        <v>355</v>
      </c>
      <c r="AH116" s="114" t="s">
        <v>355</v>
      </c>
      <c r="AI116" s="114" t="s">
        <v>355</v>
      </c>
      <c r="AJ116" s="114" t="s">
        <v>355</v>
      </c>
      <c r="AK116" s="110"/>
      <c r="AL116" s="115" t="s">
        <v>364</v>
      </c>
    </row>
    <row r="117" spans="1:38" s="1" customFormat="1" ht="24.75" customHeight="1" thickBot="1" x14ac:dyDescent="0.25">
      <c r="A117" s="41" t="s">
        <v>126</v>
      </c>
      <c r="B117" s="41" t="s">
        <v>297</v>
      </c>
      <c r="C117" s="79" t="s">
        <v>298</v>
      </c>
      <c r="D117" s="42"/>
      <c r="E117" s="96" t="s">
        <v>407</v>
      </c>
      <c r="F117" s="96" t="s">
        <v>407</v>
      </c>
      <c r="G117" s="96" t="s">
        <v>355</v>
      </c>
      <c r="H117" s="96" t="s">
        <v>407</v>
      </c>
      <c r="I117" s="96" t="s">
        <v>407</v>
      </c>
      <c r="J117" s="96" t="s">
        <v>407</v>
      </c>
      <c r="K117" s="96" t="s">
        <v>407</v>
      </c>
      <c r="L117" s="96" t="s">
        <v>407</v>
      </c>
      <c r="M117" s="96" t="s">
        <v>407</v>
      </c>
      <c r="N117" s="108" t="s">
        <v>407</v>
      </c>
      <c r="O117" s="108" t="s">
        <v>407</v>
      </c>
      <c r="P117" s="108" t="s">
        <v>407</v>
      </c>
      <c r="Q117" s="108" t="s">
        <v>407</v>
      </c>
      <c r="R117" s="108" t="s">
        <v>407</v>
      </c>
      <c r="S117" s="108" t="s">
        <v>407</v>
      </c>
      <c r="T117" s="108" t="s">
        <v>407</v>
      </c>
      <c r="U117" s="108" t="s">
        <v>407</v>
      </c>
      <c r="V117" s="108" t="s">
        <v>407</v>
      </c>
      <c r="W117" s="108" t="s">
        <v>407</v>
      </c>
      <c r="X117" s="108" t="s">
        <v>407</v>
      </c>
      <c r="Y117" s="108" t="s">
        <v>407</v>
      </c>
      <c r="Z117" s="108" t="s">
        <v>407</v>
      </c>
      <c r="AA117" s="108" t="s">
        <v>407</v>
      </c>
      <c r="AB117" s="109" t="str">
        <f t="shared" si="1"/>
        <v>NR</v>
      </c>
      <c r="AC117" s="108" t="s">
        <v>407</v>
      </c>
      <c r="AD117" s="108" t="s">
        <v>407</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407</v>
      </c>
      <c r="F118" s="96" t="s">
        <v>407</v>
      </c>
      <c r="G118" s="96" t="s">
        <v>355</v>
      </c>
      <c r="H118" s="96" t="s">
        <v>407</v>
      </c>
      <c r="I118" s="96" t="s">
        <v>407</v>
      </c>
      <c r="J118" s="96" t="s">
        <v>407</v>
      </c>
      <c r="K118" s="96" t="s">
        <v>407</v>
      </c>
      <c r="L118" s="96" t="s">
        <v>407</v>
      </c>
      <c r="M118" s="96" t="s">
        <v>407</v>
      </c>
      <c r="N118" s="108" t="s">
        <v>407</v>
      </c>
      <c r="O118" s="108" t="s">
        <v>407</v>
      </c>
      <c r="P118" s="108" t="s">
        <v>407</v>
      </c>
      <c r="Q118" s="108" t="s">
        <v>407</v>
      </c>
      <c r="R118" s="108" t="s">
        <v>407</v>
      </c>
      <c r="S118" s="108" t="s">
        <v>407</v>
      </c>
      <c r="T118" s="108" t="s">
        <v>407</v>
      </c>
      <c r="U118" s="108" t="s">
        <v>407</v>
      </c>
      <c r="V118" s="108" t="s">
        <v>407</v>
      </c>
      <c r="W118" s="108" t="s">
        <v>407</v>
      </c>
      <c r="X118" s="108" t="s">
        <v>407</v>
      </c>
      <c r="Y118" s="108" t="s">
        <v>407</v>
      </c>
      <c r="Z118" s="108" t="s">
        <v>407</v>
      </c>
      <c r="AA118" s="108" t="s">
        <v>407</v>
      </c>
      <c r="AB118" s="109" t="str">
        <f t="shared" si="1"/>
        <v>NR</v>
      </c>
      <c r="AC118" s="108" t="s">
        <v>407</v>
      </c>
      <c r="AD118" s="108" t="s">
        <v>407</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407</v>
      </c>
      <c r="F119" s="96" t="s">
        <v>407</v>
      </c>
      <c r="G119" s="96" t="s">
        <v>355</v>
      </c>
      <c r="H119" s="96" t="s">
        <v>407</v>
      </c>
      <c r="I119" s="96" t="s">
        <v>407</v>
      </c>
      <c r="J119" s="96" t="s">
        <v>407</v>
      </c>
      <c r="K119" s="96" t="s">
        <v>407</v>
      </c>
      <c r="L119" s="96" t="s">
        <v>407</v>
      </c>
      <c r="M119" s="96" t="s">
        <v>407</v>
      </c>
      <c r="N119" s="108" t="s">
        <v>407</v>
      </c>
      <c r="O119" s="108" t="s">
        <v>407</v>
      </c>
      <c r="P119" s="108" t="s">
        <v>407</v>
      </c>
      <c r="Q119" s="108" t="s">
        <v>407</v>
      </c>
      <c r="R119" s="108" t="s">
        <v>407</v>
      </c>
      <c r="S119" s="108" t="s">
        <v>407</v>
      </c>
      <c r="T119" s="108" t="s">
        <v>407</v>
      </c>
      <c r="U119" s="108" t="s">
        <v>407</v>
      </c>
      <c r="V119" s="108" t="s">
        <v>407</v>
      </c>
      <c r="W119" s="108" t="s">
        <v>407</v>
      </c>
      <c r="X119" s="108" t="s">
        <v>407</v>
      </c>
      <c r="Y119" s="108" t="s">
        <v>407</v>
      </c>
      <c r="Z119" s="108" t="s">
        <v>407</v>
      </c>
      <c r="AA119" s="108" t="s">
        <v>407</v>
      </c>
      <c r="AB119" s="109" t="str">
        <f t="shared" si="1"/>
        <v>NR</v>
      </c>
      <c r="AC119" s="108" t="s">
        <v>407</v>
      </c>
      <c r="AD119" s="108" t="s">
        <v>407</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407</v>
      </c>
      <c r="F120" s="96" t="s">
        <v>407</v>
      </c>
      <c r="G120" s="96" t="s">
        <v>355</v>
      </c>
      <c r="H120" s="96" t="s">
        <v>407</v>
      </c>
      <c r="I120" s="96" t="s">
        <v>407</v>
      </c>
      <c r="J120" s="96" t="s">
        <v>407</v>
      </c>
      <c r="K120" s="96" t="s">
        <v>407</v>
      </c>
      <c r="L120" s="96" t="s">
        <v>407</v>
      </c>
      <c r="M120" s="96" t="s">
        <v>407</v>
      </c>
      <c r="N120" s="108" t="s">
        <v>407</v>
      </c>
      <c r="O120" s="108" t="s">
        <v>407</v>
      </c>
      <c r="P120" s="108" t="s">
        <v>407</v>
      </c>
      <c r="Q120" s="108" t="s">
        <v>407</v>
      </c>
      <c r="R120" s="108" t="s">
        <v>407</v>
      </c>
      <c r="S120" s="108" t="s">
        <v>407</v>
      </c>
      <c r="T120" s="108" t="s">
        <v>407</v>
      </c>
      <c r="U120" s="108" t="s">
        <v>407</v>
      </c>
      <c r="V120" s="108" t="s">
        <v>407</v>
      </c>
      <c r="W120" s="108" t="s">
        <v>407</v>
      </c>
      <c r="X120" s="108" t="s">
        <v>407</v>
      </c>
      <c r="Y120" s="108" t="s">
        <v>407</v>
      </c>
      <c r="Z120" s="108" t="s">
        <v>407</v>
      </c>
      <c r="AA120" s="108" t="s">
        <v>407</v>
      </c>
      <c r="AB120" s="109" t="str">
        <f t="shared" si="1"/>
        <v>NR</v>
      </c>
      <c r="AC120" s="108" t="s">
        <v>407</v>
      </c>
      <c r="AD120" s="108" t="s">
        <v>407</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407</v>
      </c>
      <c r="F121" s="96" t="s">
        <v>407</v>
      </c>
      <c r="G121" s="96" t="s">
        <v>355</v>
      </c>
      <c r="H121" s="96" t="s">
        <v>407</v>
      </c>
      <c r="I121" s="96" t="s">
        <v>407</v>
      </c>
      <c r="J121" s="96" t="s">
        <v>407</v>
      </c>
      <c r="K121" s="96" t="s">
        <v>407</v>
      </c>
      <c r="L121" s="96" t="s">
        <v>407</v>
      </c>
      <c r="M121" s="96" t="s">
        <v>407</v>
      </c>
      <c r="N121" s="108" t="s">
        <v>407</v>
      </c>
      <c r="O121" s="108" t="s">
        <v>407</v>
      </c>
      <c r="P121" s="108" t="s">
        <v>407</v>
      </c>
      <c r="Q121" s="108" t="s">
        <v>407</v>
      </c>
      <c r="R121" s="108" t="s">
        <v>407</v>
      </c>
      <c r="S121" s="108" t="s">
        <v>407</v>
      </c>
      <c r="T121" s="108" t="s">
        <v>407</v>
      </c>
      <c r="U121" s="108" t="s">
        <v>407</v>
      </c>
      <c r="V121" s="108" t="s">
        <v>407</v>
      </c>
      <c r="W121" s="108" t="s">
        <v>407</v>
      </c>
      <c r="X121" s="108" t="s">
        <v>407</v>
      </c>
      <c r="Y121" s="108" t="s">
        <v>407</v>
      </c>
      <c r="Z121" s="108" t="s">
        <v>407</v>
      </c>
      <c r="AA121" s="108" t="s">
        <v>407</v>
      </c>
      <c r="AB121" s="109" t="str">
        <f t="shared" si="1"/>
        <v>NR</v>
      </c>
      <c r="AC121" s="108" t="s">
        <v>407</v>
      </c>
      <c r="AD121" s="108" t="s">
        <v>407</v>
      </c>
      <c r="AE121" s="97"/>
      <c r="AF121" s="114" t="s">
        <v>355</v>
      </c>
      <c r="AG121" s="114" t="s">
        <v>355</v>
      </c>
      <c r="AH121" s="114" t="s">
        <v>355</v>
      </c>
      <c r="AI121" s="114" t="s">
        <v>355</v>
      </c>
      <c r="AJ121" s="114" t="s">
        <v>355</v>
      </c>
      <c r="AK121" s="110"/>
      <c r="AL121" s="95" t="s">
        <v>365</v>
      </c>
    </row>
    <row r="122" spans="1:38" s="1" customFormat="1" ht="24.75" customHeight="1" thickBot="1" x14ac:dyDescent="0.25">
      <c r="A122" s="41" t="s">
        <v>126</v>
      </c>
      <c r="B122" s="65" t="s">
        <v>249</v>
      </c>
      <c r="C122" s="80" t="s">
        <v>135</v>
      </c>
      <c r="D122" s="42"/>
      <c r="E122" s="95" t="s">
        <v>407</v>
      </c>
      <c r="F122" s="96" t="s">
        <v>407</v>
      </c>
      <c r="G122" s="96" t="s">
        <v>355</v>
      </c>
      <c r="H122" s="96" t="s">
        <v>407</v>
      </c>
      <c r="I122" s="96" t="s">
        <v>407</v>
      </c>
      <c r="J122" s="96" t="s">
        <v>407</v>
      </c>
      <c r="K122" s="96" t="s">
        <v>407</v>
      </c>
      <c r="L122" s="96" t="s">
        <v>407</v>
      </c>
      <c r="M122" s="96" t="s">
        <v>407</v>
      </c>
      <c r="N122" s="96" t="s">
        <v>407</v>
      </c>
      <c r="O122" s="96" t="s">
        <v>407</v>
      </c>
      <c r="P122" s="96" t="s">
        <v>407</v>
      </c>
      <c r="Q122" s="96" t="s">
        <v>407</v>
      </c>
      <c r="R122" s="96" t="s">
        <v>407</v>
      </c>
      <c r="S122" s="96" t="s">
        <v>407</v>
      </c>
      <c r="T122" s="96" t="s">
        <v>407</v>
      </c>
      <c r="U122" s="96" t="s">
        <v>407</v>
      </c>
      <c r="V122" s="96" t="s">
        <v>407</v>
      </c>
      <c r="W122" s="96" t="s">
        <v>407</v>
      </c>
      <c r="X122" s="96" t="s">
        <v>407</v>
      </c>
      <c r="Y122" s="96" t="s">
        <v>407</v>
      </c>
      <c r="Z122" s="96" t="s">
        <v>407</v>
      </c>
      <c r="AA122" s="96" t="s">
        <v>407</v>
      </c>
      <c r="AB122" s="96" t="str">
        <f t="shared" si="1"/>
        <v>NR</v>
      </c>
      <c r="AC122" s="96" t="s">
        <v>407</v>
      </c>
      <c r="AD122" s="96" t="s">
        <v>407</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t="s">
        <v>407</v>
      </c>
      <c r="F123" s="96" t="s">
        <v>407</v>
      </c>
      <c r="G123" s="96"/>
      <c r="H123" s="96" t="s">
        <v>407</v>
      </c>
      <c r="I123" s="96" t="s">
        <v>407</v>
      </c>
      <c r="J123" s="96" t="s">
        <v>407</v>
      </c>
      <c r="K123" s="96" t="s">
        <v>407</v>
      </c>
      <c r="L123" s="96" t="s">
        <v>407</v>
      </c>
      <c r="M123" s="96" t="s">
        <v>407</v>
      </c>
      <c r="N123" s="96" t="s">
        <v>407</v>
      </c>
      <c r="O123" s="96" t="s">
        <v>407</v>
      </c>
      <c r="P123" s="96" t="s">
        <v>407</v>
      </c>
      <c r="Q123" s="96" t="s">
        <v>407</v>
      </c>
      <c r="R123" s="96" t="s">
        <v>407</v>
      </c>
      <c r="S123" s="96" t="s">
        <v>407</v>
      </c>
      <c r="T123" s="96" t="s">
        <v>407</v>
      </c>
      <c r="U123" s="96" t="s">
        <v>407</v>
      </c>
      <c r="V123" s="96" t="s">
        <v>407</v>
      </c>
      <c r="W123" s="96" t="s">
        <v>407</v>
      </c>
      <c r="X123" s="96" t="s">
        <v>407</v>
      </c>
      <c r="Y123" s="96" t="s">
        <v>407</v>
      </c>
      <c r="Z123" s="96" t="s">
        <v>407</v>
      </c>
      <c r="AA123" s="96" t="s">
        <v>407</v>
      </c>
      <c r="AB123" s="96" t="str">
        <f t="shared" si="1"/>
        <v>NR</v>
      </c>
      <c r="AC123" s="96" t="s">
        <v>407</v>
      </c>
      <c r="AD123" s="96" t="s">
        <v>407</v>
      </c>
      <c r="AE123" s="97"/>
      <c r="AF123" s="114" t="s">
        <v>355</v>
      </c>
      <c r="AG123" s="114" t="s">
        <v>355</v>
      </c>
      <c r="AH123" s="114" t="s">
        <v>355</v>
      </c>
      <c r="AI123" s="114" t="s">
        <v>355</v>
      </c>
      <c r="AJ123" s="114" t="s">
        <v>355</v>
      </c>
      <c r="AK123" s="110"/>
      <c r="AL123" s="115" t="s">
        <v>362</v>
      </c>
    </row>
    <row r="124" spans="1:38" s="1" customFormat="1" ht="24.75" customHeight="1" thickBot="1" x14ac:dyDescent="0.25">
      <c r="A124" s="41" t="s">
        <v>126</v>
      </c>
      <c r="B124" s="47" t="s">
        <v>230</v>
      </c>
      <c r="C124" s="78" t="s">
        <v>282</v>
      </c>
      <c r="D124" s="42"/>
      <c r="E124" s="95" t="s">
        <v>407</v>
      </c>
      <c r="F124" s="95" t="s">
        <v>407</v>
      </c>
      <c r="G124" s="95" t="s">
        <v>355</v>
      </c>
      <c r="H124" s="95" t="s">
        <v>407</v>
      </c>
      <c r="I124" s="95" t="s">
        <v>407</v>
      </c>
      <c r="J124" s="95" t="s">
        <v>407</v>
      </c>
      <c r="K124" s="95" t="s">
        <v>407</v>
      </c>
      <c r="L124" s="95" t="s">
        <v>407</v>
      </c>
      <c r="M124" s="95" t="s">
        <v>407</v>
      </c>
      <c r="N124" s="95" t="s">
        <v>407</v>
      </c>
      <c r="O124" s="95" t="s">
        <v>407</v>
      </c>
      <c r="P124" s="95" t="s">
        <v>407</v>
      </c>
      <c r="Q124" s="95" t="s">
        <v>407</v>
      </c>
      <c r="R124" s="95" t="s">
        <v>407</v>
      </c>
      <c r="S124" s="95" t="s">
        <v>407</v>
      </c>
      <c r="T124" s="95" t="s">
        <v>407</v>
      </c>
      <c r="U124" s="95" t="s">
        <v>407</v>
      </c>
      <c r="V124" s="95" t="s">
        <v>407</v>
      </c>
      <c r="W124" s="95" t="s">
        <v>407</v>
      </c>
      <c r="X124" s="95" t="s">
        <v>407</v>
      </c>
      <c r="Y124" s="95" t="s">
        <v>407</v>
      </c>
      <c r="Z124" s="95" t="s">
        <v>407</v>
      </c>
      <c r="AA124" s="95" t="s">
        <v>407</v>
      </c>
      <c r="AB124" s="96" t="str">
        <f t="shared" si="1"/>
        <v>NR</v>
      </c>
      <c r="AC124" s="95" t="s">
        <v>407</v>
      </c>
      <c r="AD124" s="95" t="s">
        <v>407</v>
      </c>
      <c r="AE124" s="97"/>
      <c r="AF124" s="114" t="s">
        <v>355</v>
      </c>
      <c r="AG124" s="114" t="s">
        <v>355</v>
      </c>
      <c r="AH124" s="114" t="s">
        <v>355</v>
      </c>
      <c r="AI124" s="114" t="s">
        <v>355</v>
      </c>
      <c r="AJ124" s="114" t="s">
        <v>355</v>
      </c>
      <c r="AK124" s="110" t="s">
        <v>354</v>
      </c>
      <c r="AL124" s="115" t="s">
        <v>363</v>
      </c>
    </row>
    <row r="125" spans="1:38" s="1" customFormat="1" ht="24.75" customHeight="1" thickBot="1" x14ac:dyDescent="0.25">
      <c r="A125" s="41" t="s">
        <v>117</v>
      </c>
      <c r="B125" s="41" t="s">
        <v>231</v>
      </c>
      <c r="C125" s="78" t="s">
        <v>283</v>
      </c>
      <c r="D125" s="42"/>
      <c r="E125" s="108" t="s">
        <v>407</v>
      </c>
      <c r="F125" s="96" t="s">
        <v>407</v>
      </c>
      <c r="G125" s="109" t="s">
        <v>355</v>
      </c>
      <c r="H125" s="96" t="s">
        <v>407</v>
      </c>
      <c r="I125" s="96" t="s">
        <v>407</v>
      </c>
      <c r="J125" s="96" t="s">
        <v>407</v>
      </c>
      <c r="K125" s="96" t="s">
        <v>407</v>
      </c>
      <c r="L125" s="96" t="s">
        <v>407</v>
      </c>
      <c r="M125" s="96" t="s">
        <v>407</v>
      </c>
      <c r="N125" s="109" t="s">
        <v>407</v>
      </c>
      <c r="O125" s="109" t="s">
        <v>407</v>
      </c>
      <c r="P125" s="109" t="s">
        <v>407</v>
      </c>
      <c r="Q125" s="109" t="s">
        <v>407</v>
      </c>
      <c r="R125" s="109" t="s">
        <v>407</v>
      </c>
      <c r="S125" s="109" t="s">
        <v>407</v>
      </c>
      <c r="T125" s="109" t="s">
        <v>407</v>
      </c>
      <c r="U125" s="109" t="s">
        <v>407</v>
      </c>
      <c r="V125" s="109" t="s">
        <v>407</v>
      </c>
      <c r="W125" s="109" t="s">
        <v>407</v>
      </c>
      <c r="X125" s="109" t="s">
        <v>407</v>
      </c>
      <c r="Y125" s="109" t="s">
        <v>407</v>
      </c>
      <c r="Z125" s="109" t="s">
        <v>407</v>
      </c>
      <c r="AA125" s="109" t="s">
        <v>407</v>
      </c>
      <c r="AB125" s="109" t="str">
        <f t="shared" si="1"/>
        <v>NR</v>
      </c>
      <c r="AC125" s="109" t="s">
        <v>407</v>
      </c>
      <c r="AD125" s="109" t="s">
        <v>407</v>
      </c>
      <c r="AE125" s="97"/>
      <c r="AF125" s="114" t="s">
        <v>355</v>
      </c>
      <c r="AG125" s="114" t="s">
        <v>355</v>
      </c>
      <c r="AH125" s="114" t="s">
        <v>355</v>
      </c>
      <c r="AI125" s="114" t="s">
        <v>355</v>
      </c>
      <c r="AJ125" s="114" t="s">
        <v>355</v>
      </c>
      <c r="AK125" s="96">
        <v>3290.6923076923099</v>
      </c>
      <c r="AL125" s="44" t="s">
        <v>127</v>
      </c>
    </row>
    <row r="126" spans="1:38" s="1" customFormat="1" ht="24.75" customHeight="1" thickBot="1" x14ac:dyDescent="0.25">
      <c r="A126" s="41" t="s">
        <v>117</v>
      </c>
      <c r="B126" s="41" t="s">
        <v>102</v>
      </c>
      <c r="C126" s="78" t="s">
        <v>257</v>
      </c>
      <c r="D126" s="42"/>
      <c r="E126" s="108" t="s">
        <v>407</v>
      </c>
      <c r="F126" s="96" t="s">
        <v>407</v>
      </c>
      <c r="G126" s="109" t="s">
        <v>355</v>
      </c>
      <c r="H126" s="96" t="s">
        <v>407</v>
      </c>
      <c r="I126" s="96" t="s">
        <v>407</v>
      </c>
      <c r="J126" s="96" t="s">
        <v>407</v>
      </c>
      <c r="K126" s="96" t="s">
        <v>407</v>
      </c>
      <c r="L126" s="96" t="s">
        <v>407</v>
      </c>
      <c r="M126" s="96" t="s">
        <v>407</v>
      </c>
      <c r="N126" s="109" t="s">
        <v>407</v>
      </c>
      <c r="O126" s="109" t="s">
        <v>407</v>
      </c>
      <c r="P126" s="109" t="s">
        <v>407</v>
      </c>
      <c r="Q126" s="109" t="s">
        <v>407</v>
      </c>
      <c r="R126" s="109" t="s">
        <v>407</v>
      </c>
      <c r="S126" s="109" t="s">
        <v>407</v>
      </c>
      <c r="T126" s="109" t="s">
        <v>407</v>
      </c>
      <c r="U126" s="109" t="s">
        <v>407</v>
      </c>
      <c r="V126" s="109" t="s">
        <v>407</v>
      </c>
      <c r="W126" s="109" t="s">
        <v>407</v>
      </c>
      <c r="X126" s="109" t="s">
        <v>407</v>
      </c>
      <c r="Y126" s="109" t="s">
        <v>407</v>
      </c>
      <c r="Z126" s="109" t="s">
        <v>407</v>
      </c>
      <c r="AA126" s="109" t="s">
        <v>407</v>
      </c>
      <c r="AB126" s="109" t="str">
        <f>IF(ISNUMBER(X126),SUM(X126:AA126),X126)</f>
        <v>NR</v>
      </c>
      <c r="AC126" s="109" t="s">
        <v>407</v>
      </c>
      <c r="AD126" s="109" t="s">
        <v>407</v>
      </c>
      <c r="AE126" s="97"/>
      <c r="AF126" s="114" t="s">
        <v>355</v>
      </c>
      <c r="AG126" s="114" t="s">
        <v>355</v>
      </c>
      <c r="AH126" s="114" t="s">
        <v>355</v>
      </c>
      <c r="AI126" s="114" t="s">
        <v>355</v>
      </c>
      <c r="AJ126" s="114" t="s">
        <v>355</v>
      </c>
      <c r="AK126" s="110" t="s">
        <v>356</v>
      </c>
      <c r="AL126" s="44" t="s">
        <v>127</v>
      </c>
    </row>
    <row r="127" spans="1:38" s="1" customFormat="1" ht="24.75" customHeight="1" thickBot="1" x14ac:dyDescent="0.25">
      <c r="A127" s="41" t="s">
        <v>117</v>
      </c>
      <c r="B127" s="41" t="s">
        <v>103</v>
      </c>
      <c r="C127" s="78" t="s">
        <v>258</v>
      </c>
      <c r="D127" s="42"/>
      <c r="E127" s="108" t="s">
        <v>407</v>
      </c>
      <c r="F127" s="96" t="s">
        <v>407</v>
      </c>
      <c r="G127" s="109" t="s">
        <v>355</v>
      </c>
      <c r="H127" s="96" t="s">
        <v>407</v>
      </c>
      <c r="I127" s="109" t="s">
        <v>407</v>
      </c>
      <c r="J127" s="109" t="s">
        <v>407</v>
      </c>
      <c r="K127" s="109" t="s">
        <v>407</v>
      </c>
      <c r="L127" s="109" t="s">
        <v>407</v>
      </c>
      <c r="M127" s="109" t="s">
        <v>407</v>
      </c>
      <c r="N127" s="109" t="s">
        <v>407</v>
      </c>
      <c r="O127" s="109" t="s">
        <v>407</v>
      </c>
      <c r="P127" s="109" t="s">
        <v>407</v>
      </c>
      <c r="Q127" s="109" t="s">
        <v>407</v>
      </c>
      <c r="R127" s="109" t="s">
        <v>407</v>
      </c>
      <c r="S127" s="109" t="s">
        <v>407</v>
      </c>
      <c r="T127" s="109" t="s">
        <v>407</v>
      </c>
      <c r="U127" s="109" t="s">
        <v>407</v>
      </c>
      <c r="V127" s="109" t="s">
        <v>407</v>
      </c>
      <c r="W127" s="109" t="s">
        <v>407</v>
      </c>
      <c r="X127" s="109" t="s">
        <v>407</v>
      </c>
      <c r="Y127" s="109" t="s">
        <v>407</v>
      </c>
      <c r="Z127" s="109" t="s">
        <v>407</v>
      </c>
      <c r="AA127" s="109" t="s">
        <v>407</v>
      </c>
      <c r="AB127" s="109" t="str">
        <f>IF(ISNUMBER(X127),SUM(X127:AA127),X127)</f>
        <v>NR</v>
      </c>
      <c r="AC127" s="109" t="s">
        <v>407</v>
      </c>
      <c r="AD127" s="109" t="s">
        <v>407</v>
      </c>
      <c r="AE127" s="97"/>
      <c r="AF127" s="114" t="s">
        <v>355</v>
      </c>
      <c r="AG127" s="114" t="s">
        <v>355</v>
      </c>
      <c r="AH127" s="114" t="s">
        <v>355</v>
      </c>
      <c r="AI127" s="114" t="s">
        <v>355</v>
      </c>
      <c r="AJ127" s="114" t="s">
        <v>355</v>
      </c>
      <c r="AK127" s="110" t="s">
        <v>356</v>
      </c>
      <c r="AL127" s="44"/>
    </row>
    <row r="128" spans="1:38" s="1" customFormat="1" ht="24.75" customHeight="1" thickBot="1" x14ac:dyDescent="0.25">
      <c r="A128" s="41" t="s">
        <v>117</v>
      </c>
      <c r="B128" s="62" t="s">
        <v>232</v>
      </c>
      <c r="C128" s="79" t="s">
        <v>99</v>
      </c>
      <c r="D128" s="42" t="s">
        <v>97</v>
      </c>
      <c r="E128" s="95" t="s">
        <v>407</v>
      </c>
      <c r="F128" s="95" t="s">
        <v>407</v>
      </c>
      <c r="G128" s="95" t="s">
        <v>354</v>
      </c>
      <c r="H128" s="95" t="s">
        <v>407</v>
      </c>
      <c r="I128" s="95" t="s">
        <v>407</v>
      </c>
      <c r="J128" s="95" t="s">
        <v>407</v>
      </c>
      <c r="K128" s="95" t="s">
        <v>407</v>
      </c>
      <c r="L128" s="95" t="s">
        <v>407</v>
      </c>
      <c r="M128" s="95" t="s">
        <v>407</v>
      </c>
      <c r="N128" s="95" t="s">
        <v>407</v>
      </c>
      <c r="O128" s="95" t="s">
        <v>407</v>
      </c>
      <c r="P128" s="95" t="s">
        <v>407</v>
      </c>
      <c r="Q128" s="95" t="s">
        <v>407</v>
      </c>
      <c r="R128" s="95" t="s">
        <v>407</v>
      </c>
      <c r="S128" s="95" t="s">
        <v>407</v>
      </c>
      <c r="T128" s="95" t="s">
        <v>407</v>
      </c>
      <c r="U128" s="95" t="s">
        <v>407</v>
      </c>
      <c r="V128" s="95" t="s">
        <v>407</v>
      </c>
      <c r="W128" s="95" t="s">
        <v>407</v>
      </c>
      <c r="X128" s="95" t="s">
        <v>407</v>
      </c>
      <c r="Y128" s="95" t="s">
        <v>407</v>
      </c>
      <c r="Z128" s="95" t="s">
        <v>407</v>
      </c>
      <c r="AA128" s="95" t="s">
        <v>407</v>
      </c>
      <c r="AB128" s="96" t="str">
        <f t="shared" si="1"/>
        <v>NR</v>
      </c>
      <c r="AC128" s="95" t="s">
        <v>407</v>
      </c>
      <c r="AD128" s="95" t="s">
        <v>407</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407</v>
      </c>
      <c r="F129" s="95" t="s">
        <v>407</v>
      </c>
      <c r="G129" s="95" t="s">
        <v>354</v>
      </c>
      <c r="H129" s="95" t="s">
        <v>407</v>
      </c>
      <c r="I129" s="95" t="s">
        <v>407</v>
      </c>
      <c r="J129" s="95" t="s">
        <v>407</v>
      </c>
      <c r="K129" s="95" t="s">
        <v>407</v>
      </c>
      <c r="L129" s="95" t="s">
        <v>407</v>
      </c>
      <c r="M129" s="95" t="s">
        <v>407</v>
      </c>
      <c r="N129" s="95" t="s">
        <v>407</v>
      </c>
      <c r="O129" s="95" t="s">
        <v>407</v>
      </c>
      <c r="P129" s="95" t="s">
        <v>407</v>
      </c>
      <c r="Q129" s="95" t="s">
        <v>407</v>
      </c>
      <c r="R129" s="95" t="s">
        <v>407</v>
      </c>
      <c r="S129" s="95" t="s">
        <v>407</v>
      </c>
      <c r="T129" s="95" t="s">
        <v>407</v>
      </c>
      <c r="U129" s="95" t="s">
        <v>407</v>
      </c>
      <c r="V129" s="95" t="s">
        <v>407</v>
      </c>
      <c r="W129" s="95" t="s">
        <v>407</v>
      </c>
      <c r="X129" s="95" t="s">
        <v>407</v>
      </c>
      <c r="Y129" s="95" t="s">
        <v>407</v>
      </c>
      <c r="Z129" s="95" t="s">
        <v>407</v>
      </c>
      <c r="AA129" s="95" t="s">
        <v>407</v>
      </c>
      <c r="AB129" s="96" t="str">
        <f t="shared" si="1"/>
        <v>NR</v>
      </c>
      <c r="AC129" s="95" t="s">
        <v>407</v>
      </c>
      <c r="AD129" s="95" t="s">
        <v>407</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407</v>
      </c>
      <c r="F130" s="95" t="s">
        <v>407</v>
      </c>
      <c r="G130" s="95" t="s">
        <v>354</v>
      </c>
      <c r="H130" s="95" t="s">
        <v>407</v>
      </c>
      <c r="I130" s="95" t="s">
        <v>407</v>
      </c>
      <c r="J130" s="95" t="s">
        <v>407</v>
      </c>
      <c r="K130" s="95" t="s">
        <v>407</v>
      </c>
      <c r="L130" s="95" t="s">
        <v>407</v>
      </c>
      <c r="M130" s="95" t="s">
        <v>407</v>
      </c>
      <c r="N130" s="95" t="s">
        <v>407</v>
      </c>
      <c r="O130" s="95" t="s">
        <v>407</v>
      </c>
      <c r="P130" s="95" t="s">
        <v>407</v>
      </c>
      <c r="Q130" s="95" t="s">
        <v>407</v>
      </c>
      <c r="R130" s="95" t="s">
        <v>407</v>
      </c>
      <c r="S130" s="95" t="s">
        <v>407</v>
      </c>
      <c r="T130" s="95" t="s">
        <v>407</v>
      </c>
      <c r="U130" s="95" t="s">
        <v>407</v>
      </c>
      <c r="V130" s="95" t="s">
        <v>407</v>
      </c>
      <c r="W130" s="95" t="s">
        <v>407</v>
      </c>
      <c r="X130" s="95" t="s">
        <v>407</v>
      </c>
      <c r="Y130" s="95" t="s">
        <v>407</v>
      </c>
      <c r="Z130" s="95" t="s">
        <v>407</v>
      </c>
      <c r="AA130" s="95" t="s">
        <v>407</v>
      </c>
      <c r="AB130" s="96" t="str">
        <f t="shared" si="1"/>
        <v>NR</v>
      </c>
      <c r="AC130" s="95" t="s">
        <v>407</v>
      </c>
      <c r="AD130" s="95" t="s">
        <v>407</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407</v>
      </c>
      <c r="F131" s="95" t="s">
        <v>407</v>
      </c>
      <c r="G131" s="95" t="s">
        <v>354</v>
      </c>
      <c r="H131" s="95" t="s">
        <v>407</v>
      </c>
      <c r="I131" s="95" t="s">
        <v>407</v>
      </c>
      <c r="J131" s="95" t="s">
        <v>407</v>
      </c>
      <c r="K131" s="95" t="s">
        <v>407</v>
      </c>
      <c r="L131" s="95" t="s">
        <v>407</v>
      </c>
      <c r="M131" s="95" t="s">
        <v>407</v>
      </c>
      <c r="N131" s="95" t="s">
        <v>407</v>
      </c>
      <c r="O131" s="95" t="s">
        <v>407</v>
      </c>
      <c r="P131" s="95" t="s">
        <v>407</v>
      </c>
      <c r="Q131" s="95" t="s">
        <v>407</v>
      </c>
      <c r="R131" s="95" t="s">
        <v>407</v>
      </c>
      <c r="S131" s="95" t="s">
        <v>407</v>
      </c>
      <c r="T131" s="95" t="s">
        <v>407</v>
      </c>
      <c r="U131" s="95" t="s">
        <v>407</v>
      </c>
      <c r="V131" s="95" t="s">
        <v>407</v>
      </c>
      <c r="W131" s="95" t="s">
        <v>407</v>
      </c>
      <c r="X131" s="95" t="s">
        <v>407</v>
      </c>
      <c r="Y131" s="95" t="s">
        <v>407</v>
      </c>
      <c r="Z131" s="95" t="s">
        <v>407</v>
      </c>
      <c r="AA131" s="95" t="s">
        <v>407</v>
      </c>
      <c r="AB131" s="96" t="str">
        <f t="shared" si="1"/>
        <v>NR</v>
      </c>
      <c r="AC131" s="95" t="s">
        <v>407</v>
      </c>
      <c r="AD131" s="95" t="s">
        <v>407</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407</v>
      </c>
      <c r="F132" s="95" t="s">
        <v>407</v>
      </c>
      <c r="G132" s="95" t="s">
        <v>354</v>
      </c>
      <c r="H132" s="95" t="s">
        <v>407</v>
      </c>
      <c r="I132" s="95" t="s">
        <v>407</v>
      </c>
      <c r="J132" s="95" t="s">
        <v>407</v>
      </c>
      <c r="K132" s="95" t="s">
        <v>407</v>
      </c>
      <c r="L132" s="95" t="s">
        <v>407</v>
      </c>
      <c r="M132" s="95" t="s">
        <v>407</v>
      </c>
      <c r="N132" s="95" t="s">
        <v>407</v>
      </c>
      <c r="O132" s="95" t="s">
        <v>407</v>
      </c>
      <c r="P132" s="95" t="s">
        <v>407</v>
      </c>
      <c r="Q132" s="95" t="s">
        <v>407</v>
      </c>
      <c r="R132" s="95" t="s">
        <v>407</v>
      </c>
      <c r="S132" s="95" t="s">
        <v>407</v>
      </c>
      <c r="T132" s="95" t="s">
        <v>407</v>
      </c>
      <c r="U132" s="95" t="s">
        <v>407</v>
      </c>
      <c r="V132" s="95" t="s">
        <v>407</v>
      </c>
      <c r="W132" s="95" t="s">
        <v>407</v>
      </c>
      <c r="X132" s="95" t="s">
        <v>407</v>
      </c>
      <c r="Y132" s="95" t="s">
        <v>407</v>
      </c>
      <c r="Z132" s="95" t="s">
        <v>407</v>
      </c>
      <c r="AA132" s="95" t="s">
        <v>407</v>
      </c>
      <c r="AB132" s="96" t="str">
        <f t="shared" si="1"/>
        <v>NR</v>
      </c>
      <c r="AC132" s="95" t="s">
        <v>407</v>
      </c>
      <c r="AD132" s="95" t="s">
        <v>407</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t="s">
        <v>407</v>
      </c>
      <c r="F133" s="96" t="s">
        <v>407</v>
      </c>
      <c r="G133" s="96">
        <v>4.0002889999999998E-3</v>
      </c>
      <c r="H133" s="96" t="s">
        <v>407</v>
      </c>
      <c r="I133" s="96" t="s">
        <v>407</v>
      </c>
      <c r="J133" s="96" t="s">
        <v>407</v>
      </c>
      <c r="K133" s="96" t="s">
        <v>407</v>
      </c>
      <c r="L133" s="96" t="s">
        <v>407</v>
      </c>
      <c r="M133" s="96" t="s">
        <v>407</v>
      </c>
      <c r="N133" s="96" t="s">
        <v>407</v>
      </c>
      <c r="O133" s="96" t="s">
        <v>407</v>
      </c>
      <c r="P133" s="96" t="s">
        <v>407</v>
      </c>
      <c r="Q133" s="96" t="s">
        <v>407</v>
      </c>
      <c r="R133" s="96" t="s">
        <v>407</v>
      </c>
      <c r="S133" s="96" t="s">
        <v>407</v>
      </c>
      <c r="T133" s="96" t="s">
        <v>407</v>
      </c>
      <c r="U133" s="96" t="s">
        <v>407</v>
      </c>
      <c r="V133" s="96" t="s">
        <v>407</v>
      </c>
      <c r="W133" s="96" t="s">
        <v>407</v>
      </c>
      <c r="X133" s="96" t="s">
        <v>407</v>
      </c>
      <c r="Y133" s="96" t="s">
        <v>407</v>
      </c>
      <c r="Z133" s="96" t="s">
        <v>407</v>
      </c>
      <c r="AA133" s="96" t="s">
        <v>407</v>
      </c>
      <c r="AB133" s="96" t="str">
        <f t="shared" si="1"/>
        <v>NR</v>
      </c>
      <c r="AC133" s="96" t="s">
        <v>407</v>
      </c>
      <c r="AD133" s="96" t="s">
        <v>407</v>
      </c>
      <c r="AE133" s="97"/>
      <c r="AF133" s="114" t="s">
        <v>355</v>
      </c>
      <c r="AG133" s="114" t="s">
        <v>355</v>
      </c>
      <c r="AH133" s="114" t="s">
        <v>355</v>
      </c>
      <c r="AI133" s="114" t="s">
        <v>355</v>
      </c>
      <c r="AJ133" s="114" t="s">
        <v>355</v>
      </c>
      <c r="AK133" s="96">
        <v>2.3061400000000001</v>
      </c>
      <c r="AL133" s="44" t="s">
        <v>127</v>
      </c>
    </row>
    <row r="134" spans="1:38" s="1" customFormat="1" ht="24.75" customHeight="1" thickBot="1" x14ac:dyDescent="0.25">
      <c r="A134" s="41" t="s">
        <v>117</v>
      </c>
      <c r="B134" s="62" t="s">
        <v>334</v>
      </c>
      <c r="C134" s="78" t="s">
        <v>286</v>
      </c>
      <c r="D134" s="42" t="s">
        <v>97</v>
      </c>
      <c r="E134" s="95" t="s">
        <v>407</v>
      </c>
      <c r="F134" s="95" t="s">
        <v>407</v>
      </c>
      <c r="G134" s="95" t="s">
        <v>354</v>
      </c>
      <c r="H134" s="95" t="s">
        <v>407</v>
      </c>
      <c r="I134" s="95" t="s">
        <v>407</v>
      </c>
      <c r="J134" s="95" t="s">
        <v>407</v>
      </c>
      <c r="K134" s="95" t="s">
        <v>407</v>
      </c>
      <c r="L134" s="95" t="s">
        <v>407</v>
      </c>
      <c r="M134" s="95" t="s">
        <v>407</v>
      </c>
      <c r="N134" s="95" t="s">
        <v>407</v>
      </c>
      <c r="O134" s="95" t="s">
        <v>407</v>
      </c>
      <c r="P134" s="95" t="s">
        <v>407</v>
      </c>
      <c r="Q134" s="95" t="s">
        <v>407</v>
      </c>
      <c r="R134" s="95" t="s">
        <v>407</v>
      </c>
      <c r="S134" s="95" t="s">
        <v>407</v>
      </c>
      <c r="T134" s="95" t="s">
        <v>407</v>
      </c>
      <c r="U134" s="95" t="s">
        <v>407</v>
      </c>
      <c r="V134" s="95" t="s">
        <v>407</v>
      </c>
      <c r="W134" s="95" t="s">
        <v>407</v>
      </c>
      <c r="X134" s="95" t="s">
        <v>407</v>
      </c>
      <c r="Y134" s="95" t="s">
        <v>407</v>
      </c>
      <c r="Z134" s="95" t="s">
        <v>407</v>
      </c>
      <c r="AA134" s="95" t="s">
        <v>407</v>
      </c>
      <c r="AB134" s="96" t="str">
        <f>IF(ISNUMBER(X134),SUM(X134:AA134),X134)</f>
        <v>NR</v>
      </c>
      <c r="AC134" s="95" t="s">
        <v>407</v>
      </c>
      <c r="AD134" s="95" t="s">
        <v>407</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407</v>
      </c>
      <c r="F135" s="95" t="s">
        <v>407</v>
      </c>
      <c r="G135" s="95" t="s">
        <v>356</v>
      </c>
      <c r="H135" s="95" t="s">
        <v>407</v>
      </c>
      <c r="I135" s="95" t="s">
        <v>407</v>
      </c>
      <c r="J135" s="95" t="s">
        <v>407</v>
      </c>
      <c r="K135" s="95" t="s">
        <v>407</v>
      </c>
      <c r="L135" s="95" t="s">
        <v>407</v>
      </c>
      <c r="M135" s="95" t="s">
        <v>407</v>
      </c>
      <c r="N135" s="95" t="s">
        <v>407</v>
      </c>
      <c r="O135" s="95" t="s">
        <v>407</v>
      </c>
      <c r="P135" s="95" t="s">
        <v>407</v>
      </c>
      <c r="Q135" s="95" t="s">
        <v>407</v>
      </c>
      <c r="R135" s="95" t="s">
        <v>407</v>
      </c>
      <c r="S135" s="95" t="s">
        <v>407</v>
      </c>
      <c r="T135" s="95" t="s">
        <v>407</v>
      </c>
      <c r="U135" s="95" t="s">
        <v>407</v>
      </c>
      <c r="V135" s="95" t="s">
        <v>407</v>
      </c>
      <c r="W135" s="95" t="s">
        <v>407</v>
      </c>
      <c r="X135" s="95" t="s">
        <v>407</v>
      </c>
      <c r="Y135" s="95" t="s">
        <v>407</v>
      </c>
      <c r="Z135" s="95" t="s">
        <v>407</v>
      </c>
      <c r="AA135" s="95" t="s">
        <v>407</v>
      </c>
      <c r="AB135" s="96" t="str">
        <f t="shared" si="1"/>
        <v>NR</v>
      </c>
      <c r="AC135" s="95" t="s">
        <v>407</v>
      </c>
      <c r="AD135" s="95" t="s">
        <v>407</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407</v>
      </c>
      <c r="F136" s="96" t="s">
        <v>407</v>
      </c>
      <c r="G136" s="95" t="s">
        <v>355</v>
      </c>
      <c r="H136" s="96" t="s">
        <v>407</v>
      </c>
      <c r="I136" s="95" t="s">
        <v>407</v>
      </c>
      <c r="J136" s="95" t="s">
        <v>407</v>
      </c>
      <c r="K136" s="95" t="s">
        <v>407</v>
      </c>
      <c r="L136" s="95" t="s">
        <v>407</v>
      </c>
      <c r="M136" s="95" t="s">
        <v>407</v>
      </c>
      <c r="N136" s="95" t="s">
        <v>407</v>
      </c>
      <c r="O136" s="95" t="s">
        <v>407</v>
      </c>
      <c r="P136" s="95" t="s">
        <v>407</v>
      </c>
      <c r="Q136" s="95" t="s">
        <v>407</v>
      </c>
      <c r="R136" s="95" t="s">
        <v>407</v>
      </c>
      <c r="S136" s="95" t="s">
        <v>407</v>
      </c>
      <c r="T136" s="95" t="s">
        <v>407</v>
      </c>
      <c r="U136" s="95" t="s">
        <v>407</v>
      </c>
      <c r="V136" s="95" t="s">
        <v>407</v>
      </c>
      <c r="W136" s="95" t="s">
        <v>407</v>
      </c>
      <c r="X136" s="95" t="s">
        <v>407</v>
      </c>
      <c r="Y136" s="95" t="s">
        <v>407</v>
      </c>
      <c r="Z136" s="95" t="s">
        <v>407</v>
      </c>
      <c r="AA136" s="95" t="s">
        <v>407</v>
      </c>
      <c r="AB136" s="96" t="str">
        <f t="shared" si="1"/>
        <v>NR</v>
      </c>
      <c r="AC136" s="95" t="s">
        <v>407</v>
      </c>
      <c r="AD136" s="95" t="s">
        <v>407</v>
      </c>
      <c r="AE136" s="97"/>
      <c r="AF136" s="114" t="s">
        <v>355</v>
      </c>
      <c r="AG136" s="114" t="s">
        <v>355</v>
      </c>
      <c r="AH136" s="114" t="s">
        <v>355</v>
      </c>
      <c r="AI136" s="114" t="s">
        <v>355</v>
      </c>
      <c r="AJ136" s="114" t="s">
        <v>355</v>
      </c>
      <c r="AK136" s="110" t="s">
        <v>356</v>
      </c>
      <c r="AL136" s="44" t="s">
        <v>404</v>
      </c>
    </row>
    <row r="137" spans="1:38" s="1" customFormat="1" ht="24.75" customHeight="1" thickBot="1" x14ac:dyDescent="0.25">
      <c r="A137" s="41" t="s">
        <v>117</v>
      </c>
      <c r="B137" s="41" t="s">
        <v>106</v>
      </c>
      <c r="C137" s="78" t="s">
        <v>108</v>
      </c>
      <c r="D137" s="42"/>
      <c r="E137" s="95" t="s">
        <v>407</v>
      </c>
      <c r="F137" s="96" t="s">
        <v>407</v>
      </c>
      <c r="G137" s="95" t="s">
        <v>355</v>
      </c>
      <c r="H137" s="96" t="s">
        <v>407</v>
      </c>
      <c r="I137" s="95" t="s">
        <v>407</v>
      </c>
      <c r="J137" s="95" t="s">
        <v>407</v>
      </c>
      <c r="K137" s="95" t="s">
        <v>407</v>
      </c>
      <c r="L137" s="95" t="s">
        <v>407</v>
      </c>
      <c r="M137" s="95" t="s">
        <v>407</v>
      </c>
      <c r="N137" s="95" t="s">
        <v>407</v>
      </c>
      <c r="O137" s="95" t="s">
        <v>407</v>
      </c>
      <c r="P137" s="95" t="s">
        <v>407</v>
      </c>
      <c r="Q137" s="95" t="s">
        <v>407</v>
      </c>
      <c r="R137" s="95" t="s">
        <v>407</v>
      </c>
      <c r="S137" s="95" t="s">
        <v>407</v>
      </c>
      <c r="T137" s="95" t="s">
        <v>407</v>
      </c>
      <c r="U137" s="95" t="s">
        <v>407</v>
      </c>
      <c r="V137" s="95" t="s">
        <v>407</v>
      </c>
      <c r="W137" s="95" t="s">
        <v>407</v>
      </c>
      <c r="X137" s="95" t="s">
        <v>407</v>
      </c>
      <c r="Y137" s="95" t="s">
        <v>407</v>
      </c>
      <c r="Z137" s="95" t="s">
        <v>407</v>
      </c>
      <c r="AA137" s="95" t="s">
        <v>407</v>
      </c>
      <c r="AB137" s="96" t="str">
        <f t="shared" si="1"/>
        <v>NR</v>
      </c>
      <c r="AC137" s="95" t="s">
        <v>407</v>
      </c>
      <c r="AD137" s="95" t="s">
        <v>407</v>
      </c>
      <c r="AE137" s="97"/>
      <c r="AF137" s="114" t="s">
        <v>355</v>
      </c>
      <c r="AG137" s="114" t="s">
        <v>355</v>
      </c>
      <c r="AH137" s="114" t="s">
        <v>355</v>
      </c>
      <c r="AI137" s="114" t="s">
        <v>355</v>
      </c>
      <c r="AJ137" s="114" t="s">
        <v>355</v>
      </c>
      <c r="AK137" s="110" t="s">
        <v>356</v>
      </c>
      <c r="AL137" s="48" t="s">
        <v>404</v>
      </c>
    </row>
    <row r="138" spans="1:38" s="1" customFormat="1" ht="24.75" customHeight="1" thickBot="1" x14ac:dyDescent="0.25">
      <c r="A138" s="62" t="s">
        <v>117</v>
      </c>
      <c r="B138" s="62" t="s">
        <v>253</v>
      </c>
      <c r="C138" s="79" t="s">
        <v>254</v>
      </c>
      <c r="D138" s="61"/>
      <c r="E138" s="96" t="s">
        <v>407</v>
      </c>
      <c r="F138" s="96" t="s">
        <v>407</v>
      </c>
      <c r="G138" s="96" t="s">
        <v>354</v>
      </c>
      <c r="H138" s="96" t="s">
        <v>407</v>
      </c>
      <c r="I138" s="96" t="s">
        <v>407</v>
      </c>
      <c r="J138" s="96" t="s">
        <v>407</v>
      </c>
      <c r="K138" s="96" t="s">
        <v>407</v>
      </c>
      <c r="L138" s="96" t="s">
        <v>407</v>
      </c>
      <c r="M138" s="96" t="s">
        <v>407</v>
      </c>
      <c r="N138" s="96" t="s">
        <v>407</v>
      </c>
      <c r="O138" s="96" t="s">
        <v>407</v>
      </c>
      <c r="P138" s="96" t="s">
        <v>407</v>
      </c>
      <c r="Q138" s="96" t="s">
        <v>407</v>
      </c>
      <c r="R138" s="96" t="s">
        <v>407</v>
      </c>
      <c r="S138" s="96" t="s">
        <v>407</v>
      </c>
      <c r="T138" s="96" t="s">
        <v>407</v>
      </c>
      <c r="U138" s="96" t="s">
        <v>407</v>
      </c>
      <c r="V138" s="96" t="s">
        <v>407</v>
      </c>
      <c r="W138" s="96" t="s">
        <v>407</v>
      </c>
      <c r="X138" s="96" t="s">
        <v>407</v>
      </c>
      <c r="Y138" s="96" t="s">
        <v>407</v>
      </c>
      <c r="Z138" s="96" t="s">
        <v>407</v>
      </c>
      <c r="AA138" s="96" t="s">
        <v>407</v>
      </c>
      <c r="AB138" s="96" t="str">
        <f t="shared" si="1"/>
        <v>NR</v>
      </c>
      <c r="AC138" s="96" t="s">
        <v>407</v>
      </c>
      <c r="AD138" s="96" t="s">
        <v>407</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t="s">
        <v>407</v>
      </c>
      <c r="F139" s="96" t="s">
        <v>407</v>
      </c>
      <c r="G139" s="96">
        <v>0.43893280000000001</v>
      </c>
      <c r="H139" s="96" t="s">
        <v>407</v>
      </c>
      <c r="I139" s="96" t="s">
        <v>407</v>
      </c>
      <c r="J139" s="96" t="s">
        <v>407</v>
      </c>
      <c r="K139" s="96" t="s">
        <v>407</v>
      </c>
      <c r="L139" s="96" t="s">
        <v>407</v>
      </c>
      <c r="M139" s="96" t="s">
        <v>407</v>
      </c>
      <c r="N139" s="96" t="s">
        <v>407</v>
      </c>
      <c r="O139" s="96" t="s">
        <v>407</v>
      </c>
      <c r="P139" s="96" t="s">
        <v>407</v>
      </c>
      <c r="Q139" s="96" t="s">
        <v>407</v>
      </c>
      <c r="R139" s="96" t="s">
        <v>407</v>
      </c>
      <c r="S139" s="96" t="s">
        <v>407</v>
      </c>
      <c r="T139" s="96" t="s">
        <v>407</v>
      </c>
      <c r="U139" s="96" t="s">
        <v>407</v>
      </c>
      <c r="V139" s="96" t="s">
        <v>407</v>
      </c>
      <c r="W139" s="96" t="s">
        <v>407</v>
      </c>
      <c r="X139" s="96" t="s">
        <v>407</v>
      </c>
      <c r="Y139" s="96" t="s">
        <v>407</v>
      </c>
      <c r="Z139" s="96" t="s">
        <v>407</v>
      </c>
      <c r="AA139" s="96" t="s">
        <v>407</v>
      </c>
      <c r="AB139" s="96" t="str">
        <f t="shared" si="1"/>
        <v>NR</v>
      </c>
      <c r="AC139" s="96" t="s">
        <v>407</v>
      </c>
      <c r="AD139" s="96" t="s">
        <v>407</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407</v>
      </c>
      <c r="F140" s="95" t="s">
        <v>407</v>
      </c>
      <c r="G140" s="95" t="s">
        <v>354</v>
      </c>
      <c r="H140" s="95" t="s">
        <v>407</v>
      </c>
      <c r="I140" s="95" t="s">
        <v>407</v>
      </c>
      <c r="J140" s="95" t="s">
        <v>407</v>
      </c>
      <c r="K140" s="95" t="s">
        <v>407</v>
      </c>
      <c r="L140" s="95" t="s">
        <v>407</v>
      </c>
      <c r="M140" s="95" t="s">
        <v>407</v>
      </c>
      <c r="N140" s="95" t="s">
        <v>407</v>
      </c>
      <c r="O140" s="95" t="s">
        <v>407</v>
      </c>
      <c r="P140" s="95" t="s">
        <v>407</v>
      </c>
      <c r="Q140" s="95" t="s">
        <v>407</v>
      </c>
      <c r="R140" s="95" t="s">
        <v>407</v>
      </c>
      <c r="S140" s="95" t="s">
        <v>407</v>
      </c>
      <c r="T140" s="95" t="s">
        <v>407</v>
      </c>
      <c r="U140" s="95" t="s">
        <v>407</v>
      </c>
      <c r="V140" s="95" t="s">
        <v>407</v>
      </c>
      <c r="W140" s="95" t="s">
        <v>407</v>
      </c>
      <c r="X140" s="95" t="s">
        <v>407</v>
      </c>
      <c r="Y140" s="95" t="s">
        <v>407</v>
      </c>
      <c r="Z140" s="95" t="s">
        <v>407</v>
      </c>
      <c r="AA140" s="95" t="s">
        <v>407</v>
      </c>
      <c r="AB140" s="96" t="str">
        <f t="shared" si="1"/>
        <v>NR</v>
      </c>
      <c r="AC140" s="95" t="s">
        <v>407</v>
      </c>
      <c r="AD140" s="95" t="s">
        <v>407</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0</v>
      </c>
      <c r="F141" s="119">
        <f t="shared" ref="F141:AD141" si="2">SUM(F14:F140)</f>
        <v>0</v>
      </c>
      <c r="G141" s="119">
        <f t="shared" si="2"/>
        <v>367.76807752412009</v>
      </c>
      <c r="H141" s="119">
        <f t="shared" si="2"/>
        <v>0</v>
      </c>
      <c r="I141" s="119">
        <f t="shared" si="2"/>
        <v>0</v>
      </c>
      <c r="J141" s="119">
        <f t="shared" si="2"/>
        <v>0</v>
      </c>
      <c r="K141" s="119">
        <f t="shared" si="2"/>
        <v>0</v>
      </c>
      <c r="L141" s="119">
        <f t="shared" si="2"/>
        <v>0</v>
      </c>
      <c r="M141" s="119">
        <f t="shared" si="2"/>
        <v>0</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0</v>
      </c>
      <c r="F152" s="103">
        <f t="shared" ref="F152:AD152" si="3">F141 + F151 + IF(AND(OR($B$4="AT",$B$4="BE",$B$4="CH",$B$4="GB",$B$4="IE",$B$4="LT",$B$4="LU",$B$4="NL"),SUM(F143:F149)&gt;0),SUM(F143:F149)-SUM(F27:F33),0)</f>
        <v>0</v>
      </c>
      <c r="G152" s="103">
        <f t="shared" si="3"/>
        <v>367.76807752412009</v>
      </c>
      <c r="H152" s="103">
        <f t="shared" si="3"/>
        <v>0</v>
      </c>
      <c r="I152" s="103">
        <f t="shared" si="3"/>
        <v>0</v>
      </c>
      <c r="J152" s="103">
        <f t="shared" si="3"/>
        <v>0</v>
      </c>
      <c r="K152" s="103">
        <f t="shared" si="3"/>
        <v>0</v>
      </c>
      <c r="L152" s="103">
        <f t="shared" si="3"/>
        <v>0</v>
      </c>
      <c r="M152" s="103">
        <f t="shared" si="3"/>
        <v>0</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0</v>
      </c>
      <c r="F154" s="103">
        <f>F141 + F153 - IF(OR($B$6=2005,$B$6&gt;=2020),SUM(F99:F122),0) + IF(AND(OR($B$4="AT",$B$4="BE",$B$4="CH",$B$4="GB",$B$4="IE",$B$4="LT",$B$4="LU",$B$4="NL"),SUM(F143:F149)&gt;0),SUM(F143:F149)-SUM(F27:F33),0)</f>
        <v>0</v>
      </c>
      <c r="G154" s="103">
        <f>G141 + G153 + IF(AND(OR($B$4="AT",$B$4="BE",$B$4="CH",$B$4="GB",$B$4="IE",$B$4="LT",$B$4="LU",$B$4="NL"),SUM(G143:G149)&gt;0),SUM(G143:G149)-SUM(G27:G33),0)</f>
        <v>367.76807752412009</v>
      </c>
      <c r="H154" s="103">
        <f t="shared" ref="H154:AD154" si="4">H141 + H153 + IF(AND(OR($B$4="AT",$B$4="BE",$B$4="CH",$B$4="GB",$B$4="IE",$B$4="LT",$B$4="LU",$B$4="NL"),SUM(H143:H149)&gt;0),SUM(H143:H149)-SUM(H27:H33),0)</f>
        <v>0</v>
      </c>
      <c r="I154" s="103">
        <f t="shared" si="4"/>
        <v>0</v>
      </c>
      <c r="J154" s="103">
        <f t="shared" si="4"/>
        <v>0</v>
      </c>
      <c r="K154" s="103">
        <f t="shared" si="4"/>
        <v>0</v>
      </c>
      <c r="L154" s="103">
        <f t="shared" si="4"/>
        <v>0</v>
      </c>
      <c r="M154" s="103">
        <f t="shared" si="4"/>
        <v>0</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t="s">
        <v>407</v>
      </c>
      <c r="F157" s="104" t="s">
        <v>407</v>
      </c>
      <c r="G157" s="104">
        <v>8.5326416599999996E-2</v>
      </c>
      <c r="H157" s="104" t="s">
        <v>407</v>
      </c>
      <c r="I157" s="104" t="s">
        <v>407</v>
      </c>
      <c r="J157" s="104" t="s">
        <v>407</v>
      </c>
      <c r="K157" s="104" t="s">
        <v>407</v>
      </c>
      <c r="L157" s="104" t="s">
        <v>407</v>
      </c>
      <c r="M157" s="104" t="s">
        <v>407</v>
      </c>
      <c r="N157" s="104" t="s">
        <v>407</v>
      </c>
      <c r="O157" s="104" t="s">
        <v>407</v>
      </c>
      <c r="P157" s="104" t="s">
        <v>407</v>
      </c>
      <c r="Q157" s="104" t="s">
        <v>407</v>
      </c>
      <c r="R157" s="104" t="s">
        <v>407</v>
      </c>
      <c r="S157" s="104" t="s">
        <v>407</v>
      </c>
      <c r="T157" s="104" t="s">
        <v>407</v>
      </c>
      <c r="U157" s="104" t="s">
        <v>407</v>
      </c>
      <c r="V157" s="104" t="s">
        <v>407</v>
      </c>
      <c r="W157" s="104" t="s">
        <v>407</v>
      </c>
      <c r="X157" s="104" t="s">
        <v>407</v>
      </c>
      <c r="Y157" s="104" t="s">
        <v>407</v>
      </c>
      <c r="Z157" s="104" t="s">
        <v>407</v>
      </c>
      <c r="AA157" s="104" t="s">
        <v>407</v>
      </c>
      <c r="AB157" s="104" t="str">
        <f t="shared" ref="AB157:AB163" si="5">IF(ISNUMBER(X157),SUM(X157:AA157),X157)</f>
        <v>NR</v>
      </c>
      <c r="AC157" s="104" t="s">
        <v>407</v>
      </c>
      <c r="AD157" s="104" t="s">
        <v>407</v>
      </c>
      <c r="AE157" s="102"/>
      <c r="AF157" s="104">
        <v>18549.221000000001</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t="s">
        <v>407</v>
      </c>
      <c r="F158" s="104" t="s">
        <v>407</v>
      </c>
      <c r="G158" s="104">
        <v>1.4954968000000001E-3</v>
      </c>
      <c r="H158" s="104" t="s">
        <v>407</v>
      </c>
      <c r="I158" s="104" t="s">
        <v>407</v>
      </c>
      <c r="J158" s="104" t="s">
        <v>407</v>
      </c>
      <c r="K158" s="104" t="s">
        <v>407</v>
      </c>
      <c r="L158" s="104" t="s">
        <v>407</v>
      </c>
      <c r="M158" s="104" t="s">
        <v>407</v>
      </c>
      <c r="N158" s="104" t="s">
        <v>407</v>
      </c>
      <c r="O158" s="104" t="s">
        <v>407</v>
      </c>
      <c r="P158" s="104" t="s">
        <v>407</v>
      </c>
      <c r="Q158" s="104" t="s">
        <v>407</v>
      </c>
      <c r="R158" s="104" t="s">
        <v>407</v>
      </c>
      <c r="S158" s="104" t="s">
        <v>407</v>
      </c>
      <c r="T158" s="104" t="s">
        <v>407</v>
      </c>
      <c r="U158" s="104" t="s">
        <v>407</v>
      </c>
      <c r="V158" s="104" t="s">
        <v>407</v>
      </c>
      <c r="W158" s="104" t="s">
        <v>407</v>
      </c>
      <c r="X158" s="104" t="s">
        <v>407</v>
      </c>
      <c r="Y158" s="104" t="s">
        <v>407</v>
      </c>
      <c r="Z158" s="104" t="s">
        <v>407</v>
      </c>
      <c r="AA158" s="104" t="s">
        <v>407</v>
      </c>
      <c r="AB158" s="104" t="str">
        <f t="shared" si="5"/>
        <v>NR</v>
      </c>
      <c r="AC158" s="104" t="s">
        <v>407</v>
      </c>
      <c r="AD158" s="104" t="s">
        <v>407</v>
      </c>
      <c r="AE158" s="105"/>
      <c r="AF158" s="104">
        <v>325.108</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t="s">
        <v>407</v>
      </c>
      <c r="F159" s="104" t="s">
        <v>407</v>
      </c>
      <c r="G159" s="104">
        <v>25.428742799999998</v>
      </c>
      <c r="H159" s="104" t="s">
        <v>407</v>
      </c>
      <c r="I159" s="104" t="s">
        <v>407</v>
      </c>
      <c r="J159" s="104" t="s">
        <v>407</v>
      </c>
      <c r="K159" s="104" t="s">
        <v>407</v>
      </c>
      <c r="L159" s="104" t="s">
        <v>407</v>
      </c>
      <c r="M159" s="104" t="s">
        <v>407</v>
      </c>
      <c r="N159" s="104" t="s">
        <v>407</v>
      </c>
      <c r="O159" s="104" t="s">
        <v>407</v>
      </c>
      <c r="P159" s="104" t="s">
        <v>407</v>
      </c>
      <c r="Q159" s="104" t="s">
        <v>407</v>
      </c>
      <c r="R159" s="104" t="s">
        <v>407</v>
      </c>
      <c r="S159" s="104" t="s">
        <v>407</v>
      </c>
      <c r="T159" s="104" t="s">
        <v>407</v>
      </c>
      <c r="U159" s="104" t="s">
        <v>407</v>
      </c>
      <c r="V159" s="104" t="s">
        <v>407</v>
      </c>
      <c r="W159" s="104" t="s">
        <v>407</v>
      </c>
      <c r="X159" s="104" t="s">
        <v>407</v>
      </c>
      <c r="Y159" s="104" t="s">
        <v>407</v>
      </c>
      <c r="Z159" s="104" t="s">
        <v>407</v>
      </c>
      <c r="AA159" s="104" t="s">
        <v>407</v>
      </c>
      <c r="AB159" s="104" t="str">
        <f t="shared" si="5"/>
        <v>NR</v>
      </c>
      <c r="AC159" s="104" t="s">
        <v>407</v>
      </c>
      <c r="AD159" s="104" t="s">
        <v>407</v>
      </c>
      <c r="AE159" s="102"/>
      <c r="AF159" s="104">
        <v>20190</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7030A0"/>
    <pageSetUpPr fitToPage="1"/>
  </sheetPr>
  <dimension ref="A1:AL171"/>
  <sheetViews>
    <sheetView zoomScale="85" zoomScaleNormal="85"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1982</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1982</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t="s">
        <v>407</v>
      </c>
      <c r="F14" s="96" t="s">
        <v>407</v>
      </c>
      <c r="G14" s="96">
        <v>229.80103689000001</v>
      </c>
      <c r="H14" s="96" t="s">
        <v>407</v>
      </c>
      <c r="I14" s="96" t="s">
        <v>407</v>
      </c>
      <c r="J14" s="96" t="s">
        <v>407</v>
      </c>
      <c r="K14" s="96" t="s">
        <v>407</v>
      </c>
      <c r="L14" s="96" t="s">
        <v>407</v>
      </c>
      <c r="M14" s="96" t="s">
        <v>407</v>
      </c>
      <c r="N14" s="96" t="s">
        <v>407</v>
      </c>
      <c r="O14" s="96" t="s">
        <v>407</v>
      </c>
      <c r="P14" s="96" t="s">
        <v>407</v>
      </c>
      <c r="Q14" s="96" t="s">
        <v>407</v>
      </c>
      <c r="R14" s="96" t="s">
        <v>407</v>
      </c>
      <c r="S14" s="96" t="s">
        <v>407</v>
      </c>
      <c r="T14" s="96" t="s">
        <v>407</v>
      </c>
      <c r="U14" s="96" t="s">
        <v>407</v>
      </c>
      <c r="V14" s="96" t="s">
        <v>407</v>
      </c>
      <c r="W14" s="96" t="s">
        <v>407</v>
      </c>
      <c r="X14" s="96" t="s">
        <v>407</v>
      </c>
      <c r="Y14" s="96" t="s">
        <v>407</v>
      </c>
      <c r="Z14" s="96" t="s">
        <v>407</v>
      </c>
      <c r="AA14" s="96" t="s">
        <v>407</v>
      </c>
      <c r="AB14" s="96" t="str">
        <f>IF(ISNUMBER(X14),SUM(X14:AA14),X14)</f>
        <v>NR</v>
      </c>
      <c r="AC14" s="96" t="s">
        <v>407</v>
      </c>
      <c r="AD14" s="96" t="s">
        <v>407</v>
      </c>
      <c r="AE14" s="97"/>
      <c r="AF14" s="96">
        <v>59679</v>
      </c>
      <c r="AG14" s="96">
        <v>224393</v>
      </c>
      <c r="AH14" s="110" t="s">
        <v>354</v>
      </c>
      <c r="AI14" s="96">
        <v>358</v>
      </c>
      <c r="AJ14" s="110" t="s">
        <v>354</v>
      </c>
      <c r="AK14" s="113" t="s">
        <v>355</v>
      </c>
      <c r="AL14" s="44"/>
    </row>
    <row r="15" spans="1:38" s="1" customFormat="1" ht="24.75" customHeight="1" thickBot="1" x14ac:dyDescent="0.25">
      <c r="A15" s="41" t="s">
        <v>112</v>
      </c>
      <c r="B15" s="41" t="s">
        <v>151</v>
      </c>
      <c r="C15" s="78" t="s">
        <v>48</v>
      </c>
      <c r="D15" s="42"/>
      <c r="E15" s="95" t="s">
        <v>407</v>
      </c>
      <c r="F15" s="96" t="s">
        <v>407</v>
      </c>
      <c r="G15" s="96">
        <v>9.0908034559999997</v>
      </c>
      <c r="H15" s="96" t="s">
        <v>407</v>
      </c>
      <c r="I15" s="96" t="s">
        <v>407</v>
      </c>
      <c r="J15" s="96" t="s">
        <v>407</v>
      </c>
      <c r="K15" s="96" t="s">
        <v>407</v>
      </c>
      <c r="L15" s="96" t="s">
        <v>407</v>
      </c>
      <c r="M15" s="96" t="s">
        <v>407</v>
      </c>
      <c r="N15" s="96" t="s">
        <v>407</v>
      </c>
      <c r="O15" s="96" t="s">
        <v>407</v>
      </c>
      <c r="P15" s="96" t="s">
        <v>407</v>
      </c>
      <c r="Q15" s="96" t="s">
        <v>407</v>
      </c>
      <c r="R15" s="96" t="s">
        <v>407</v>
      </c>
      <c r="S15" s="96" t="s">
        <v>407</v>
      </c>
      <c r="T15" s="96" t="s">
        <v>407</v>
      </c>
      <c r="U15" s="96" t="s">
        <v>407</v>
      </c>
      <c r="V15" s="96" t="s">
        <v>407</v>
      </c>
      <c r="W15" s="96" t="s">
        <v>407</v>
      </c>
      <c r="X15" s="96" t="s">
        <v>407</v>
      </c>
      <c r="Y15" s="96" t="s">
        <v>407</v>
      </c>
      <c r="Z15" s="96" t="s">
        <v>407</v>
      </c>
      <c r="AA15" s="96" t="s">
        <v>407</v>
      </c>
      <c r="AB15" s="96" t="str">
        <f t="shared" ref="AB15:AB78" si="0">IF(ISNUMBER(X15),SUM(X15:AA15),X15)</f>
        <v>NR</v>
      </c>
      <c r="AC15" s="96" t="s">
        <v>407</v>
      </c>
      <c r="AD15" s="96" t="s">
        <v>407</v>
      </c>
      <c r="AE15" s="97"/>
      <c r="AF15" s="96">
        <v>12995.590399999999</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t="s">
        <v>407</v>
      </c>
      <c r="F16" s="96" t="s">
        <v>407</v>
      </c>
      <c r="G16" s="96">
        <v>1.519044861204E-4</v>
      </c>
      <c r="H16" s="96" t="s">
        <v>407</v>
      </c>
      <c r="I16" s="96" t="s">
        <v>407</v>
      </c>
      <c r="J16" s="96" t="s">
        <v>407</v>
      </c>
      <c r="K16" s="96" t="s">
        <v>407</v>
      </c>
      <c r="L16" s="96" t="s">
        <v>407</v>
      </c>
      <c r="M16" s="96" t="s">
        <v>407</v>
      </c>
      <c r="N16" s="96" t="s">
        <v>407</v>
      </c>
      <c r="O16" s="96" t="s">
        <v>407</v>
      </c>
      <c r="P16" s="96" t="s">
        <v>407</v>
      </c>
      <c r="Q16" s="96" t="s">
        <v>407</v>
      </c>
      <c r="R16" s="96" t="s">
        <v>407</v>
      </c>
      <c r="S16" s="96" t="s">
        <v>407</v>
      </c>
      <c r="T16" s="96" t="s">
        <v>407</v>
      </c>
      <c r="U16" s="96" t="s">
        <v>407</v>
      </c>
      <c r="V16" s="96" t="s">
        <v>407</v>
      </c>
      <c r="W16" s="96" t="s">
        <v>407</v>
      </c>
      <c r="X16" s="96" t="s">
        <v>407</v>
      </c>
      <c r="Y16" s="96" t="s">
        <v>407</v>
      </c>
      <c r="Z16" s="96" t="s">
        <v>407</v>
      </c>
      <c r="AA16" s="96" t="s">
        <v>407</v>
      </c>
      <c r="AB16" s="96" t="str">
        <f t="shared" si="0"/>
        <v>NR</v>
      </c>
      <c r="AC16" s="96" t="s">
        <v>407</v>
      </c>
      <c r="AD16" s="96" t="s">
        <v>407</v>
      </c>
      <c r="AE16" s="97"/>
      <c r="AF16" s="110" t="s">
        <v>354</v>
      </c>
      <c r="AG16" s="110" t="s">
        <v>354</v>
      </c>
      <c r="AH16" s="96">
        <v>1265.87071767</v>
      </c>
      <c r="AI16" s="110" t="s">
        <v>354</v>
      </c>
      <c r="AJ16" s="110" t="s">
        <v>354</v>
      </c>
      <c r="AK16" s="113" t="s">
        <v>355</v>
      </c>
      <c r="AL16" s="44"/>
    </row>
    <row r="17" spans="1:38" s="1" customFormat="1" ht="24.75" customHeight="1" thickBot="1" x14ac:dyDescent="0.25">
      <c r="A17" s="41" t="s">
        <v>112</v>
      </c>
      <c r="B17" s="41" t="s">
        <v>153</v>
      </c>
      <c r="C17" s="78" t="s">
        <v>49</v>
      </c>
      <c r="D17" s="42"/>
      <c r="E17" s="95" t="s">
        <v>407</v>
      </c>
      <c r="F17" s="96" t="s">
        <v>407</v>
      </c>
      <c r="G17" s="96" t="s">
        <v>358</v>
      </c>
      <c r="H17" s="96" t="s">
        <v>407</v>
      </c>
      <c r="I17" s="96" t="s">
        <v>407</v>
      </c>
      <c r="J17" s="96" t="s">
        <v>407</v>
      </c>
      <c r="K17" s="96" t="s">
        <v>407</v>
      </c>
      <c r="L17" s="96" t="s">
        <v>407</v>
      </c>
      <c r="M17" s="96" t="s">
        <v>407</v>
      </c>
      <c r="N17" s="96" t="s">
        <v>407</v>
      </c>
      <c r="O17" s="96" t="s">
        <v>407</v>
      </c>
      <c r="P17" s="96" t="s">
        <v>407</v>
      </c>
      <c r="Q17" s="96" t="s">
        <v>407</v>
      </c>
      <c r="R17" s="96" t="s">
        <v>407</v>
      </c>
      <c r="S17" s="96" t="s">
        <v>407</v>
      </c>
      <c r="T17" s="96" t="s">
        <v>407</v>
      </c>
      <c r="U17" s="96" t="s">
        <v>407</v>
      </c>
      <c r="V17" s="96" t="s">
        <v>407</v>
      </c>
      <c r="W17" s="96" t="s">
        <v>407</v>
      </c>
      <c r="X17" s="96" t="s">
        <v>407</v>
      </c>
      <c r="Y17" s="96" t="s">
        <v>407</v>
      </c>
      <c r="Z17" s="96" t="s">
        <v>407</v>
      </c>
      <c r="AA17" s="96" t="s">
        <v>407</v>
      </c>
      <c r="AB17" s="96" t="str">
        <f t="shared" si="0"/>
        <v>NR</v>
      </c>
      <c r="AC17" s="96" t="s">
        <v>407</v>
      </c>
      <c r="AD17" s="96" t="s">
        <v>407</v>
      </c>
      <c r="AE17" s="97"/>
      <c r="AF17" s="110" t="s">
        <v>354</v>
      </c>
      <c r="AG17" s="110" t="s">
        <v>354</v>
      </c>
      <c r="AH17" s="110" t="s">
        <v>354</v>
      </c>
      <c r="AI17" s="110" t="s">
        <v>354</v>
      </c>
      <c r="AJ17" s="110" t="s">
        <v>354</v>
      </c>
      <c r="AK17" s="113" t="s">
        <v>355</v>
      </c>
      <c r="AL17" s="44"/>
    </row>
    <row r="18" spans="1:38" s="1" customFormat="1" ht="24.75" customHeight="1" thickBot="1" x14ac:dyDescent="0.25">
      <c r="A18" s="41" t="s">
        <v>112</v>
      </c>
      <c r="B18" s="41" t="s">
        <v>154</v>
      </c>
      <c r="C18" s="78" t="s">
        <v>266</v>
      </c>
      <c r="D18" s="42"/>
      <c r="E18" s="95" t="s">
        <v>407</v>
      </c>
      <c r="F18" s="96" t="s">
        <v>407</v>
      </c>
      <c r="G18" s="96" t="s">
        <v>358</v>
      </c>
      <c r="H18" s="96" t="s">
        <v>407</v>
      </c>
      <c r="I18" s="96" t="s">
        <v>407</v>
      </c>
      <c r="J18" s="96" t="s">
        <v>407</v>
      </c>
      <c r="K18" s="96" t="s">
        <v>407</v>
      </c>
      <c r="L18" s="96" t="s">
        <v>407</v>
      </c>
      <c r="M18" s="96" t="s">
        <v>407</v>
      </c>
      <c r="N18" s="96" t="s">
        <v>407</v>
      </c>
      <c r="O18" s="96" t="s">
        <v>407</v>
      </c>
      <c r="P18" s="96" t="s">
        <v>407</v>
      </c>
      <c r="Q18" s="96" t="s">
        <v>407</v>
      </c>
      <c r="R18" s="96" t="s">
        <v>407</v>
      </c>
      <c r="S18" s="96" t="s">
        <v>407</v>
      </c>
      <c r="T18" s="96" t="s">
        <v>407</v>
      </c>
      <c r="U18" s="96" t="s">
        <v>407</v>
      </c>
      <c r="V18" s="96" t="s">
        <v>407</v>
      </c>
      <c r="W18" s="96" t="s">
        <v>407</v>
      </c>
      <c r="X18" s="96" t="s">
        <v>407</v>
      </c>
      <c r="Y18" s="96" t="s">
        <v>407</v>
      </c>
      <c r="Z18" s="96" t="s">
        <v>407</v>
      </c>
      <c r="AA18" s="96" t="s">
        <v>407</v>
      </c>
      <c r="AB18" s="96" t="str">
        <f t="shared" si="0"/>
        <v>NR</v>
      </c>
      <c r="AC18" s="96" t="s">
        <v>407</v>
      </c>
      <c r="AD18" s="96" t="s">
        <v>407</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t="s">
        <v>407</v>
      </c>
      <c r="F19" s="96" t="s">
        <v>407</v>
      </c>
      <c r="G19" s="96" t="s">
        <v>358</v>
      </c>
      <c r="H19" s="96" t="s">
        <v>407</v>
      </c>
      <c r="I19" s="96" t="s">
        <v>407</v>
      </c>
      <c r="J19" s="96" t="s">
        <v>407</v>
      </c>
      <c r="K19" s="96" t="s">
        <v>407</v>
      </c>
      <c r="L19" s="96" t="s">
        <v>407</v>
      </c>
      <c r="M19" s="96" t="s">
        <v>407</v>
      </c>
      <c r="N19" s="96" t="s">
        <v>407</v>
      </c>
      <c r="O19" s="96" t="s">
        <v>407</v>
      </c>
      <c r="P19" s="96" t="s">
        <v>407</v>
      </c>
      <c r="Q19" s="96" t="s">
        <v>407</v>
      </c>
      <c r="R19" s="96" t="s">
        <v>407</v>
      </c>
      <c r="S19" s="96" t="s">
        <v>407</v>
      </c>
      <c r="T19" s="96" t="s">
        <v>407</v>
      </c>
      <c r="U19" s="96" t="s">
        <v>407</v>
      </c>
      <c r="V19" s="96" t="s">
        <v>407</v>
      </c>
      <c r="W19" s="96" t="s">
        <v>407</v>
      </c>
      <c r="X19" s="96" t="s">
        <v>407</v>
      </c>
      <c r="Y19" s="96" t="s">
        <v>407</v>
      </c>
      <c r="Z19" s="96" t="s">
        <v>407</v>
      </c>
      <c r="AA19" s="96" t="s">
        <v>407</v>
      </c>
      <c r="AB19" s="96" t="str">
        <f t="shared" si="0"/>
        <v>NR</v>
      </c>
      <c r="AC19" s="96" t="s">
        <v>407</v>
      </c>
      <c r="AD19" s="96" t="s">
        <v>407</v>
      </c>
      <c r="AE19" s="97"/>
      <c r="AF19" s="110" t="s">
        <v>354</v>
      </c>
      <c r="AG19" s="110" t="s">
        <v>354</v>
      </c>
      <c r="AH19" s="110" t="s">
        <v>354</v>
      </c>
      <c r="AI19" s="110" t="s">
        <v>354</v>
      </c>
      <c r="AJ19" s="110" t="s">
        <v>354</v>
      </c>
      <c r="AK19" s="113" t="s">
        <v>355</v>
      </c>
      <c r="AL19" s="44"/>
    </row>
    <row r="20" spans="1:38" s="1" customFormat="1" ht="24.75" customHeight="1" thickBot="1" x14ac:dyDescent="0.25">
      <c r="A20" s="41" t="s">
        <v>112</v>
      </c>
      <c r="B20" s="41" t="s">
        <v>156</v>
      </c>
      <c r="C20" s="78" t="s">
        <v>51</v>
      </c>
      <c r="D20" s="42"/>
      <c r="E20" s="95" t="s">
        <v>407</v>
      </c>
      <c r="F20" s="96" t="s">
        <v>407</v>
      </c>
      <c r="G20" s="96" t="s">
        <v>358</v>
      </c>
      <c r="H20" s="96" t="s">
        <v>407</v>
      </c>
      <c r="I20" s="96" t="s">
        <v>407</v>
      </c>
      <c r="J20" s="96" t="s">
        <v>407</v>
      </c>
      <c r="K20" s="96" t="s">
        <v>407</v>
      </c>
      <c r="L20" s="96" t="s">
        <v>407</v>
      </c>
      <c r="M20" s="96" t="s">
        <v>407</v>
      </c>
      <c r="N20" s="96" t="s">
        <v>407</v>
      </c>
      <c r="O20" s="96" t="s">
        <v>407</v>
      </c>
      <c r="P20" s="96" t="s">
        <v>407</v>
      </c>
      <c r="Q20" s="96" t="s">
        <v>407</v>
      </c>
      <c r="R20" s="96" t="s">
        <v>407</v>
      </c>
      <c r="S20" s="96" t="s">
        <v>407</v>
      </c>
      <c r="T20" s="96" t="s">
        <v>407</v>
      </c>
      <c r="U20" s="96" t="s">
        <v>407</v>
      </c>
      <c r="V20" s="96" t="s">
        <v>407</v>
      </c>
      <c r="W20" s="96" t="s">
        <v>407</v>
      </c>
      <c r="X20" s="96" t="s">
        <v>407</v>
      </c>
      <c r="Y20" s="96" t="s">
        <v>407</v>
      </c>
      <c r="Z20" s="96" t="s">
        <v>407</v>
      </c>
      <c r="AA20" s="96" t="s">
        <v>407</v>
      </c>
      <c r="AB20" s="96" t="str">
        <f t="shared" si="0"/>
        <v>NR</v>
      </c>
      <c r="AC20" s="96" t="s">
        <v>407</v>
      </c>
      <c r="AD20" s="96" t="s">
        <v>407</v>
      </c>
      <c r="AE20" s="97"/>
      <c r="AF20" s="110" t="s">
        <v>354</v>
      </c>
      <c r="AG20" s="110" t="s">
        <v>354</v>
      </c>
      <c r="AH20" s="110" t="s">
        <v>354</v>
      </c>
      <c r="AI20" s="110" t="s">
        <v>354</v>
      </c>
      <c r="AJ20" s="110" t="s">
        <v>354</v>
      </c>
      <c r="AK20" s="113" t="s">
        <v>355</v>
      </c>
      <c r="AL20" s="44"/>
    </row>
    <row r="21" spans="1:38" s="1" customFormat="1" ht="24.75" customHeight="1" thickBot="1" x14ac:dyDescent="0.25">
      <c r="A21" s="41" t="s">
        <v>112</v>
      </c>
      <c r="B21" s="41" t="s">
        <v>157</v>
      </c>
      <c r="C21" s="78" t="s">
        <v>52</v>
      </c>
      <c r="D21" s="42"/>
      <c r="E21" s="95" t="s">
        <v>407</v>
      </c>
      <c r="F21" s="96" t="s">
        <v>407</v>
      </c>
      <c r="G21" s="96" t="s">
        <v>358</v>
      </c>
      <c r="H21" s="96" t="s">
        <v>407</v>
      </c>
      <c r="I21" s="96" t="s">
        <v>407</v>
      </c>
      <c r="J21" s="96" t="s">
        <v>407</v>
      </c>
      <c r="K21" s="96" t="s">
        <v>407</v>
      </c>
      <c r="L21" s="96" t="s">
        <v>407</v>
      </c>
      <c r="M21" s="96" t="s">
        <v>407</v>
      </c>
      <c r="N21" s="96" t="s">
        <v>407</v>
      </c>
      <c r="O21" s="96" t="s">
        <v>407</v>
      </c>
      <c r="P21" s="96" t="s">
        <v>407</v>
      </c>
      <c r="Q21" s="96" t="s">
        <v>407</v>
      </c>
      <c r="R21" s="96" t="s">
        <v>407</v>
      </c>
      <c r="S21" s="96" t="s">
        <v>407</v>
      </c>
      <c r="T21" s="96" t="s">
        <v>407</v>
      </c>
      <c r="U21" s="96" t="s">
        <v>407</v>
      </c>
      <c r="V21" s="96" t="s">
        <v>407</v>
      </c>
      <c r="W21" s="96" t="s">
        <v>407</v>
      </c>
      <c r="X21" s="96" t="s">
        <v>407</v>
      </c>
      <c r="Y21" s="96" t="s">
        <v>407</v>
      </c>
      <c r="Z21" s="96" t="s">
        <v>407</v>
      </c>
      <c r="AA21" s="96" t="s">
        <v>407</v>
      </c>
      <c r="AB21" s="96" t="str">
        <f t="shared" si="0"/>
        <v>NR</v>
      </c>
      <c r="AC21" s="96" t="s">
        <v>407</v>
      </c>
      <c r="AD21" s="96" t="s">
        <v>407</v>
      </c>
      <c r="AE21" s="97"/>
      <c r="AF21" s="110" t="s">
        <v>354</v>
      </c>
      <c r="AG21" s="110" t="s">
        <v>354</v>
      </c>
      <c r="AH21" s="110" t="s">
        <v>354</v>
      </c>
      <c r="AI21" s="110" t="s">
        <v>354</v>
      </c>
      <c r="AJ21" s="110" t="s">
        <v>354</v>
      </c>
      <c r="AK21" s="113" t="s">
        <v>355</v>
      </c>
      <c r="AL21" s="44"/>
    </row>
    <row r="22" spans="1:38" s="1" customFormat="1" ht="24.75" customHeight="1" thickBot="1" x14ac:dyDescent="0.25">
      <c r="A22" s="41" t="s">
        <v>112</v>
      </c>
      <c r="B22" s="62" t="s">
        <v>158</v>
      </c>
      <c r="C22" s="78" t="s">
        <v>288</v>
      </c>
      <c r="D22" s="42"/>
      <c r="E22" s="95" t="s">
        <v>407</v>
      </c>
      <c r="F22" s="96" t="s">
        <v>407</v>
      </c>
      <c r="G22" s="96" t="s">
        <v>358</v>
      </c>
      <c r="H22" s="96" t="s">
        <v>407</v>
      </c>
      <c r="I22" s="96" t="s">
        <v>407</v>
      </c>
      <c r="J22" s="96" t="s">
        <v>407</v>
      </c>
      <c r="K22" s="96" t="s">
        <v>407</v>
      </c>
      <c r="L22" s="96" t="s">
        <v>407</v>
      </c>
      <c r="M22" s="96" t="s">
        <v>407</v>
      </c>
      <c r="N22" s="96" t="s">
        <v>407</v>
      </c>
      <c r="O22" s="96" t="s">
        <v>407</v>
      </c>
      <c r="P22" s="96" t="s">
        <v>407</v>
      </c>
      <c r="Q22" s="96" t="s">
        <v>407</v>
      </c>
      <c r="R22" s="96" t="s">
        <v>407</v>
      </c>
      <c r="S22" s="96" t="s">
        <v>407</v>
      </c>
      <c r="T22" s="96" t="s">
        <v>407</v>
      </c>
      <c r="U22" s="96" t="s">
        <v>407</v>
      </c>
      <c r="V22" s="96" t="s">
        <v>407</v>
      </c>
      <c r="W22" s="96" t="s">
        <v>407</v>
      </c>
      <c r="X22" s="96" t="s">
        <v>407</v>
      </c>
      <c r="Y22" s="96" t="s">
        <v>407</v>
      </c>
      <c r="Z22" s="96" t="s">
        <v>407</v>
      </c>
      <c r="AA22" s="96" t="s">
        <v>407</v>
      </c>
      <c r="AB22" s="96" t="str">
        <f t="shared" si="0"/>
        <v>NR</v>
      </c>
      <c r="AC22" s="96" t="s">
        <v>407</v>
      </c>
      <c r="AD22" s="96" t="s">
        <v>407</v>
      </c>
      <c r="AE22" s="97"/>
      <c r="AF22" s="110" t="s">
        <v>354</v>
      </c>
      <c r="AG22" s="110" t="s">
        <v>354</v>
      </c>
      <c r="AH22" s="110" t="s">
        <v>354</v>
      </c>
      <c r="AI22" s="110" t="s">
        <v>354</v>
      </c>
      <c r="AJ22" s="110" t="s">
        <v>354</v>
      </c>
      <c r="AK22" s="113" t="s">
        <v>355</v>
      </c>
      <c r="AL22" s="44"/>
    </row>
    <row r="23" spans="1:38" s="1" customFormat="1" ht="24.75" customHeight="1" thickBot="1" x14ac:dyDescent="0.25">
      <c r="A23" s="41" t="s">
        <v>119</v>
      </c>
      <c r="B23" s="62" t="s">
        <v>322</v>
      </c>
      <c r="C23" s="78" t="s">
        <v>336</v>
      </c>
      <c r="E23" s="96" t="s">
        <v>407</v>
      </c>
      <c r="F23" s="96" t="s">
        <v>407</v>
      </c>
      <c r="G23" s="96">
        <v>0.81618851106000001</v>
      </c>
      <c r="H23" s="96" t="s">
        <v>407</v>
      </c>
      <c r="I23" s="96" t="s">
        <v>407</v>
      </c>
      <c r="J23" s="96" t="s">
        <v>407</v>
      </c>
      <c r="K23" s="96" t="s">
        <v>407</v>
      </c>
      <c r="L23" s="96" t="s">
        <v>407</v>
      </c>
      <c r="M23" s="96" t="s">
        <v>407</v>
      </c>
      <c r="N23" s="96" t="s">
        <v>407</v>
      </c>
      <c r="O23" s="96" t="s">
        <v>407</v>
      </c>
      <c r="P23" s="96" t="s">
        <v>407</v>
      </c>
      <c r="Q23" s="96" t="s">
        <v>407</v>
      </c>
      <c r="R23" s="96" t="s">
        <v>407</v>
      </c>
      <c r="S23" s="96" t="s">
        <v>407</v>
      </c>
      <c r="T23" s="96" t="s">
        <v>407</v>
      </c>
      <c r="U23" s="96" t="s">
        <v>407</v>
      </c>
      <c r="V23" s="96" t="s">
        <v>407</v>
      </c>
      <c r="W23" s="96" t="s">
        <v>407</v>
      </c>
      <c r="X23" s="96" t="s">
        <v>407</v>
      </c>
      <c r="Y23" s="96" t="s">
        <v>407</v>
      </c>
      <c r="Z23" s="96" t="s">
        <v>407</v>
      </c>
      <c r="AA23" s="96" t="s">
        <v>407</v>
      </c>
      <c r="AB23" s="96" t="str">
        <f t="shared" si="0"/>
        <v>NR</v>
      </c>
      <c r="AC23" s="96" t="s">
        <v>407</v>
      </c>
      <c r="AD23" s="96" t="s">
        <v>407</v>
      </c>
      <c r="AE23" s="97"/>
      <c r="AF23" s="96">
        <v>4887.9850900000001</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t="s">
        <v>407</v>
      </c>
      <c r="F24" s="95" t="s">
        <v>407</v>
      </c>
      <c r="G24" s="95">
        <v>54.128351232947502</v>
      </c>
      <c r="H24" s="95" t="s">
        <v>407</v>
      </c>
      <c r="I24" s="95" t="s">
        <v>407</v>
      </c>
      <c r="J24" s="95" t="s">
        <v>407</v>
      </c>
      <c r="K24" s="95" t="s">
        <v>407</v>
      </c>
      <c r="L24" s="95" t="s">
        <v>407</v>
      </c>
      <c r="M24" s="95" t="s">
        <v>407</v>
      </c>
      <c r="N24" s="95" t="s">
        <v>407</v>
      </c>
      <c r="O24" s="95" t="s">
        <v>407</v>
      </c>
      <c r="P24" s="95" t="s">
        <v>407</v>
      </c>
      <c r="Q24" s="95" t="s">
        <v>407</v>
      </c>
      <c r="R24" s="95" t="s">
        <v>407</v>
      </c>
      <c r="S24" s="95" t="s">
        <v>407</v>
      </c>
      <c r="T24" s="95" t="s">
        <v>407</v>
      </c>
      <c r="U24" s="95" t="s">
        <v>407</v>
      </c>
      <c r="V24" s="95" t="s">
        <v>407</v>
      </c>
      <c r="W24" s="95" t="s">
        <v>407</v>
      </c>
      <c r="X24" s="95" t="s">
        <v>407</v>
      </c>
      <c r="Y24" s="95" t="s">
        <v>407</v>
      </c>
      <c r="Z24" s="95" t="s">
        <v>407</v>
      </c>
      <c r="AA24" s="95" t="s">
        <v>407</v>
      </c>
      <c r="AB24" s="96" t="str">
        <f t="shared" si="0"/>
        <v>NR</v>
      </c>
      <c r="AC24" s="95" t="s">
        <v>407</v>
      </c>
      <c r="AD24" s="95" t="s">
        <v>407</v>
      </c>
      <c r="AE24" s="97"/>
      <c r="AF24" s="96">
        <v>44668.296307459801</v>
      </c>
      <c r="AG24" s="96">
        <v>13250.538759999999</v>
      </c>
      <c r="AH24" s="96">
        <v>391.35158432187899</v>
      </c>
      <c r="AI24" s="96">
        <v>4431.3992386850496</v>
      </c>
      <c r="AJ24" s="110" t="s">
        <v>354</v>
      </c>
      <c r="AK24" s="113" t="s">
        <v>355</v>
      </c>
      <c r="AL24" s="46"/>
    </row>
    <row r="25" spans="1:38" s="1" customFormat="1" ht="24.75" customHeight="1" thickBot="1" x14ac:dyDescent="0.25">
      <c r="A25" s="41" t="s">
        <v>120</v>
      </c>
      <c r="B25" s="62" t="s">
        <v>160</v>
      </c>
      <c r="C25" s="79" t="s">
        <v>301</v>
      </c>
      <c r="D25" s="42"/>
      <c r="E25" s="95" t="s">
        <v>407</v>
      </c>
      <c r="F25" s="95" t="s">
        <v>407</v>
      </c>
      <c r="G25" s="95">
        <v>1.0017006E-2</v>
      </c>
      <c r="H25" s="95" t="s">
        <v>407</v>
      </c>
      <c r="I25" s="95" t="s">
        <v>407</v>
      </c>
      <c r="J25" s="95" t="s">
        <v>407</v>
      </c>
      <c r="K25" s="95" t="s">
        <v>407</v>
      </c>
      <c r="L25" s="95" t="s">
        <v>407</v>
      </c>
      <c r="M25" s="95" t="s">
        <v>407</v>
      </c>
      <c r="N25" s="95" t="s">
        <v>407</v>
      </c>
      <c r="O25" s="95" t="s">
        <v>407</v>
      </c>
      <c r="P25" s="95" t="s">
        <v>407</v>
      </c>
      <c r="Q25" s="95" t="s">
        <v>407</v>
      </c>
      <c r="R25" s="95" t="s">
        <v>407</v>
      </c>
      <c r="S25" s="95" t="s">
        <v>407</v>
      </c>
      <c r="T25" s="95" t="s">
        <v>407</v>
      </c>
      <c r="U25" s="95" t="s">
        <v>407</v>
      </c>
      <c r="V25" s="95" t="s">
        <v>407</v>
      </c>
      <c r="W25" s="95" t="s">
        <v>407</v>
      </c>
      <c r="X25" s="95" t="s">
        <v>407</v>
      </c>
      <c r="Y25" s="95" t="s">
        <v>407</v>
      </c>
      <c r="Z25" s="95" t="s">
        <v>407</v>
      </c>
      <c r="AA25" s="95" t="s">
        <v>407</v>
      </c>
      <c r="AB25" s="96" t="str">
        <f t="shared" si="0"/>
        <v>NR</v>
      </c>
      <c r="AC25" s="96" t="s">
        <v>407</v>
      </c>
      <c r="AD25" s="96" t="s">
        <v>407</v>
      </c>
      <c r="AE25" s="97"/>
      <c r="AF25" s="96">
        <v>2177.61</v>
      </c>
      <c r="AG25" s="110" t="s">
        <v>354</v>
      </c>
      <c r="AH25" s="110" t="s">
        <v>354</v>
      </c>
      <c r="AI25" s="110" t="s">
        <v>354</v>
      </c>
      <c r="AJ25" s="110" t="s">
        <v>354</v>
      </c>
      <c r="AK25" s="113" t="s">
        <v>355</v>
      </c>
      <c r="AL25" s="44"/>
    </row>
    <row r="26" spans="1:38" s="1" customFormat="1" ht="24.75" customHeight="1" thickBot="1" x14ac:dyDescent="0.25">
      <c r="A26" s="41" t="s">
        <v>120</v>
      </c>
      <c r="B26" s="41" t="s">
        <v>159</v>
      </c>
      <c r="C26" s="78" t="s">
        <v>311</v>
      </c>
      <c r="D26" s="42"/>
      <c r="E26" s="95" t="s">
        <v>407</v>
      </c>
      <c r="F26" s="96" t="s">
        <v>407</v>
      </c>
      <c r="G26" s="96">
        <v>1.382116E-4</v>
      </c>
      <c r="H26" s="96" t="s">
        <v>407</v>
      </c>
      <c r="I26" s="96" t="s">
        <v>407</v>
      </c>
      <c r="J26" s="96" t="s">
        <v>407</v>
      </c>
      <c r="K26" s="96" t="s">
        <v>407</v>
      </c>
      <c r="L26" s="96" t="s">
        <v>407</v>
      </c>
      <c r="M26" s="96" t="s">
        <v>407</v>
      </c>
      <c r="N26" s="96" t="s">
        <v>407</v>
      </c>
      <c r="O26" s="96" t="s">
        <v>407</v>
      </c>
      <c r="P26" s="96" t="s">
        <v>407</v>
      </c>
      <c r="Q26" s="96" t="s">
        <v>407</v>
      </c>
      <c r="R26" s="96" t="s">
        <v>407</v>
      </c>
      <c r="S26" s="96" t="s">
        <v>407</v>
      </c>
      <c r="T26" s="96" t="s">
        <v>407</v>
      </c>
      <c r="U26" s="96" t="s">
        <v>407</v>
      </c>
      <c r="V26" s="96" t="s">
        <v>407</v>
      </c>
      <c r="W26" s="96" t="s">
        <v>407</v>
      </c>
      <c r="X26" s="96" t="s">
        <v>407</v>
      </c>
      <c r="Y26" s="96" t="s">
        <v>407</v>
      </c>
      <c r="Z26" s="96" t="s">
        <v>407</v>
      </c>
      <c r="AA26" s="96" t="s">
        <v>407</v>
      </c>
      <c r="AB26" s="96" t="str">
        <f t="shared" si="0"/>
        <v>NR</v>
      </c>
      <c r="AC26" s="96" t="s">
        <v>407</v>
      </c>
      <c r="AD26" s="96" t="s">
        <v>407</v>
      </c>
      <c r="AE26" s="97"/>
      <c r="AF26" s="96">
        <v>30.045999999999999</v>
      </c>
      <c r="AG26" s="110" t="s">
        <v>354</v>
      </c>
      <c r="AH26" s="110" t="s">
        <v>354</v>
      </c>
      <c r="AI26" s="110" t="s">
        <v>354</v>
      </c>
      <c r="AJ26" s="110" t="s">
        <v>354</v>
      </c>
      <c r="AK26" s="113" t="s">
        <v>355</v>
      </c>
      <c r="AL26" s="44"/>
    </row>
    <row r="27" spans="1:38" s="1" customFormat="1" ht="24.75" customHeight="1" thickBot="1" x14ac:dyDescent="0.25">
      <c r="A27" s="41" t="s">
        <v>121</v>
      </c>
      <c r="B27" s="41" t="s">
        <v>161</v>
      </c>
      <c r="C27" s="78" t="s">
        <v>53</v>
      </c>
      <c r="D27" s="42"/>
      <c r="E27" s="95" t="s">
        <v>407</v>
      </c>
      <c r="F27" s="96" t="s">
        <v>407</v>
      </c>
      <c r="G27" s="96">
        <v>1.18954190184</v>
      </c>
      <c r="H27" s="96" t="s">
        <v>407</v>
      </c>
      <c r="I27" s="96" t="s">
        <v>407</v>
      </c>
      <c r="J27" s="96" t="s">
        <v>407</v>
      </c>
      <c r="K27" s="96" t="s">
        <v>407</v>
      </c>
      <c r="L27" s="96" t="s">
        <v>407</v>
      </c>
      <c r="M27" s="96" t="s">
        <v>407</v>
      </c>
      <c r="N27" s="96" t="s">
        <v>407</v>
      </c>
      <c r="O27" s="96" t="s">
        <v>407</v>
      </c>
      <c r="P27" s="96" t="s">
        <v>407</v>
      </c>
      <c r="Q27" s="96" t="s">
        <v>407</v>
      </c>
      <c r="R27" s="96" t="s">
        <v>407</v>
      </c>
      <c r="S27" s="96" t="s">
        <v>407</v>
      </c>
      <c r="T27" s="96" t="s">
        <v>407</v>
      </c>
      <c r="U27" s="96" t="s">
        <v>407</v>
      </c>
      <c r="V27" s="96" t="s">
        <v>407</v>
      </c>
      <c r="W27" s="96" t="s">
        <v>407</v>
      </c>
      <c r="X27" s="96" t="s">
        <v>407</v>
      </c>
      <c r="Y27" s="96" t="s">
        <v>407</v>
      </c>
      <c r="Z27" s="96" t="s">
        <v>407</v>
      </c>
      <c r="AA27" s="96" t="s">
        <v>407</v>
      </c>
      <c r="AB27" s="96" t="str">
        <f t="shared" si="0"/>
        <v>NR</v>
      </c>
      <c r="AC27" s="96" t="s">
        <v>407</v>
      </c>
      <c r="AD27" s="96" t="s">
        <v>407</v>
      </c>
      <c r="AE27" s="97"/>
      <c r="AF27" s="96">
        <v>67097.536760000003</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t="s">
        <v>407</v>
      </c>
      <c r="F28" s="96" t="s">
        <v>407</v>
      </c>
      <c r="G28" s="96">
        <v>1.7162128245599999</v>
      </c>
      <c r="H28" s="96" t="s">
        <v>407</v>
      </c>
      <c r="I28" s="96" t="s">
        <v>407</v>
      </c>
      <c r="J28" s="96" t="s">
        <v>407</v>
      </c>
      <c r="K28" s="96" t="s">
        <v>407</v>
      </c>
      <c r="L28" s="96" t="s">
        <v>407</v>
      </c>
      <c r="M28" s="96" t="s">
        <v>407</v>
      </c>
      <c r="N28" s="96" t="s">
        <v>407</v>
      </c>
      <c r="O28" s="96" t="s">
        <v>407</v>
      </c>
      <c r="P28" s="96" t="s">
        <v>407</v>
      </c>
      <c r="Q28" s="96" t="s">
        <v>407</v>
      </c>
      <c r="R28" s="96" t="s">
        <v>407</v>
      </c>
      <c r="S28" s="96" t="s">
        <v>407</v>
      </c>
      <c r="T28" s="96" t="s">
        <v>407</v>
      </c>
      <c r="U28" s="96" t="s">
        <v>407</v>
      </c>
      <c r="V28" s="96" t="s">
        <v>407</v>
      </c>
      <c r="W28" s="96" t="s">
        <v>407</v>
      </c>
      <c r="X28" s="96" t="s">
        <v>407</v>
      </c>
      <c r="Y28" s="96" t="s">
        <v>407</v>
      </c>
      <c r="Z28" s="96" t="s">
        <v>407</v>
      </c>
      <c r="AA28" s="96" t="s">
        <v>407</v>
      </c>
      <c r="AB28" s="96" t="str">
        <f t="shared" si="0"/>
        <v>NR</v>
      </c>
      <c r="AC28" s="96" t="s">
        <v>407</v>
      </c>
      <c r="AD28" s="96" t="s">
        <v>407</v>
      </c>
      <c r="AE28" s="97"/>
      <c r="AF28" s="96">
        <v>7334.2428399999999</v>
      </c>
      <c r="AG28" s="110" t="s">
        <v>354</v>
      </c>
      <c r="AH28" s="110" t="s">
        <v>354</v>
      </c>
      <c r="AI28" s="110" t="s">
        <v>354</v>
      </c>
      <c r="AJ28" s="110" t="s">
        <v>354</v>
      </c>
      <c r="AK28" s="113" t="s">
        <v>355</v>
      </c>
      <c r="AL28" s="44"/>
    </row>
    <row r="29" spans="1:38" s="1" customFormat="1" ht="24.75" customHeight="1" thickBot="1" x14ac:dyDescent="0.25">
      <c r="A29" s="41" t="s">
        <v>121</v>
      </c>
      <c r="B29" s="41" t="s">
        <v>163</v>
      </c>
      <c r="C29" s="78" t="s">
        <v>145</v>
      </c>
      <c r="D29" s="42"/>
      <c r="E29" s="95" t="s">
        <v>407</v>
      </c>
      <c r="F29" s="96" t="s">
        <v>407</v>
      </c>
      <c r="G29" s="96">
        <v>4.3636566869999998</v>
      </c>
      <c r="H29" s="96" t="s">
        <v>407</v>
      </c>
      <c r="I29" s="96" t="s">
        <v>407</v>
      </c>
      <c r="J29" s="96" t="s">
        <v>407</v>
      </c>
      <c r="K29" s="96" t="s">
        <v>407</v>
      </c>
      <c r="L29" s="96" t="s">
        <v>407</v>
      </c>
      <c r="M29" s="96" t="s">
        <v>407</v>
      </c>
      <c r="N29" s="96" t="s">
        <v>407</v>
      </c>
      <c r="O29" s="96" t="s">
        <v>407</v>
      </c>
      <c r="P29" s="96" t="s">
        <v>407</v>
      </c>
      <c r="Q29" s="96" t="s">
        <v>407</v>
      </c>
      <c r="R29" s="96" t="s">
        <v>407</v>
      </c>
      <c r="S29" s="96" t="s">
        <v>407</v>
      </c>
      <c r="T29" s="96" t="s">
        <v>407</v>
      </c>
      <c r="U29" s="96" t="s">
        <v>407</v>
      </c>
      <c r="V29" s="96" t="s">
        <v>407</v>
      </c>
      <c r="W29" s="96" t="s">
        <v>407</v>
      </c>
      <c r="X29" s="96" t="s">
        <v>407</v>
      </c>
      <c r="Y29" s="96" t="s">
        <v>407</v>
      </c>
      <c r="Z29" s="96" t="s">
        <v>407</v>
      </c>
      <c r="AA29" s="96" t="s">
        <v>407</v>
      </c>
      <c r="AB29" s="96" t="str">
        <f t="shared" si="0"/>
        <v>NR</v>
      </c>
      <c r="AC29" s="96" t="s">
        <v>407</v>
      </c>
      <c r="AD29" s="96" t="s">
        <v>407</v>
      </c>
      <c r="AE29" s="97"/>
      <c r="AF29" s="96">
        <v>18648.105500000001</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t="s">
        <v>407</v>
      </c>
      <c r="F30" s="96" t="s">
        <v>407</v>
      </c>
      <c r="G30" s="96"/>
      <c r="H30" s="96" t="s">
        <v>407</v>
      </c>
      <c r="I30" s="96" t="s">
        <v>407</v>
      </c>
      <c r="J30" s="96" t="s">
        <v>407</v>
      </c>
      <c r="K30" s="96" t="s">
        <v>407</v>
      </c>
      <c r="L30" s="96" t="s">
        <v>407</v>
      </c>
      <c r="M30" s="96" t="s">
        <v>407</v>
      </c>
      <c r="N30" s="96" t="s">
        <v>407</v>
      </c>
      <c r="O30" s="96" t="s">
        <v>407</v>
      </c>
      <c r="P30" s="96" t="s">
        <v>407</v>
      </c>
      <c r="Q30" s="96" t="s">
        <v>407</v>
      </c>
      <c r="R30" s="96" t="s">
        <v>407</v>
      </c>
      <c r="S30" s="96" t="s">
        <v>407</v>
      </c>
      <c r="T30" s="96" t="s">
        <v>407</v>
      </c>
      <c r="U30" s="96" t="s">
        <v>407</v>
      </c>
      <c r="V30" s="96" t="s">
        <v>407</v>
      </c>
      <c r="W30" s="96" t="s">
        <v>407</v>
      </c>
      <c r="X30" s="96" t="s">
        <v>407</v>
      </c>
      <c r="Y30" s="96" t="s">
        <v>407</v>
      </c>
      <c r="Z30" s="96" t="s">
        <v>407</v>
      </c>
      <c r="AA30" s="96" t="s">
        <v>407</v>
      </c>
      <c r="AB30" s="96" t="str">
        <f t="shared" si="0"/>
        <v>NR</v>
      </c>
      <c r="AC30" s="96" t="s">
        <v>407</v>
      </c>
      <c r="AD30" s="96" t="s">
        <v>407</v>
      </c>
      <c r="AE30" s="97"/>
      <c r="AF30" s="110" t="s">
        <v>354</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407</v>
      </c>
      <c r="F31" s="96" t="s">
        <v>407</v>
      </c>
      <c r="G31" s="109" t="s">
        <v>355</v>
      </c>
      <c r="H31" s="109" t="s">
        <v>407</v>
      </c>
      <c r="I31" s="109" t="s">
        <v>407</v>
      </c>
      <c r="J31" s="109" t="s">
        <v>407</v>
      </c>
      <c r="K31" s="109" t="s">
        <v>407</v>
      </c>
      <c r="L31" s="109" t="s">
        <v>407</v>
      </c>
      <c r="M31" s="109" t="s">
        <v>407</v>
      </c>
      <c r="N31" s="109" t="s">
        <v>407</v>
      </c>
      <c r="O31" s="109" t="s">
        <v>407</v>
      </c>
      <c r="P31" s="109" t="s">
        <v>407</v>
      </c>
      <c r="Q31" s="109" t="s">
        <v>407</v>
      </c>
      <c r="R31" s="109" t="s">
        <v>407</v>
      </c>
      <c r="S31" s="109" t="s">
        <v>407</v>
      </c>
      <c r="T31" s="109" t="s">
        <v>407</v>
      </c>
      <c r="U31" s="109" t="s">
        <v>407</v>
      </c>
      <c r="V31" s="109" t="s">
        <v>407</v>
      </c>
      <c r="W31" s="109" t="s">
        <v>407</v>
      </c>
      <c r="X31" s="109" t="s">
        <v>407</v>
      </c>
      <c r="Y31" s="109" t="s">
        <v>407</v>
      </c>
      <c r="Z31" s="109" t="s">
        <v>407</v>
      </c>
      <c r="AA31" s="109" t="s">
        <v>407</v>
      </c>
      <c r="AB31" s="109" t="str">
        <f t="shared" si="0"/>
        <v>NR</v>
      </c>
      <c r="AC31" s="109" t="s">
        <v>407</v>
      </c>
      <c r="AD31" s="109" t="s">
        <v>407</v>
      </c>
      <c r="AE31" s="97"/>
      <c r="AF31" s="110" t="s">
        <v>354</v>
      </c>
      <c r="AG31" s="110" t="s">
        <v>354</v>
      </c>
      <c r="AH31" s="110" t="s">
        <v>354</v>
      </c>
      <c r="AI31" s="110" t="s">
        <v>354</v>
      </c>
      <c r="AJ31" s="110" t="s">
        <v>354</v>
      </c>
      <c r="AK31" s="109">
        <v>59190</v>
      </c>
      <c r="AL31" s="44"/>
    </row>
    <row r="32" spans="1:38" s="1" customFormat="1" ht="24.75" customHeight="1" thickBot="1" x14ac:dyDescent="0.25">
      <c r="A32" s="41" t="s">
        <v>121</v>
      </c>
      <c r="B32" s="41" t="s">
        <v>166</v>
      </c>
      <c r="C32" s="78" t="s">
        <v>56</v>
      </c>
      <c r="D32" s="42"/>
      <c r="E32" s="108" t="s">
        <v>407</v>
      </c>
      <c r="F32" s="108" t="s">
        <v>407</v>
      </c>
      <c r="G32" s="108" t="s">
        <v>355</v>
      </c>
      <c r="H32" s="108" t="s">
        <v>407</v>
      </c>
      <c r="I32" s="96" t="s">
        <v>407</v>
      </c>
      <c r="J32" s="96" t="s">
        <v>407</v>
      </c>
      <c r="K32" s="96" t="s">
        <v>407</v>
      </c>
      <c r="L32" s="96" t="s">
        <v>407</v>
      </c>
      <c r="M32" s="108" t="s">
        <v>407</v>
      </c>
      <c r="N32" s="96" t="s">
        <v>407</v>
      </c>
      <c r="O32" s="96" t="s">
        <v>407</v>
      </c>
      <c r="P32" s="96" t="s">
        <v>407</v>
      </c>
      <c r="Q32" s="96" t="s">
        <v>407</v>
      </c>
      <c r="R32" s="96" t="s">
        <v>407</v>
      </c>
      <c r="S32" s="96" t="s">
        <v>407</v>
      </c>
      <c r="T32" s="96" t="s">
        <v>407</v>
      </c>
      <c r="U32" s="96" t="s">
        <v>407</v>
      </c>
      <c r="V32" s="96" t="s">
        <v>407</v>
      </c>
      <c r="W32" s="96" t="s">
        <v>407</v>
      </c>
      <c r="X32" s="96" t="s">
        <v>407</v>
      </c>
      <c r="Y32" s="96" t="s">
        <v>407</v>
      </c>
      <c r="Z32" s="96" t="s">
        <v>407</v>
      </c>
      <c r="AA32" s="96" t="s">
        <v>407</v>
      </c>
      <c r="AB32" s="96" t="str">
        <f t="shared" si="0"/>
        <v>NR</v>
      </c>
      <c r="AC32" s="96" t="s">
        <v>407</v>
      </c>
      <c r="AD32" s="96" t="s">
        <v>407</v>
      </c>
      <c r="AE32" s="97"/>
      <c r="AF32" s="113" t="s">
        <v>355</v>
      </c>
      <c r="AG32" s="113" t="s">
        <v>355</v>
      </c>
      <c r="AH32" s="113" t="s">
        <v>355</v>
      </c>
      <c r="AI32" s="113" t="s">
        <v>355</v>
      </c>
      <c r="AJ32" s="113" t="s">
        <v>355</v>
      </c>
      <c r="AK32" s="110"/>
      <c r="AL32" s="44" t="s">
        <v>366</v>
      </c>
    </row>
    <row r="33" spans="1:38" s="1" customFormat="1" ht="24.75" customHeight="1" thickBot="1" x14ac:dyDescent="0.25">
      <c r="A33" s="41" t="s">
        <v>121</v>
      </c>
      <c r="B33" s="41" t="s">
        <v>167</v>
      </c>
      <c r="C33" s="78" t="s">
        <v>57</v>
      </c>
      <c r="D33" s="42"/>
      <c r="E33" s="108" t="s">
        <v>407</v>
      </c>
      <c r="F33" s="108" t="s">
        <v>407</v>
      </c>
      <c r="G33" s="108" t="s">
        <v>355</v>
      </c>
      <c r="H33" s="108" t="s">
        <v>407</v>
      </c>
      <c r="I33" s="96" t="s">
        <v>407</v>
      </c>
      <c r="J33" s="96" t="s">
        <v>407</v>
      </c>
      <c r="K33" s="96" t="s">
        <v>407</v>
      </c>
      <c r="L33" s="96" t="s">
        <v>407</v>
      </c>
      <c r="M33" s="108" t="s">
        <v>407</v>
      </c>
      <c r="N33" s="96" t="s">
        <v>407</v>
      </c>
      <c r="O33" s="96" t="s">
        <v>407</v>
      </c>
      <c r="P33" s="96" t="s">
        <v>407</v>
      </c>
      <c r="Q33" s="96" t="s">
        <v>407</v>
      </c>
      <c r="R33" s="96" t="s">
        <v>407</v>
      </c>
      <c r="S33" s="96" t="s">
        <v>407</v>
      </c>
      <c r="T33" s="96" t="s">
        <v>407</v>
      </c>
      <c r="U33" s="96" t="s">
        <v>407</v>
      </c>
      <c r="V33" s="96" t="s">
        <v>407</v>
      </c>
      <c r="W33" s="96" t="s">
        <v>407</v>
      </c>
      <c r="X33" s="96" t="s">
        <v>407</v>
      </c>
      <c r="Y33" s="96" t="s">
        <v>407</v>
      </c>
      <c r="Z33" s="96" t="s">
        <v>407</v>
      </c>
      <c r="AA33" s="96" t="s">
        <v>407</v>
      </c>
      <c r="AB33" s="96" t="str">
        <f t="shared" si="0"/>
        <v>NR</v>
      </c>
      <c r="AC33" s="96" t="s">
        <v>407</v>
      </c>
      <c r="AD33" s="96" t="s">
        <v>407</v>
      </c>
      <c r="AE33" s="97"/>
      <c r="AF33" s="113" t="s">
        <v>355</v>
      </c>
      <c r="AG33" s="113" t="s">
        <v>355</v>
      </c>
      <c r="AH33" s="113" t="s">
        <v>355</v>
      </c>
      <c r="AI33" s="113" t="s">
        <v>355</v>
      </c>
      <c r="AJ33" s="113" t="s">
        <v>355</v>
      </c>
      <c r="AK33" s="110"/>
      <c r="AL33" s="44" t="s">
        <v>366</v>
      </c>
    </row>
    <row r="34" spans="1:38" s="1" customFormat="1" ht="24.75" customHeight="1" thickBot="1" x14ac:dyDescent="0.25">
      <c r="A34" s="41" t="s">
        <v>119</v>
      </c>
      <c r="B34" s="41" t="s">
        <v>168</v>
      </c>
      <c r="C34" s="78" t="s">
        <v>58</v>
      </c>
      <c r="D34" s="42"/>
      <c r="E34" s="95" t="s">
        <v>407</v>
      </c>
      <c r="F34" s="96" t="s">
        <v>407</v>
      </c>
      <c r="G34" s="96">
        <v>1.3969800000000001</v>
      </c>
      <c r="H34" s="96" t="s">
        <v>407</v>
      </c>
      <c r="I34" s="96" t="s">
        <v>407</v>
      </c>
      <c r="J34" s="96" t="s">
        <v>407</v>
      </c>
      <c r="K34" s="96" t="s">
        <v>407</v>
      </c>
      <c r="L34" s="96" t="s">
        <v>407</v>
      </c>
      <c r="M34" s="96" t="s">
        <v>407</v>
      </c>
      <c r="N34" s="96" t="s">
        <v>407</v>
      </c>
      <c r="O34" s="96" t="s">
        <v>407</v>
      </c>
      <c r="P34" s="96" t="s">
        <v>407</v>
      </c>
      <c r="Q34" s="96" t="s">
        <v>407</v>
      </c>
      <c r="R34" s="96" t="s">
        <v>407</v>
      </c>
      <c r="S34" s="96" t="s">
        <v>407</v>
      </c>
      <c r="T34" s="96" t="s">
        <v>407</v>
      </c>
      <c r="U34" s="96" t="s">
        <v>407</v>
      </c>
      <c r="V34" s="96" t="s">
        <v>407</v>
      </c>
      <c r="W34" s="96" t="s">
        <v>407</v>
      </c>
      <c r="X34" s="96" t="s">
        <v>407</v>
      </c>
      <c r="Y34" s="96" t="s">
        <v>407</v>
      </c>
      <c r="Z34" s="96" t="s">
        <v>407</v>
      </c>
      <c r="AA34" s="96" t="s">
        <v>407</v>
      </c>
      <c r="AB34" s="96" t="str">
        <f t="shared" si="0"/>
        <v>NR</v>
      </c>
      <c r="AC34" s="96" t="s">
        <v>407</v>
      </c>
      <c r="AD34" s="96" t="s">
        <v>407</v>
      </c>
      <c r="AE34" s="97"/>
      <c r="AF34" s="96">
        <v>5970</v>
      </c>
      <c r="AG34" s="110" t="s">
        <v>358</v>
      </c>
      <c r="AH34" s="110" t="s">
        <v>354</v>
      </c>
      <c r="AI34" s="110" t="s">
        <v>354</v>
      </c>
      <c r="AJ34" s="110" t="s">
        <v>354</v>
      </c>
      <c r="AK34" s="113" t="s">
        <v>355</v>
      </c>
      <c r="AL34" s="44"/>
    </row>
    <row r="35" spans="1:38" s="1" customFormat="1" ht="24.75" customHeight="1" thickBot="1" x14ac:dyDescent="0.25">
      <c r="A35" s="41" t="s">
        <v>122</v>
      </c>
      <c r="B35" s="41" t="s">
        <v>169</v>
      </c>
      <c r="C35" s="78" t="s">
        <v>59</v>
      </c>
      <c r="D35" s="42"/>
      <c r="E35" s="95" t="s">
        <v>407</v>
      </c>
      <c r="F35" s="95" t="s">
        <v>407</v>
      </c>
      <c r="G35" s="95" t="s">
        <v>354</v>
      </c>
      <c r="H35" s="95" t="s">
        <v>407</v>
      </c>
      <c r="I35" s="95" t="s">
        <v>407</v>
      </c>
      <c r="J35" s="95" t="s">
        <v>407</v>
      </c>
      <c r="K35" s="95" t="s">
        <v>407</v>
      </c>
      <c r="L35" s="95" t="s">
        <v>407</v>
      </c>
      <c r="M35" s="95" t="s">
        <v>407</v>
      </c>
      <c r="N35" s="95" t="s">
        <v>407</v>
      </c>
      <c r="O35" s="95" t="s">
        <v>407</v>
      </c>
      <c r="P35" s="95" t="s">
        <v>407</v>
      </c>
      <c r="Q35" s="95" t="s">
        <v>407</v>
      </c>
      <c r="R35" s="95" t="s">
        <v>407</v>
      </c>
      <c r="S35" s="95" t="s">
        <v>407</v>
      </c>
      <c r="T35" s="95" t="s">
        <v>407</v>
      </c>
      <c r="U35" s="95" t="s">
        <v>407</v>
      </c>
      <c r="V35" s="95" t="s">
        <v>407</v>
      </c>
      <c r="W35" s="95" t="s">
        <v>407</v>
      </c>
      <c r="X35" s="95" t="s">
        <v>407</v>
      </c>
      <c r="Y35" s="95" t="s">
        <v>407</v>
      </c>
      <c r="Z35" s="95" t="s">
        <v>407</v>
      </c>
      <c r="AA35" s="95" t="s">
        <v>407</v>
      </c>
      <c r="AB35" s="96" t="str">
        <f t="shared" si="0"/>
        <v>NR</v>
      </c>
      <c r="AC35" s="95" t="s">
        <v>407</v>
      </c>
      <c r="AD35" s="95" t="s">
        <v>407</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t="s">
        <v>407</v>
      </c>
      <c r="F36" s="96" t="s">
        <v>407</v>
      </c>
      <c r="G36" s="96">
        <v>5.5918257999999996</v>
      </c>
      <c r="H36" s="96" t="s">
        <v>407</v>
      </c>
      <c r="I36" s="96" t="s">
        <v>407</v>
      </c>
      <c r="J36" s="96" t="s">
        <v>407</v>
      </c>
      <c r="K36" s="96" t="s">
        <v>407</v>
      </c>
      <c r="L36" s="96" t="s">
        <v>407</v>
      </c>
      <c r="M36" s="96" t="s">
        <v>407</v>
      </c>
      <c r="N36" s="96" t="s">
        <v>407</v>
      </c>
      <c r="O36" s="96" t="s">
        <v>407</v>
      </c>
      <c r="P36" s="96" t="s">
        <v>407</v>
      </c>
      <c r="Q36" s="96" t="s">
        <v>407</v>
      </c>
      <c r="R36" s="96" t="s">
        <v>407</v>
      </c>
      <c r="S36" s="96" t="s">
        <v>407</v>
      </c>
      <c r="T36" s="96" t="s">
        <v>407</v>
      </c>
      <c r="U36" s="96" t="s">
        <v>407</v>
      </c>
      <c r="V36" s="96" t="s">
        <v>407</v>
      </c>
      <c r="W36" s="96" t="s">
        <v>407</v>
      </c>
      <c r="X36" s="96" t="s">
        <v>407</v>
      </c>
      <c r="Y36" s="96" t="s">
        <v>407</v>
      </c>
      <c r="Z36" s="96" t="s">
        <v>407</v>
      </c>
      <c r="AA36" s="96" t="s">
        <v>407</v>
      </c>
      <c r="AB36" s="96" t="str">
        <f t="shared" si="0"/>
        <v>NR</v>
      </c>
      <c r="AC36" s="96" t="s">
        <v>407</v>
      </c>
      <c r="AD36" s="96" t="s">
        <v>407</v>
      </c>
      <c r="AE36" s="97"/>
      <c r="AF36" s="96">
        <v>6100</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407</v>
      </c>
      <c r="F37" s="95" t="s">
        <v>407</v>
      </c>
      <c r="G37" s="95" t="s">
        <v>355</v>
      </c>
      <c r="H37" s="95" t="s">
        <v>407</v>
      </c>
      <c r="I37" s="95" t="s">
        <v>407</v>
      </c>
      <c r="J37" s="95" t="s">
        <v>407</v>
      </c>
      <c r="K37" s="95" t="s">
        <v>407</v>
      </c>
      <c r="L37" s="95" t="s">
        <v>407</v>
      </c>
      <c r="M37" s="95" t="s">
        <v>407</v>
      </c>
      <c r="N37" s="95" t="s">
        <v>407</v>
      </c>
      <c r="O37" s="95" t="s">
        <v>407</v>
      </c>
      <c r="P37" s="95" t="s">
        <v>407</v>
      </c>
      <c r="Q37" s="95" t="s">
        <v>407</v>
      </c>
      <c r="R37" s="95" t="s">
        <v>407</v>
      </c>
      <c r="S37" s="95" t="s">
        <v>407</v>
      </c>
      <c r="T37" s="95" t="s">
        <v>407</v>
      </c>
      <c r="U37" s="95" t="s">
        <v>407</v>
      </c>
      <c r="V37" s="95" t="s">
        <v>407</v>
      </c>
      <c r="W37" s="95" t="s">
        <v>407</v>
      </c>
      <c r="X37" s="95" t="s">
        <v>407</v>
      </c>
      <c r="Y37" s="95" t="s">
        <v>407</v>
      </c>
      <c r="Z37" s="95" t="s">
        <v>407</v>
      </c>
      <c r="AA37" s="95" t="s">
        <v>407</v>
      </c>
      <c r="AB37" s="96" t="str">
        <f t="shared" si="0"/>
        <v>NR</v>
      </c>
      <c r="AC37" s="95" t="s">
        <v>407</v>
      </c>
      <c r="AD37" s="95" t="s">
        <v>407</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407</v>
      </c>
      <c r="F38" s="95" t="s">
        <v>407</v>
      </c>
      <c r="G38" s="95" t="s">
        <v>354</v>
      </c>
      <c r="H38" s="95" t="s">
        <v>407</v>
      </c>
      <c r="I38" s="95" t="s">
        <v>407</v>
      </c>
      <c r="J38" s="95" t="s">
        <v>407</v>
      </c>
      <c r="K38" s="95" t="s">
        <v>407</v>
      </c>
      <c r="L38" s="95" t="s">
        <v>407</v>
      </c>
      <c r="M38" s="95" t="s">
        <v>407</v>
      </c>
      <c r="N38" s="95" t="s">
        <v>407</v>
      </c>
      <c r="O38" s="95" t="s">
        <v>407</v>
      </c>
      <c r="P38" s="95" t="s">
        <v>407</v>
      </c>
      <c r="Q38" s="95" t="s">
        <v>407</v>
      </c>
      <c r="R38" s="95" t="s">
        <v>407</v>
      </c>
      <c r="S38" s="95" t="s">
        <v>407</v>
      </c>
      <c r="T38" s="95" t="s">
        <v>407</v>
      </c>
      <c r="U38" s="95" t="s">
        <v>407</v>
      </c>
      <c r="V38" s="95" t="s">
        <v>407</v>
      </c>
      <c r="W38" s="95" t="s">
        <v>407</v>
      </c>
      <c r="X38" s="95" t="s">
        <v>407</v>
      </c>
      <c r="Y38" s="95" t="s">
        <v>407</v>
      </c>
      <c r="Z38" s="95" t="s">
        <v>407</v>
      </c>
      <c r="AA38" s="95" t="s">
        <v>407</v>
      </c>
      <c r="AB38" s="96" t="str">
        <f>IF(ISNUMBER(X38),SUM(X38:AA38),X38)</f>
        <v>NR</v>
      </c>
      <c r="AC38" s="95" t="s">
        <v>407</v>
      </c>
      <c r="AD38" s="95" t="s">
        <v>407</v>
      </c>
      <c r="AE38" s="97"/>
      <c r="AF38" s="96">
        <v>8748.1149999999998</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t="s">
        <v>407</v>
      </c>
      <c r="F39" s="96" t="s">
        <v>407</v>
      </c>
      <c r="G39" s="96">
        <v>16.483451295184</v>
      </c>
      <c r="H39" s="96" t="s">
        <v>407</v>
      </c>
      <c r="I39" s="96" t="s">
        <v>407</v>
      </c>
      <c r="J39" s="96" t="s">
        <v>407</v>
      </c>
      <c r="K39" s="96" t="s">
        <v>407</v>
      </c>
      <c r="L39" s="96" t="s">
        <v>407</v>
      </c>
      <c r="M39" s="96" t="s">
        <v>407</v>
      </c>
      <c r="N39" s="96" t="s">
        <v>407</v>
      </c>
      <c r="O39" s="96" t="s">
        <v>407</v>
      </c>
      <c r="P39" s="96" t="s">
        <v>407</v>
      </c>
      <c r="Q39" s="96" t="s">
        <v>407</v>
      </c>
      <c r="R39" s="96" t="s">
        <v>407</v>
      </c>
      <c r="S39" s="96" t="s">
        <v>407</v>
      </c>
      <c r="T39" s="96" t="s">
        <v>407</v>
      </c>
      <c r="U39" s="96" t="s">
        <v>407</v>
      </c>
      <c r="V39" s="96" t="s">
        <v>407</v>
      </c>
      <c r="W39" s="96" t="s">
        <v>407</v>
      </c>
      <c r="X39" s="96" t="s">
        <v>407</v>
      </c>
      <c r="Y39" s="96" t="s">
        <v>407</v>
      </c>
      <c r="Z39" s="96" t="s">
        <v>407</v>
      </c>
      <c r="AA39" s="96" t="s">
        <v>407</v>
      </c>
      <c r="AB39" s="96" t="str">
        <f t="shared" si="0"/>
        <v>NR</v>
      </c>
      <c r="AC39" s="96" t="s">
        <v>407</v>
      </c>
      <c r="AD39" s="96" t="s">
        <v>407</v>
      </c>
      <c r="AE39" s="97"/>
      <c r="AF39" s="96">
        <v>30668.52456976</v>
      </c>
      <c r="AG39" s="110" t="s">
        <v>354</v>
      </c>
      <c r="AH39" s="96">
        <v>319.20707325425002</v>
      </c>
      <c r="AI39" s="96">
        <v>142.5505</v>
      </c>
      <c r="AJ39" s="110" t="s">
        <v>354</v>
      </c>
      <c r="AK39" s="113" t="s">
        <v>355</v>
      </c>
      <c r="AL39" s="44"/>
    </row>
    <row r="40" spans="1:38" s="1" customFormat="1" ht="24.75" customHeight="1" thickBot="1" x14ac:dyDescent="0.25">
      <c r="A40" s="41" t="s">
        <v>119</v>
      </c>
      <c r="B40" s="41" t="s">
        <v>174</v>
      </c>
      <c r="C40" s="78" t="s">
        <v>339</v>
      </c>
      <c r="D40" s="42"/>
      <c r="E40" s="95" t="s">
        <v>407</v>
      </c>
      <c r="F40" s="96" t="s">
        <v>407</v>
      </c>
      <c r="G40" s="96"/>
      <c r="H40" s="96" t="s">
        <v>407</v>
      </c>
      <c r="I40" s="96" t="s">
        <v>407</v>
      </c>
      <c r="J40" s="96" t="s">
        <v>407</v>
      </c>
      <c r="K40" s="96" t="s">
        <v>407</v>
      </c>
      <c r="L40" s="96" t="s">
        <v>407</v>
      </c>
      <c r="M40" s="96" t="s">
        <v>407</v>
      </c>
      <c r="N40" s="96" t="s">
        <v>407</v>
      </c>
      <c r="O40" s="96" t="s">
        <v>407</v>
      </c>
      <c r="P40" s="96" t="s">
        <v>407</v>
      </c>
      <c r="Q40" s="96" t="s">
        <v>407</v>
      </c>
      <c r="R40" s="96" t="s">
        <v>407</v>
      </c>
      <c r="S40" s="96" t="s">
        <v>407</v>
      </c>
      <c r="T40" s="96" t="s">
        <v>407</v>
      </c>
      <c r="U40" s="96" t="s">
        <v>407</v>
      </c>
      <c r="V40" s="96" t="s">
        <v>407</v>
      </c>
      <c r="W40" s="96" t="s">
        <v>407</v>
      </c>
      <c r="X40" s="96" t="s">
        <v>407</v>
      </c>
      <c r="Y40" s="96" t="s">
        <v>407</v>
      </c>
      <c r="Z40" s="96" t="s">
        <v>407</v>
      </c>
      <c r="AA40" s="96" t="s">
        <v>407</v>
      </c>
      <c r="AB40" s="96" t="str">
        <f t="shared" si="0"/>
        <v>NR</v>
      </c>
      <c r="AC40" s="96" t="s">
        <v>407</v>
      </c>
      <c r="AD40" s="96" t="s">
        <v>407</v>
      </c>
      <c r="AE40" s="97"/>
      <c r="AF40" s="110" t="s">
        <v>354</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t="s">
        <v>407</v>
      </c>
      <c r="F41" s="96" t="s">
        <v>407</v>
      </c>
      <c r="G41" s="96">
        <v>29.326955797793101</v>
      </c>
      <c r="H41" s="96" t="s">
        <v>407</v>
      </c>
      <c r="I41" s="96" t="s">
        <v>407</v>
      </c>
      <c r="J41" s="96" t="s">
        <v>407</v>
      </c>
      <c r="K41" s="96" t="s">
        <v>407</v>
      </c>
      <c r="L41" s="96" t="s">
        <v>407</v>
      </c>
      <c r="M41" s="96" t="s">
        <v>407</v>
      </c>
      <c r="N41" s="96" t="s">
        <v>407</v>
      </c>
      <c r="O41" s="96" t="s">
        <v>407</v>
      </c>
      <c r="P41" s="96" t="s">
        <v>407</v>
      </c>
      <c r="Q41" s="96" t="s">
        <v>407</v>
      </c>
      <c r="R41" s="96" t="s">
        <v>407</v>
      </c>
      <c r="S41" s="96" t="s">
        <v>407</v>
      </c>
      <c r="T41" s="96" t="s">
        <v>407</v>
      </c>
      <c r="U41" s="96" t="s">
        <v>407</v>
      </c>
      <c r="V41" s="96" t="s">
        <v>407</v>
      </c>
      <c r="W41" s="96" t="s">
        <v>407</v>
      </c>
      <c r="X41" s="96" t="s">
        <v>407</v>
      </c>
      <c r="Y41" s="96" t="s">
        <v>407</v>
      </c>
      <c r="Z41" s="96" t="s">
        <v>407</v>
      </c>
      <c r="AA41" s="96" t="s">
        <v>407</v>
      </c>
      <c r="AB41" s="96" t="str">
        <f t="shared" si="0"/>
        <v>NR</v>
      </c>
      <c r="AC41" s="96" t="s">
        <v>407</v>
      </c>
      <c r="AD41" s="96" t="s">
        <v>407</v>
      </c>
      <c r="AE41" s="97"/>
      <c r="AF41" s="96">
        <v>95657.882420239999</v>
      </c>
      <c r="AG41" s="96">
        <v>3340.3937999999998</v>
      </c>
      <c r="AH41" s="96">
        <v>3687.6159304238699</v>
      </c>
      <c r="AI41" s="96">
        <v>14821.253699999999</v>
      </c>
      <c r="AJ41" s="110" t="s">
        <v>354</v>
      </c>
      <c r="AK41" s="113" t="s">
        <v>355</v>
      </c>
      <c r="AL41" s="44"/>
    </row>
    <row r="42" spans="1:38" s="1" customFormat="1" ht="24.75" customHeight="1" thickBot="1" x14ac:dyDescent="0.25">
      <c r="A42" s="41" t="s">
        <v>119</v>
      </c>
      <c r="B42" s="41" t="s">
        <v>176</v>
      </c>
      <c r="C42" s="78" t="s">
        <v>60</v>
      </c>
      <c r="D42" s="42"/>
      <c r="E42" s="95" t="s">
        <v>407</v>
      </c>
      <c r="F42" s="96" t="s">
        <v>407</v>
      </c>
      <c r="G42" s="96"/>
      <c r="H42" s="96" t="s">
        <v>407</v>
      </c>
      <c r="I42" s="96" t="s">
        <v>407</v>
      </c>
      <c r="J42" s="96" t="s">
        <v>407</v>
      </c>
      <c r="K42" s="96" t="s">
        <v>407</v>
      </c>
      <c r="L42" s="96" t="s">
        <v>407</v>
      </c>
      <c r="M42" s="96" t="s">
        <v>407</v>
      </c>
      <c r="N42" s="96" t="s">
        <v>407</v>
      </c>
      <c r="O42" s="96" t="s">
        <v>407</v>
      </c>
      <c r="P42" s="96" t="s">
        <v>407</v>
      </c>
      <c r="Q42" s="96" t="s">
        <v>407</v>
      </c>
      <c r="R42" s="96" t="s">
        <v>407</v>
      </c>
      <c r="S42" s="96" t="s">
        <v>407</v>
      </c>
      <c r="T42" s="96" t="s">
        <v>407</v>
      </c>
      <c r="U42" s="96" t="s">
        <v>407</v>
      </c>
      <c r="V42" s="96" t="s">
        <v>407</v>
      </c>
      <c r="W42" s="96" t="s">
        <v>407</v>
      </c>
      <c r="X42" s="96" t="s">
        <v>407</v>
      </c>
      <c r="Y42" s="96" t="s">
        <v>407</v>
      </c>
      <c r="Z42" s="96" t="s">
        <v>407</v>
      </c>
      <c r="AA42" s="96" t="s">
        <v>407</v>
      </c>
      <c r="AB42" s="96" t="str">
        <f t="shared" si="0"/>
        <v>NR</v>
      </c>
      <c r="AC42" s="96" t="s">
        <v>407</v>
      </c>
      <c r="AD42" s="96" t="s">
        <v>407</v>
      </c>
      <c r="AE42" s="97"/>
      <c r="AF42" s="95" t="s">
        <v>354</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t="s">
        <v>407</v>
      </c>
      <c r="F43" s="96" t="s">
        <v>407</v>
      </c>
      <c r="G43" s="96">
        <v>7.3750543065212204</v>
      </c>
      <c r="H43" s="96" t="s">
        <v>407</v>
      </c>
      <c r="I43" s="96" t="s">
        <v>407</v>
      </c>
      <c r="J43" s="96" t="s">
        <v>407</v>
      </c>
      <c r="K43" s="96" t="s">
        <v>407</v>
      </c>
      <c r="L43" s="96" t="s">
        <v>407</v>
      </c>
      <c r="M43" s="96" t="s">
        <v>407</v>
      </c>
      <c r="N43" s="96" t="s">
        <v>407</v>
      </c>
      <c r="O43" s="96" t="s">
        <v>407</v>
      </c>
      <c r="P43" s="96" t="s">
        <v>407</v>
      </c>
      <c r="Q43" s="96" t="s">
        <v>407</v>
      </c>
      <c r="R43" s="96" t="s">
        <v>407</v>
      </c>
      <c r="S43" s="96" t="s">
        <v>407</v>
      </c>
      <c r="T43" s="96" t="s">
        <v>407</v>
      </c>
      <c r="U43" s="96" t="s">
        <v>407</v>
      </c>
      <c r="V43" s="96" t="s">
        <v>407</v>
      </c>
      <c r="W43" s="96" t="s">
        <v>407</v>
      </c>
      <c r="X43" s="96" t="s">
        <v>407</v>
      </c>
      <c r="Y43" s="96" t="s">
        <v>407</v>
      </c>
      <c r="Z43" s="96" t="s">
        <v>407</v>
      </c>
      <c r="AA43" s="96" t="s">
        <v>407</v>
      </c>
      <c r="AB43" s="96" t="str">
        <f t="shared" si="0"/>
        <v>NR</v>
      </c>
      <c r="AC43" s="96" t="s">
        <v>407</v>
      </c>
      <c r="AD43" s="96" t="s">
        <v>407</v>
      </c>
      <c r="AE43" s="97"/>
      <c r="AF43" s="96">
        <v>6755.5434848525301</v>
      </c>
      <c r="AG43" s="96">
        <v>1195.6880000000001</v>
      </c>
      <c r="AH43" s="110" t="s">
        <v>354</v>
      </c>
      <c r="AI43" s="96">
        <v>2846.3557999999998</v>
      </c>
      <c r="AJ43" s="110" t="s">
        <v>354</v>
      </c>
      <c r="AK43" s="113" t="s">
        <v>355</v>
      </c>
      <c r="AL43" s="44"/>
    </row>
    <row r="44" spans="1:38" s="1" customFormat="1" ht="24.75" customHeight="1" thickBot="1" x14ac:dyDescent="0.25">
      <c r="A44" s="41" t="s">
        <v>119</v>
      </c>
      <c r="B44" s="41" t="s">
        <v>178</v>
      </c>
      <c r="C44" s="78" t="s">
        <v>62</v>
      </c>
      <c r="D44" s="42"/>
      <c r="E44" s="95" t="s">
        <v>407</v>
      </c>
      <c r="F44" s="96" t="s">
        <v>407</v>
      </c>
      <c r="G44" s="96">
        <v>2.5559045999999999</v>
      </c>
      <c r="H44" s="96" t="s">
        <v>407</v>
      </c>
      <c r="I44" s="96" t="s">
        <v>407</v>
      </c>
      <c r="J44" s="96" t="s">
        <v>407</v>
      </c>
      <c r="K44" s="96" t="s">
        <v>407</v>
      </c>
      <c r="L44" s="96" t="s">
        <v>407</v>
      </c>
      <c r="M44" s="96" t="s">
        <v>407</v>
      </c>
      <c r="N44" s="96" t="s">
        <v>407</v>
      </c>
      <c r="O44" s="96" t="s">
        <v>407</v>
      </c>
      <c r="P44" s="96" t="s">
        <v>407</v>
      </c>
      <c r="Q44" s="96" t="s">
        <v>407</v>
      </c>
      <c r="R44" s="96" t="s">
        <v>407</v>
      </c>
      <c r="S44" s="96" t="s">
        <v>407</v>
      </c>
      <c r="T44" s="96" t="s">
        <v>407</v>
      </c>
      <c r="U44" s="96" t="s">
        <v>407</v>
      </c>
      <c r="V44" s="96" t="s">
        <v>407</v>
      </c>
      <c r="W44" s="96" t="s">
        <v>407</v>
      </c>
      <c r="X44" s="96" t="s">
        <v>407</v>
      </c>
      <c r="Y44" s="96" t="s">
        <v>407</v>
      </c>
      <c r="Z44" s="96" t="s">
        <v>407</v>
      </c>
      <c r="AA44" s="96" t="s">
        <v>407</v>
      </c>
      <c r="AB44" s="96" t="str">
        <f t="shared" si="0"/>
        <v>NR</v>
      </c>
      <c r="AC44" s="96" t="s">
        <v>407</v>
      </c>
      <c r="AD44" s="96" t="s">
        <v>407</v>
      </c>
      <c r="AE44" s="97"/>
      <c r="AF44" s="96">
        <v>11782.3</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t="s">
        <v>407</v>
      </c>
      <c r="F45" s="96" t="s">
        <v>407</v>
      </c>
      <c r="G45" s="96">
        <v>3.1846464000000001</v>
      </c>
      <c r="H45" s="96" t="s">
        <v>407</v>
      </c>
      <c r="I45" s="96" t="s">
        <v>407</v>
      </c>
      <c r="J45" s="96" t="s">
        <v>407</v>
      </c>
      <c r="K45" s="96" t="s">
        <v>407</v>
      </c>
      <c r="L45" s="96" t="s">
        <v>407</v>
      </c>
      <c r="M45" s="96" t="s">
        <v>407</v>
      </c>
      <c r="N45" s="96" t="s">
        <v>407</v>
      </c>
      <c r="O45" s="96" t="s">
        <v>407</v>
      </c>
      <c r="P45" s="96" t="s">
        <v>407</v>
      </c>
      <c r="Q45" s="96" t="s">
        <v>407</v>
      </c>
      <c r="R45" s="96" t="s">
        <v>407</v>
      </c>
      <c r="S45" s="96" t="s">
        <v>407</v>
      </c>
      <c r="T45" s="96" t="s">
        <v>407</v>
      </c>
      <c r="U45" s="96" t="s">
        <v>407</v>
      </c>
      <c r="V45" s="96" t="s">
        <v>407</v>
      </c>
      <c r="W45" s="96" t="s">
        <v>407</v>
      </c>
      <c r="X45" s="96" t="s">
        <v>407</v>
      </c>
      <c r="Y45" s="96" t="s">
        <v>407</v>
      </c>
      <c r="Z45" s="96" t="s">
        <v>407</v>
      </c>
      <c r="AA45" s="96" t="s">
        <v>407</v>
      </c>
      <c r="AB45" s="96" t="str">
        <f t="shared" si="0"/>
        <v>NR</v>
      </c>
      <c r="AC45" s="96" t="s">
        <v>407</v>
      </c>
      <c r="AD45" s="96" t="s">
        <v>407</v>
      </c>
      <c r="AE45" s="97"/>
      <c r="AF45" s="96">
        <v>6714.4</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407</v>
      </c>
      <c r="F46" s="95" t="s">
        <v>407</v>
      </c>
      <c r="G46" s="95" t="s">
        <v>358</v>
      </c>
      <c r="H46" s="95" t="s">
        <v>407</v>
      </c>
      <c r="I46" s="95" t="s">
        <v>407</v>
      </c>
      <c r="J46" s="95" t="s">
        <v>407</v>
      </c>
      <c r="K46" s="95" t="s">
        <v>407</v>
      </c>
      <c r="L46" s="95" t="s">
        <v>407</v>
      </c>
      <c r="M46" s="95" t="s">
        <v>407</v>
      </c>
      <c r="N46" s="95" t="s">
        <v>407</v>
      </c>
      <c r="O46" s="95" t="s">
        <v>407</v>
      </c>
      <c r="P46" s="95" t="s">
        <v>407</v>
      </c>
      <c r="Q46" s="95" t="s">
        <v>407</v>
      </c>
      <c r="R46" s="95" t="s">
        <v>407</v>
      </c>
      <c r="S46" s="95" t="s">
        <v>407</v>
      </c>
      <c r="T46" s="95" t="s">
        <v>407</v>
      </c>
      <c r="U46" s="95" t="s">
        <v>407</v>
      </c>
      <c r="V46" s="95" t="s">
        <v>407</v>
      </c>
      <c r="W46" s="95" t="s">
        <v>407</v>
      </c>
      <c r="X46" s="95" t="s">
        <v>407</v>
      </c>
      <c r="Y46" s="95" t="s">
        <v>407</v>
      </c>
      <c r="Z46" s="95" t="s">
        <v>407</v>
      </c>
      <c r="AA46" s="95" t="s">
        <v>407</v>
      </c>
      <c r="AB46" s="96" t="str">
        <f t="shared" si="0"/>
        <v>NR</v>
      </c>
      <c r="AC46" s="95" t="s">
        <v>407</v>
      </c>
      <c r="AD46" s="95" t="s">
        <v>407</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t="s">
        <v>407</v>
      </c>
      <c r="F47" s="96" t="s">
        <v>407</v>
      </c>
      <c r="G47" s="96">
        <v>0.40028200000000003</v>
      </c>
      <c r="H47" s="96" t="s">
        <v>407</v>
      </c>
      <c r="I47" s="96" t="s">
        <v>407</v>
      </c>
      <c r="J47" s="96" t="s">
        <v>407</v>
      </c>
      <c r="K47" s="96" t="s">
        <v>407</v>
      </c>
      <c r="L47" s="96" t="s">
        <v>407</v>
      </c>
      <c r="M47" s="96" t="s">
        <v>407</v>
      </c>
      <c r="N47" s="96" t="s">
        <v>407</v>
      </c>
      <c r="O47" s="96" t="s">
        <v>407</v>
      </c>
      <c r="P47" s="96" t="s">
        <v>407</v>
      </c>
      <c r="Q47" s="96" t="s">
        <v>407</v>
      </c>
      <c r="R47" s="96" t="s">
        <v>407</v>
      </c>
      <c r="S47" s="96" t="s">
        <v>407</v>
      </c>
      <c r="T47" s="96" t="s">
        <v>407</v>
      </c>
      <c r="U47" s="96" t="s">
        <v>407</v>
      </c>
      <c r="V47" s="96" t="s">
        <v>407</v>
      </c>
      <c r="W47" s="96" t="s">
        <v>407</v>
      </c>
      <c r="X47" s="96" t="s">
        <v>407</v>
      </c>
      <c r="Y47" s="96" t="s">
        <v>407</v>
      </c>
      <c r="Z47" s="96" t="s">
        <v>407</v>
      </c>
      <c r="AA47" s="96" t="s">
        <v>407</v>
      </c>
      <c r="AB47" s="96" t="str">
        <f t="shared" si="0"/>
        <v>NR</v>
      </c>
      <c r="AC47" s="96" t="s">
        <v>407</v>
      </c>
      <c r="AD47" s="96" t="s">
        <v>407</v>
      </c>
      <c r="AE47" s="97"/>
      <c r="AF47" s="96">
        <v>9210</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407</v>
      </c>
      <c r="F48" s="95" t="s">
        <v>407</v>
      </c>
      <c r="G48" s="108" t="s">
        <v>355</v>
      </c>
      <c r="H48" s="108" t="s">
        <v>407</v>
      </c>
      <c r="I48" s="96" t="s">
        <v>407</v>
      </c>
      <c r="J48" s="96" t="s">
        <v>407</v>
      </c>
      <c r="K48" s="96" t="s">
        <v>407</v>
      </c>
      <c r="L48" s="96" t="s">
        <v>407</v>
      </c>
      <c r="M48" s="108" t="s">
        <v>407</v>
      </c>
      <c r="N48" s="108" t="s">
        <v>407</v>
      </c>
      <c r="O48" s="108" t="s">
        <v>407</v>
      </c>
      <c r="P48" s="108" t="s">
        <v>407</v>
      </c>
      <c r="Q48" s="108" t="s">
        <v>407</v>
      </c>
      <c r="R48" s="108" t="s">
        <v>407</v>
      </c>
      <c r="S48" s="108" t="s">
        <v>407</v>
      </c>
      <c r="T48" s="108" t="s">
        <v>407</v>
      </c>
      <c r="U48" s="108" t="s">
        <v>407</v>
      </c>
      <c r="V48" s="108" t="s">
        <v>407</v>
      </c>
      <c r="W48" s="108" t="s">
        <v>407</v>
      </c>
      <c r="X48" s="108" t="s">
        <v>407</v>
      </c>
      <c r="Y48" s="108" t="s">
        <v>407</v>
      </c>
      <c r="Z48" s="108" t="s">
        <v>407</v>
      </c>
      <c r="AA48" s="108" t="s">
        <v>407</v>
      </c>
      <c r="AB48" s="108" t="str">
        <f t="shared" si="0"/>
        <v>NR</v>
      </c>
      <c r="AC48" s="108" t="s">
        <v>407</v>
      </c>
      <c r="AD48" s="108" t="s">
        <v>407</v>
      </c>
      <c r="AE48" s="97"/>
      <c r="AF48" s="114" t="s">
        <v>355</v>
      </c>
      <c r="AG48" s="114" t="s">
        <v>355</v>
      </c>
      <c r="AH48" s="114" t="s">
        <v>355</v>
      </c>
      <c r="AI48" s="114" t="s">
        <v>355</v>
      </c>
      <c r="AJ48" s="114" t="s">
        <v>355</v>
      </c>
      <c r="AK48" s="96">
        <v>9453.0949999999993</v>
      </c>
      <c r="AL48" s="44" t="s">
        <v>127</v>
      </c>
    </row>
    <row r="49" spans="1:38" s="1" customFormat="1" ht="24.75" customHeight="1" thickBot="1" x14ac:dyDescent="0.25">
      <c r="A49" s="41" t="s">
        <v>114</v>
      </c>
      <c r="B49" s="41" t="s">
        <v>183</v>
      </c>
      <c r="C49" s="78" t="s">
        <v>66</v>
      </c>
      <c r="D49" s="42"/>
      <c r="E49" s="95" t="s">
        <v>407</v>
      </c>
      <c r="F49" s="95" t="s">
        <v>407</v>
      </c>
      <c r="G49" s="95" t="s">
        <v>354</v>
      </c>
      <c r="H49" s="95" t="s">
        <v>407</v>
      </c>
      <c r="I49" s="95" t="s">
        <v>407</v>
      </c>
      <c r="J49" s="95" t="s">
        <v>407</v>
      </c>
      <c r="K49" s="95" t="s">
        <v>407</v>
      </c>
      <c r="L49" s="95" t="s">
        <v>407</v>
      </c>
      <c r="M49" s="95" t="s">
        <v>407</v>
      </c>
      <c r="N49" s="95" t="s">
        <v>407</v>
      </c>
      <c r="O49" s="95" t="s">
        <v>407</v>
      </c>
      <c r="P49" s="95" t="s">
        <v>407</v>
      </c>
      <c r="Q49" s="95" t="s">
        <v>407</v>
      </c>
      <c r="R49" s="95" t="s">
        <v>407</v>
      </c>
      <c r="S49" s="95" t="s">
        <v>407</v>
      </c>
      <c r="T49" s="95" t="s">
        <v>407</v>
      </c>
      <c r="U49" s="95" t="s">
        <v>407</v>
      </c>
      <c r="V49" s="95" t="s">
        <v>407</v>
      </c>
      <c r="W49" s="95" t="s">
        <v>407</v>
      </c>
      <c r="X49" s="95" t="s">
        <v>407</v>
      </c>
      <c r="Y49" s="95" t="s">
        <v>407</v>
      </c>
      <c r="Z49" s="95" t="s">
        <v>407</v>
      </c>
      <c r="AA49" s="95" t="s">
        <v>407</v>
      </c>
      <c r="AB49" s="96" t="str">
        <f t="shared" si="0"/>
        <v>NR</v>
      </c>
      <c r="AC49" s="95" t="s">
        <v>407</v>
      </c>
      <c r="AD49" s="95" t="s">
        <v>407</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407</v>
      </c>
      <c r="F50" s="95" t="s">
        <v>407</v>
      </c>
      <c r="G50" s="95" t="s">
        <v>354</v>
      </c>
      <c r="H50" s="95" t="s">
        <v>407</v>
      </c>
      <c r="I50" s="95" t="s">
        <v>407</v>
      </c>
      <c r="J50" s="95" t="s">
        <v>407</v>
      </c>
      <c r="K50" s="95" t="s">
        <v>407</v>
      </c>
      <c r="L50" s="95" t="s">
        <v>407</v>
      </c>
      <c r="M50" s="95" t="s">
        <v>407</v>
      </c>
      <c r="N50" s="95" t="s">
        <v>407</v>
      </c>
      <c r="O50" s="95" t="s">
        <v>407</v>
      </c>
      <c r="P50" s="95" t="s">
        <v>407</v>
      </c>
      <c r="Q50" s="95" t="s">
        <v>407</v>
      </c>
      <c r="R50" s="95" t="s">
        <v>407</v>
      </c>
      <c r="S50" s="95" t="s">
        <v>407</v>
      </c>
      <c r="T50" s="95" t="s">
        <v>407</v>
      </c>
      <c r="U50" s="95" t="s">
        <v>407</v>
      </c>
      <c r="V50" s="95" t="s">
        <v>407</v>
      </c>
      <c r="W50" s="95" t="s">
        <v>407</v>
      </c>
      <c r="X50" s="95" t="s">
        <v>407</v>
      </c>
      <c r="Y50" s="95" t="s">
        <v>407</v>
      </c>
      <c r="Z50" s="95" t="s">
        <v>407</v>
      </c>
      <c r="AA50" s="95" t="s">
        <v>407</v>
      </c>
      <c r="AB50" s="96" t="str">
        <f>IF(ISNUMBER(X50),SUM(X50:AA50),X50)</f>
        <v>NR</v>
      </c>
      <c r="AC50" s="95" t="s">
        <v>407</v>
      </c>
      <c r="AD50" s="95" t="s">
        <v>407</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407</v>
      </c>
      <c r="F51" s="96" t="s">
        <v>407</v>
      </c>
      <c r="G51" s="96" t="s">
        <v>355</v>
      </c>
      <c r="H51" s="96" t="s">
        <v>407</v>
      </c>
      <c r="I51" s="96" t="s">
        <v>407</v>
      </c>
      <c r="J51" s="96" t="s">
        <v>407</v>
      </c>
      <c r="K51" s="96" t="s">
        <v>407</v>
      </c>
      <c r="L51" s="96" t="s">
        <v>407</v>
      </c>
      <c r="M51" s="96" t="s">
        <v>407</v>
      </c>
      <c r="N51" s="96" t="s">
        <v>407</v>
      </c>
      <c r="O51" s="96" t="s">
        <v>407</v>
      </c>
      <c r="P51" s="96" t="s">
        <v>407</v>
      </c>
      <c r="Q51" s="96" t="s">
        <v>407</v>
      </c>
      <c r="R51" s="96" t="s">
        <v>407</v>
      </c>
      <c r="S51" s="96" t="s">
        <v>407</v>
      </c>
      <c r="T51" s="96" t="s">
        <v>407</v>
      </c>
      <c r="U51" s="96" t="s">
        <v>407</v>
      </c>
      <c r="V51" s="96" t="s">
        <v>407</v>
      </c>
      <c r="W51" s="96" t="s">
        <v>407</v>
      </c>
      <c r="X51" s="96" t="s">
        <v>407</v>
      </c>
      <c r="Y51" s="96" t="s">
        <v>407</v>
      </c>
      <c r="Z51" s="96" t="s">
        <v>407</v>
      </c>
      <c r="AA51" s="96" t="s">
        <v>407</v>
      </c>
      <c r="AB51" s="96" t="str">
        <f t="shared" si="0"/>
        <v>NR</v>
      </c>
      <c r="AC51" s="96" t="s">
        <v>407</v>
      </c>
      <c r="AD51" s="96" t="s">
        <v>407</v>
      </c>
      <c r="AE51" s="97"/>
      <c r="AF51" s="114" t="s">
        <v>355</v>
      </c>
      <c r="AG51" s="114" t="s">
        <v>355</v>
      </c>
      <c r="AH51" s="114" t="s">
        <v>355</v>
      </c>
      <c r="AI51" s="114" t="s">
        <v>355</v>
      </c>
      <c r="AJ51" s="114" t="s">
        <v>355</v>
      </c>
      <c r="AK51" s="110"/>
      <c r="AL51" s="44" t="s">
        <v>371</v>
      </c>
    </row>
    <row r="52" spans="1:38" s="1" customFormat="1" ht="24.75" customHeight="1" thickBot="1" x14ac:dyDescent="0.25">
      <c r="A52" s="41" t="s">
        <v>114</v>
      </c>
      <c r="B52" s="62" t="s">
        <v>316</v>
      </c>
      <c r="C52" s="79" t="s">
        <v>131</v>
      </c>
      <c r="D52" s="61"/>
      <c r="E52" s="96" t="s">
        <v>407</v>
      </c>
      <c r="F52" s="96" t="s">
        <v>407</v>
      </c>
      <c r="G52" s="96">
        <v>3.8130000000000002</v>
      </c>
      <c r="H52" s="96" t="s">
        <v>407</v>
      </c>
      <c r="I52" s="96" t="s">
        <v>407</v>
      </c>
      <c r="J52" s="96" t="s">
        <v>407</v>
      </c>
      <c r="K52" s="96" t="s">
        <v>407</v>
      </c>
      <c r="L52" s="96" t="s">
        <v>407</v>
      </c>
      <c r="M52" s="96" t="s">
        <v>407</v>
      </c>
      <c r="N52" s="96" t="s">
        <v>407</v>
      </c>
      <c r="O52" s="96" t="s">
        <v>407</v>
      </c>
      <c r="P52" s="96" t="s">
        <v>407</v>
      </c>
      <c r="Q52" s="96" t="s">
        <v>407</v>
      </c>
      <c r="R52" s="96" t="s">
        <v>407</v>
      </c>
      <c r="S52" s="96" t="s">
        <v>407</v>
      </c>
      <c r="T52" s="96" t="s">
        <v>407</v>
      </c>
      <c r="U52" s="96" t="s">
        <v>407</v>
      </c>
      <c r="V52" s="96" t="s">
        <v>407</v>
      </c>
      <c r="W52" s="96" t="s">
        <v>407</v>
      </c>
      <c r="X52" s="96" t="s">
        <v>407</v>
      </c>
      <c r="Y52" s="96" t="s">
        <v>407</v>
      </c>
      <c r="Z52" s="96" t="s">
        <v>407</v>
      </c>
      <c r="AA52" s="96" t="s">
        <v>407</v>
      </c>
      <c r="AB52" s="96" t="str">
        <f t="shared" si="0"/>
        <v>NR</v>
      </c>
      <c r="AC52" s="96" t="s">
        <v>407</v>
      </c>
      <c r="AD52" s="96" t="s">
        <v>407</v>
      </c>
      <c r="AE52" s="97"/>
      <c r="AF52" s="114" t="s">
        <v>355</v>
      </c>
      <c r="AG52" s="114" t="s">
        <v>355</v>
      </c>
      <c r="AH52" s="114" t="s">
        <v>355</v>
      </c>
      <c r="AI52" s="114" t="s">
        <v>355</v>
      </c>
      <c r="AJ52" s="114" t="s">
        <v>355</v>
      </c>
      <c r="AK52" s="110"/>
      <c r="AL52" s="44" t="s">
        <v>127</v>
      </c>
    </row>
    <row r="53" spans="1:38" s="1" customFormat="1" ht="24.75" customHeight="1" thickBot="1" x14ac:dyDescent="0.25">
      <c r="A53" s="41" t="s">
        <v>114</v>
      </c>
      <c r="B53" s="62" t="s">
        <v>317</v>
      </c>
      <c r="C53" s="79" t="s">
        <v>68</v>
      </c>
      <c r="D53" s="61"/>
      <c r="E53" s="108" t="s">
        <v>407</v>
      </c>
      <c r="F53" s="96" t="s">
        <v>407</v>
      </c>
      <c r="G53" s="108" t="s">
        <v>355</v>
      </c>
      <c r="H53" s="108" t="s">
        <v>407</v>
      </c>
      <c r="I53" s="108" t="s">
        <v>407</v>
      </c>
      <c r="J53" s="108" t="s">
        <v>407</v>
      </c>
      <c r="K53" s="108" t="s">
        <v>407</v>
      </c>
      <c r="L53" s="108" t="s">
        <v>407</v>
      </c>
      <c r="M53" s="108" t="s">
        <v>407</v>
      </c>
      <c r="N53" s="108" t="s">
        <v>407</v>
      </c>
      <c r="O53" s="108" t="s">
        <v>407</v>
      </c>
      <c r="P53" s="108" t="s">
        <v>407</v>
      </c>
      <c r="Q53" s="108" t="s">
        <v>407</v>
      </c>
      <c r="R53" s="108" t="s">
        <v>407</v>
      </c>
      <c r="S53" s="108" t="s">
        <v>407</v>
      </c>
      <c r="T53" s="108" t="s">
        <v>407</v>
      </c>
      <c r="U53" s="108" t="s">
        <v>407</v>
      </c>
      <c r="V53" s="108" t="s">
        <v>407</v>
      </c>
      <c r="W53" s="108" t="s">
        <v>407</v>
      </c>
      <c r="X53" s="108" t="s">
        <v>407</v>
      </c>
      <c r="Y53" s="108" t="s">
        <v>407</v>
      </c>
      <c r="Z53" s="108" t="s">
        <v>407</v>
      </c>
      <c r="AA53" s="108" t="s">
        <v>407</v>
      </c>
      <c r="AB53" s="109" t="str">
        <f t="shared" si="0"/>
        <v>NR</v>
      </c>
      <c r="AC53" s="108" t="s">
        <v>407</v>
      </c>
      <c r="AD53" s="108" t="s">
        <v>407</v>
      </c>
      <c r="AE53" s="97"/>
      <c r="AF53" s="114" t="s">
        <v>355</v>
      </c>
      <c r="AG53" s="114" t="s">
        <v>355</v>
      </c>
      <c r="AH53" s="114" t="s">
        <v>355</v>
      </c>
      <c r="AI53" s="114" t="s">
        <v>355</v>
      </c>
      <c r="AJ53" s="114" t="s">
        <v>355</v>
      </c>
      <c r="AK53" s="96">
        <v>1480.1479999999999</v>
      </c>
      <c r="AL53" s="44" t="s">
        <v>127</v>
      </c>
    </row>
    <row r="54" spans="1:38" s="1" customFormat="1" ht="40.5" customHeight="1" thickBot="1" x14ac:dyDescent="0.25">
      <c r="A54" s="41" t="s">
        <v>114</v>
      </c>
      <c r="B54" s="62" t="s">
        <v>186</v>
      </c>
      <c r="C54" s="79" t="s">
        <v>289</v>
      </c>
      <c r="D54" s="61"/>
      <c r="E54" s="95" t="s">
        <v>407</v>
      </c>
      <c r="F54" s="96" t="s">
        <v>407</v>
      </c>
      <c r="G54" s="95" t="s">
        <v>355</v>
      </c>
      <c r="H54" s="95" t="s">
        <v>407</v>
      </c>
      <c r="I54" s="95" t="s">
        <v>407</v>
      </c>
      <c r="J54" s="95" t="s">
        <v>407</v>
      </c>
      <c r="K54" s="95" t="s">
        <v>407</v>
      </c>
      <c r="L54" s="95" t="s">
        <v>407</v>
      </c>
      <c r="M54" s="95" t="s">
        <v>407</v>
      </c>
      <c r="N54" s="96" t="s">
        <v>407</v>
      </c>
      <c r="O54" s="96" t="s">
        <v>407</v>
      </c>
      <c r="P54" s="96" t="s">
        <v>407</v>
      </c>
      <c r="Q54" s="96" t="s">
        <v>407</v>
      </c>
      <c r="R54" s="96" t="s">
        <v>407</v>
      </c>
      <c r="S54" s="96" t="s">
        <v>407</v>
      </c>
      <c r="T54" s="96" t="s">
        <v>407</v>
      </c>
      <c r="U54" s="96" t="s">
        <v>407</v>
      </c>
      <c r="V54" s="96" t="s">
        <v>407</v>
      </c>
      <c r="W54" s="95" t="s">
        <v>407</v>
      </c>
      <c r="X54" s="95" t="s">
        <v>407</v>
      </c>
      <c r="Y54" s="95" t="s">
        <v>407</v>
      </c>
      <c r="Z54" s="95" t="s">
        <v>407</v>
      </c>
      <c r="AA54" s="95" t="s">
        <v>407</v>
      </c>
      <c r="AB54" s="96" t="str">
        <f t="shared" si="0"/>
        <v>NR</v>
      </c>
      <c r="AC54" s="108" t="s">
        <v>407</v>
      </c>
      <c r="AD54" s="108" t="s">
        <v>407</v>
      </c>
      <c r="AE54" s="97"/>
      <c r="AF54" s="114" t="s">
        <v>355</v>
      </c>
      <c r="AG54" s="114" t="s">
        <v>355</v>
      </c>
      <c r="AH54" s="114" t="s">
        <v>355</v>
      </c>
      <c r="AI54" s="114" t="s">
        <v>355</v>
      </c>
      <c r="AJ54" s="114" t="s">
        <v>355</v>
      </c>
      <c r="AK54" s="110"/>
      <c r="AL54" s="44" t="s">
        <v>367</v>
      </c>
    </row>
    <row r="55" spans="1:38" s="1" customFormat="1" ht="24.75" customHeight="1" thickBot="1" x14ac:dyDescent="0.25">
      <c r="A55" s="41" t="s">
        <v>114</v>
      </c>
      <c r="B55" s="62" t="s">
        <v>187</v>
      </c>
      <c r="C55" s="79" t="s">
        <v>260</v>
      </c>
      <c r="D55" s="61"/>
      <c r="E55" s="95" t="s">
        <v>407</v>
      </c>
      <c r="F55" s="96" t="s">
        <v>407</v>
      </c>
      <c r="G55" s="96">
        <v>1.174831164</v>
      </c>
      <c r="H55" s="96" t="s">
        <v>407</v>
      </c>
      <c r="I55" s="96" t="s">
        <v>407</v>
      </c>
      <c r="J55" s="96" t="s">
        <v>407</v>
      </c>
      <c r="K55" s="96" t="s">
        <v>407</v>
      </c>
      <c r="L55" s="96" t="s">
        <v>407</v>
      </c>
      <c r="M55" s="96" t="s">
        <v>407</v>
      </c>
      <c r="N55" s="96" t="s">
        <v>407</v>
      </c>
      <c r="O55" s="96" t="s">
        <v>407</v>
      </c>
      <c r="P55" s="96" t="s">
        <v>407</v>
      </c>
      <c r="Q55" s="96" t="s">
        <v>407</v>
      </c>
      <c r="R55" s="96" t="s">
        <v>407</v>
      </c>
      <c r="S55" s="96" t="s">
        <v>407</v>
      </c>
      <c r="T55" s="96" t="s">
        <v>407</v>
      </c>
      <c r="U55" s="96" t="s">
        <v>407</v>
      </c>
      <c r="V55" s="96" t="s">
        <v>407</v>
      </c>
      <c r="W55" s="96" t="s">
        <v>407</v>
      </c>
      <c r="X55" s="96" t="s">
        <v>407</v>
      </c>
      <c r="Y55" s="96" t="s">
        <v>407</v>
      </c>
      <c r="Z55" s="96" t="s">
        <v>407</v>
      </c>
      <c r="AA55" s="96" t="s">
        <v>407</v>
      </c>
      <c r="AB55" s="96" t="str">
        <f t="shared" si="0"/>
        <v>NR</v>
      </c>
      <c r="AC55" s="96" t="s">
        <v>407</v>
      </c>
      <c r="AD55" s="96" t="s">
        <v>407</v>
      </c>
      <c r="AE55" s="97"/>
      <c r="AF55" s="96">
        <v>411.78800000000001</v>
      </c>
      <c r="AG55" s="110" t="s">
        <v>354</v>
      </c>
      <c r="AH55" s="96">
        <v>5070.9370326630897</v>
      </c>
      <c r="AI55" s="110" t="s">
        <v>354</v>
      </c>
      <c r="AJ55" s="110" t="s">
        <v>354</v>
      </c>
      <c r="AK55" s="110"/>
      <c r="AL55" s="44" t="s">
        <v>368</v>
      </c>
    </row>
    <row r="56" spans="1:38" s="1" customFormat="1" ht="24.75" customHeight="1" thickBot="1" x14ac:dyDescent="0.25">
      <c r="A56" s="62" t="s">
        <v>114</v>
      </c>
      <c r="B56" s="62" t="s">
        <v>315</v>
      </c>
      <c r="C56" s="79" t="s">
        <v>146</v>
      </c>
      <c r="D56" s="61" t="s">
        <v>303</v>
      </c>
      <c r="E56" s="95" t="s">
        <v>407</v>
      </c>
      <c r="F56" s="95" t="s">
        <v>407</v>
      </c>
      <c r="G56" s="95" t="s">
        <v>354</v>
      </c>
      <c r="H56" s="95" t="s">
        <v>407</v>
      </c>
      <c r="I56" s="95" t="s">
        <v>407</v>
      </c>
      <c r="J56" s="95" t="s">
        <v>407</v>
      </c>
      <c r="K56" s="95" t="s">
        <v>407</v>
      </c>
      <c r="L56" s="95" t="s">
        <v>407</v>
      </c>
      <c r="M56" s="95" t="s">
        <v>407</v>
      </c>
      <c r="N56" s="95" t="s">
        <v>407</v>
      </c>
      <c r="O56" s="95" t="s">
        <v>407</v>
      </c>
      <c r="P56" s="95" t="s">
        <v>407</v>
      </c>
      <c r="Q56" s="95" t="s">
        <v>407</v>
      </c>
      <c r="R56" s="95" t="s">
        <v>407</v>
      </c>
      <c r="S56" s="95" t="s">
        <v>407</v>
      </c>
      <c r="T56" s="95" t="s">
        <v>407</v>
      </c>
      <c r="U56" s="95" t="s">
        <v>407</v>
      </c>
      <c r="V56" s="95" t="s">
        <v>407</v>
      </c>
      <c r="W56" s="95" t="s">
        <v>407</v>
      </c>
      <c r="X56" s="95" t="s">
        <v>407</v>
      </c>
      <c r="Y56" s="95" t="s">
        <v>407</v>
      </c>
      <c r="Z56" s="95" t="s">
        <v>407</v>
      </c>
      <c r="AA56" s="95" t="s">
        <v>407</v>
      </c>
      <c r="AB56" s="96" t="str">
        <f t="shared" si="0"/>
        <v>NR</v>
      </c>
      <c r="AC56" s="95" t="s">
        <v>407</v>
      </c>
      <c r="AD56" s="95" t="s">
        <v>407</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407</v>
      </c>
      <c r="F57" s="95" t="s">
        <v>407</v>
      </c>
      <c r="G57" s="95" t="s">
        <v>358</v>
      </c>
      <c r="H57" s="95" t="s">
        <v>407</v>
      </c>
      <c r="I57" s="95" t="s">
        <v>407</v>
      </c>
      <c r="J57" s="95" t="s">
        <v>407</v>
      </c>
      <c r="K57" s="95" t="s">
        <v>407</v>
      </c>
      <c r="L57" s="95" t="s">
        <v>407</v>
      </c>
      <c r="M57" s="95" t="s">
        <v>407</v>
      </c>
      <c r="N57" s="95" t="s">
        <v>407</v>
      </c>
      <c r="O57" s="95" t="s">
        <v>407</v>
      </c>
      <c r="P57" s="95" t="s">
        <v>407</v>
      </c>
      <c r="Q57" s="95" t="s">
        <v>407</v>
      </c>
      <c r="R57" s="95" t="s">
        <v>407</v>
      </c>
      <c r="S57" s="95" t="s">
        <v>407</v>
      </c>
      <c r="T57" s="95" t="s">
        <v>407</v>
      </c>
      <c r="U57" s="95" t="s">
        <v>407</v>
      </c>
      <c r="V57" s="95" t="s">
        <v>407</v>
      </c>
      <c r="W57" s="95" t="s">
        <v>407</v>
      </c>
      <c r="X57" s="95" t="s">
        <v>407</v>
      </c>
      <c r="Y57" s="95" t="s">
        <v>407</v>
      </c>
      <c r="Z57" s="95" t="s">
        <v>407</v>
      </c>
      <c r="AA57" s="95" t="s">
        <v>407</v>
      </c>
      <c r="AB57" s="96" t="str">
        <f t="shared" si="0"/>
        <v>NR</v>
      </c>
      <c r="AC57" s="95" t="s">
        <v>407</v>
      </c>
      <c r="AD57" s="95" t="s">
        <v>407</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407</v>
      </c>
      <c r="F58" s="95" t="s">
        <v>407</v>
      </c>
      <c r="G58" s="95" t="s">
        <v>358</v>
      </c>
      <c r="H58" s="95" t="s">
        <v>407</v>
      </c>
      <c r="I58" s="95" t="s">
        <v>407</v>
      </c>
      <c r="J58" s="95" t="s">
        <v>407</v>
      </c>
      <c r="K58" s="95" t="s">
        <v>407</v>
      </c>
      <c r="L58" s="95" t="s">
        <v>407</v>
      </c>
      <c r="M58" s="95" t="s">
        <v>407</v>
      </c>
      <c r="N58" s="95" t="s">
        <v>407</v>
      </c>
      <c r="O58" s="95" t="s">
        <v>407</v>
      </c>
      <c r="P58" s="95" t="s">
        <v>407</v>
      </c>
      <c r="Q58" s="95" t="s">
        <v>407</v>
      </c>
      <c r="R58" s="95" t="s">
        <v>407</v>
      </c>
      <c r="S58" s="95" t="s">
        <v>407</v>
      </c>
      <c r="T58" s="95" t="s">
        <v>407</v>
      </c>
      <c r="U58" s="95" t="s">
        <v>407</v>
      </c>
      <c r="V58" s="95" t="s">
        <v>407</v>
      </c>
      <c r="W58" s="95" t="s">
        <v>407</v>
      </c>
      <c r="X58" s="95" t="s">
        <v>407</v>
      </c>
      <c r="Y58" s="95" t="s">
        <v>407</v>
      </c>
      <c r="Z58" s="95" t="s">
        <v>407</v>
      </c>
      <c r="AA58" s="95" t="s">
        <v>407</v>
      </c>
      <c r="AB58" s="96" t="str">
        <f t="shared" si="0"/>
        <v>NR</v>
      </c>
      <c r="AC58" s="95" t="s">
        <v>407</v>
      </c>
      <c r="AD58" s="95" t="s">
        <v>407</v>
      </c>
      <c r="AE58" s="97"/>
      <c r="AF58" s="114" t="s">
        <v>355</v>
      </c>
      <c r="AG58" s="114" t="s">
        <v>355</v>
      </c>
      <c r="AH58" s="114" t="s">
        <v>355</v>
      </c>
      <c r="AI58" s="114" t="s">
        <v>355</v>
      </c>
      <c r="AJ58" s="114" t="s">
        <v>355</v>
      </c>
      <c r="AK58" s="110" t="s">
        <v>356</v>
      </c>
      <c r="AL58" s="44" t="s">
        <v>127</v>
      </c>
    </row>
    <row r="59" spans="1:38" s="1" customFormat="1" ht="24.75" customHeight="1" thickBot="1" x14ac:dyDescent="0.25">
      <c r="A59" s="41" t="s">
        <v>112</v>
      </c>
      <c r="B59" s="73" t="s">
        <v>190</v>
      </c>
      <c r="C59" s="78" t="s">
        <v>101</v>
      </c>
      <c r="D59" s="42"/>
      <c r="E59" s="95" t="s">
        <v>407</v>
      </c>
      <c r="F59" s="95" t="s">
        <v>407</v>
      </c>
      <c r="G59" s="95">
        <v>0.19500000000000001</v>
      </c>
      <c r="H59" s="95" t="s">
        <v>407</v>
      </c>
      <c r="I59" s="95" t="s">
        <v>407</v>
      </c>
      <c r="J59" s="95" t="s">
        <v>407</v>
      </c>
      <c r="K59" s="95" t="s">
        <v>407</v>
      </c>
      <c r="L59" s="95" t="s">
        <v>407</v>
      </c>
      <c r="M59" s="95" t="s">
        <v>407</v>
      </c>
      <c r="N59" s="95" t="s">
        <v>407</v>
      </c>
      <c r="O59" s="95" t="s">
        <v>407</v>
      </c>
      <c r="P59" s="95" t="s">
        <v>407</v>
      </c>
      <c r="Q59" s="95" t="s">
        <v>407</v>
      </c>
      <c r="R59" s="95" t="s">
        <v>407</v>
      </c>
      <c r="S59" s="95" t="s">
        <v>407</v>
      </c>
      <c r="T59" s="95" t="s">
        <v>407</v>
      </c>
      <c r="U59" s="95" t="s">
        <v>407</v>
      </c>
      <c r="V59" s="95" t="s">
        <v>407</v>
      </c>
      <c r="W59" s="95" t="s">
        <v>407</v>
      </c>
      <c r="X59" s="95" t="s">
        <v>407</v>
      </c>
      <c r="Y59" s="95" t="s">
        <v>407</v>
      </c>
      <c r="Z59" s="95" t="s">
        <v>407</v>
      </c>
      <c r="AA59" s="95" t="s">
        <v>407</v>
      </c>
      <c r="AB59" s="96" t="str">
        <f t="shared" si="0"/>
        <v>NR</v>
      </c>
      <c r="AC59" s="95" t="s">
        <v>407</v>
      </c>
      <c r="AD59" s="95" t="s">
        <v>407</v>
      </c>
      <c r="AE59" s="97"/>
      <c r="AF59" s="114" t="s">
        <v>355</v>
      </c>
      <c r="AG59" s="114" t="s">
        <v>355</v>
      </c>
      <c r="AH59" s="114" t="s">
        <v>355</v>
      </c>
      <c r="AI59" s="114" t="s">
        <v>355</v>
      </c>
      <c r="AJ59" s="114" t="s">
        <v>355</v>
      </c>
      <c r="AK59" s="96">
        <v>150</v>
      </c>
      <c r="AL59" s="44" t="s">
        <v>127</v>
      </c>
    </row>
    <row r="60" spans="1:38" s="1" customFormat="1" ht="24.75" customHeight="1" thickBot="1" x14ac:dyDescent="0.25">
      <c r="A60" s="41" t="s">
        <v>112</v>
      </c>
      <c r="B60" s="73" t="s">
        <v>323</v>
      </c>
      <c r="C60" s="78" t="s">
        <v>73</v>
      </c>
      <c r="E60" s="108" t="s">
        <v>407</v>
      </c>
      <c r="F60" s="108" t="s">
        <v>407</v>
      </c>
      <c r="G60" s="108" t="s">
        <v>355</v>
      </c>
      <c r="H60" s="108" t="s">
        <v>407</v>
      </c>
      <c r="I60" s="96" t="s">
        <v>407</v>
      </c>
      <c r="J60" s="96" t="s">
        <v>407</v>
      </c>
      <c r="K60" s="96" t="s">
        <v>407</v>
      </c>
      <c r="L60" s="96" t="s">
        <v>407</v>
      </c>
      <c r="M60" s="108" t="s">
        <v>407</v>
      </c>
      <c r="N60" s="108" t="s">
        <v>407</v>
      </c>
      <c r="O60" s="108" t="s">
        <v>407</v>
      </c>
      <c r="P60" s="108" t="s">
        <v>407</v>
      </c>
      <c r="Q60" s="108" t="s">
        <v>407</v>
      </c>
      <c r="R60" s="108" t="s">
        <v>407</v>
      </c>
      <c r="S60" s="108" t="s">
        <v>407</v>
      </c>
      <c r="T60" s="108" t="s">
        <v>407</v>
      </c>
      <c r="U60" s="108" t="s">
        <v>407</v>
      </c>
      <c r="V60" s="108" t="s">
        <v>407</v>
      </c>
      <c r="W60" s="108" t="s">
        <v>407</v>
      </c>
      <c r="X60" s="108" t="s">
        <v>407</v>
      </c>
      <c r="Y60" s="108" t="s">
        <v>407</v>
      </c>
      <c r="Z60" s="108" t="s">
        <v>407</v>
      </c>
      <c r="AA60" s="108" t="s">
        <v>407</v>
      </c>
      <c r="AB60" s="109" t="str">
        <f t="shared" si="0"/>
        <v>NR</v>
      </c>
      <c r="AC60" s="108" t="s">
        <v>407</v>
      </c>
      <c r="AD60" s="108" t="s">
        <v>407</v>
      </c>
      <c r="AE60" s="97"/>
      <c r="AF60" s="114" t="s">
        <v>355</v>
      </c>
      <c r="AG60" s="114" t="s">
        <v>355</v>
      </c>
      <c r="AH60" s="114" t="s">
        <v>355</v>
      </c>
      <c r="AI60" s="114" t="s">
        <v>355</v>
      </c>
      <c r="AJ60" s="114" t="s">
        <v>355</v>
      </c>
      <c r="AK60" s="110" t="s">
        <v>356</v>
      </c>
      <c r="AL60" s="44" t="s">
        <v>404</v>
      </c>
    </row>
    <row r="61" spans="1:38" s="1" customFormat="1" ht="24.75" customHeight="1" thickBot="1" x14ac:dyDescent="0.25">
      <c r="A61" s="41" t="s">
        <v>112</v>
      </c>
      <c r="B61" s="73" t="s">
        <v>324</v>
      </c>
      <c r="C61" s="78" t="s">
        <v>74</v>
      </c>
      <c r="D61" s="43"/>
      <c r="E61" s="108" t="s">
        <v>407</v>
      </c>
      <c r="F61" s="108" t="s">
        <v>407</v>
      </c>
      <c r="G61" s="108" t="s">
        <v>355</v>
      </c>
      <c r="H61" s="108" t="s">
        <v>407</v>
      </c>
      <c r="I61" s="96" t="s">
        <v>407</v>
      </c>
      <c r="J61" s="96" t="s">
        <v>407</v>
      </c>
      <c r="K61" s="96" t="s">
        <v>407</v>
      </c>
      <c r="L61" s="96" t="s">
        <v>407</v>
      </c>
      <c r="M61" s="108" t="s">
        <v>407</v>
      </c>
      <c r="N61" s="108" t="s">
        <v>407</v>
      </c>
      <c r="O61" s="108" t="s">
        <v>407</v>
      </c>
      <c r="P61" s="108" t="s">
        <v>407</v>
      </c>
      <c r="Q61" s="108" t="s">
        <v>407</v>
      </c>
      <c r="R61" s="108" t="s">
        <v>407</v>
      </c>
      <c r="S61" s="108" t="s">
        <v>407</v>
      </c>
      <c r="T61" s="108" t="s">
        <v>407</v>
      </c>
      <c r="U61" s="108" t="s">
        <v>407</v>
      </c>
      <c r="V61" s="108" t="s">
        <v>407</v>
      </c>
      <c r="W61" s="108" t="s">
        <v>407</v>
      </c>
      <c r="X61" s="108" t="s">
        <v>407</v>
      </c>
      <c r="Y61" s="108" t="s">
        <v>407</v>
      </c>
      <c r="Z61" s="108" t="s">
        <v>407</v>
      </c>
      <c r="AA61" s="108" t="s">
        <v>407</v>
      </c>
      <c r="AB61" s="109" t="str">
        <f t="shared" si="0"/>
        <v>NR</v>
      </c>
      <c r="AC61" s="108" t="s">
        <v>407</v>
      </c>
      <c r="AD61" s="108" t="s">
        <v>407</v>
      </c>
      <c r="AE61" s="97"/>
      <c r="AF61" s="114" t="s">
        <v>355</v>
      </c>
      <c r="AG61" s="114" t="s">
        <v>355</v>
      </c>
      <c r="AH61" s="114" t="s">
        <v>355</v>
      </c>
      <c r="AI61" s="114" t="s">
        <v>355</v>
      </c>
      <c r="AJ61" s="114" t="s">
        <v>355</v>
      </c>
      <c r="AK61" s="110" t="s">
        <v>356</v>
      </c>
      <c r="AL61" s="44" t="s">
        <v>372</v>
      </c>
    </row>
    <row r="62" spans="1:38" s="1" customFormat="1" ht="24.75" customHeight="1" thickBot="1" x14ac:dyDescent="0.25">
      <c r="A62" s="41" t="s">
        <v>112</v>
      </c>
      <c r="B62" s="73" t="s">
        <v>325</v>
      </c>
      <c r="C62" s="78" t="s">
        <v>75</v>
      </c>
      <c r="D62" s="43"/>
      <c r="E62" s="108" t="s">
        <v>407</v>
      </c>
      <c r="F62" s="108" t="s">
        <v>407</v>
      </c>
      <c r="G62" s="108" t="s">
        <v>355</v>
      </c>
      <c r="H62" s="108" t="s">
        <v>407</v>
      </c>
      <c r="I62" s="96" t="s">
        <v>407</v>
      </c>
      <c r="J62" s="96" t="s">
        <v>407</v>
      </c>
      <c r="K62" s="96" t="s">
        <v>407</v>
      </c>
      <c r="L62" s="96" t="s">
        <v>407</v>
      </c>
      <c r="M62" s="108" t="s">
        <v>407</v>
      </c>
      <c r="N62" s="108" t="s">
        <v>407</v>
      </c>
      <c r="O62" s="108" t="s">
        <v>407</v>
      </c>
      <c r="P62" s="108" t="s">
        <v>407</v>
      </c>
      <c r="Q62" s="108" t="s">
        <v>407</v>
      </c>
      <c r="R62" s="108" t="s">
        <v>407</v>
      </c>
      <c r="S62" s="108" t="s">
        <v>407</v>
      </c>
      <c r="T62" s="108" t="s">
        <v>407</v>
      </c>
      <c r="U62" s="108" t="s">
        <v>407</v>
      </c>
      <c r="V62" s="108" t="s">
        <v>407</v>
      </c>
      <c r="W62" s="108" t="s">
        <v>407</v>
      </c>
      <c r="X62" s="108" t="s">
        <v>407</v>
      </c>
      <c r="Y62" s="108" t="s">
        <v>407</v>
      </c>
      <c r="Z62" s="108" t="s">
        <v>407</v>
      </c>
      <c r="AA62" s="108" t="s">
        <v>407</v>
      </c>
      <c r="AB62" s="109" t="str">
        <f t="shared" si="0"/>
        <v>NR</v>
      </c>
      <c r="AC62" s="108" t="s">
        <v>407</v>
      </c>
      <c r="AD62" s="108" t="s">
        <v>407</v>
      </c>
      <c r="AE62" s="97"/>
      <c r="AF62" s="114" t="s">
        <v>355</v>
      </c>
      <c r="AG62" s="114" t="s">
        <v>355</v>
      </c>
      <c r="AH62" s="114" t="s">
        <v>355</v>
      </c>
      <c r="AI62" s="114" t="s">
        <v>355</v>
      </c>
      <c r="AJ62" s="114" t="s">
        <v>355</v>
      </c>
      <c r="AK62" s="110" t="s">
        <v>356</v>
      </c>
      <c r="AL62" s="44" t="s">
        <v>404</v>
      </c>
    </row>
    <row r="63" spans="1:38" s="1" customFormat="1" ht="24.75" customHeight="1" thickBot="1" x14ac:dyDescent="0.25">
      <c r="A63" s="41" t="s">
        <v>112</v>
      </c>
      <c r="B63" s="73" t="s">
        <v>318</v>
      </c>
      <c r="C63" s="79" t="s">
        <v>306</v>
      </c>
      <c r="D63" s="67"/>
      <c r="E63" s="95" t="s">
        <v>407</v>
      </c>
      <c r="F63" s="95" t="s">
        <v>407</v>
      </c>
      <c r="G63" s="95">
        <v>3.4024795000000001</v>
      </c>
      <c r="H63" s="95" t="s">
        <v>407</v>
      </c>
      <c r="I63" s="95" t="s">
        <v>407</v>
      </c>
      <c r="J63" s="95" t="s">
        <v>407</v>
      </c>
      <c r="K63" s="95" t="s">
        <v>407</v>
      </c>
      <c r="L63" s="95" t="s">
        <v>407</v>
      </c>
      <c r="M63" s="95" t="s">
        <v>407</v>
      </c>
      <c r="N63" s="95" t="s">
        <v>407</v>
      </c>
      <c r="O63" s="95" t="s">
        <v>407</v>
      </c>
      <c r="P63" s="95" t="s">
        <v>407</v>
      </c>
      <c r="Q63" s="95" t="s">
        <v>407</v>
      </c>
      <c r="R63" s="95" t="s">
        <v>407</v>
      </c>
      <c r="S63" s="95" t="s">
        <v>407</v>
      </c>
      <c r="T63" s="95" t="s">
        <v>407</v>
      </c>
      <c r="U63" s="95" t="s">
        <v>407</v>
      </c>
      <c r="V63" s="95" t="s">
        <v>407</v>
      </c>
      <c r="W63" s="95" t="s">
        <v>407</v>
      </c>
      <c r="X63" s="95" t="s">
        <v>407</v>
      </c>
      <c r="Y63" s="95" t="s">
        <v>407</v>
      </c>
      <c r="Z63" s="95" t="s">
        <v>407</v>
      </c>
      <c r="AA63" s="95" t="s">
        <v>407</v>
      </c>
      <c r="AB63" s="96" t="str">
        <f t="shared" si="0"/>
        <v>NR</v>
      </c>
      <c r="AC63" s="95" t="s">
        <v>407</v>
      </c>
      <c r="AD63" s="95" t="s">
        <v>407</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407</v>
      </c>
      <c r="F64" s="95" t="s">
        <v>407</v>
      </c>
      <c r="G64" s="95" t="s">
        <v>354</v>
      </c>
      <c r="H64" s="95" t="s">
        <v>407</v>
      </c>
      <c r="I64" s="95" t="s">
        <v>407</v>
      </c>
      <c r="J64" s="95" t="s">
        <v>407</v>
      </c>
      <c r="K64" s="95" t="s">
        <v>407</v>
      </c>
      <c r="L64" s="95" t="s">
        <v>407</v>
      </c>
      <c r="M64" s="95" t="s">
        <v>407</v>
      </c>
      <c r="N64" s="95" t="s">
        <v>407</v>
      </c>
      <c r="O64" s="95" t="s">
        <v>407</v>
      </c>
      <c r="P64" s="95" t="s">
        <v>407</v>
      </c>
      <c r="Q64" s="95" t="s">
        <v>407</v>
      </c>
      <c r="R64" s="95" t="s">
        <v>407</v>
      </c>
      <c r="S64" s="95" t="s">
        <v>407</v>
      </c>
      <c r="T64" s="95" t="s">
        <v>407</v>
      </c>
      <c r="U64" s="95" t="s">
        <v>407</v>
      </c>
      <c r="V64" s="95" t="s">
        <v>407</v>
      </c>
      <c r="W64" s="95" t="s">
        <v>407</v>
      </c>
      <c r="X64" s="95" t="s">
        <v>407</v>
      </c>
      <c r="Y64" s="95" t="s">
        <v>407</v>
      </c>
      <c r="Z64" s="95" t="s">
        <v>407</v>
      </c>
      <c r="AA64" s="95" t="s">
        <v>407</v>
      </c>
      <c r="AB64" s="96" t="str">
        <f t="shared" si="0"/>
        <v>NR</v>
      </c>
      <c r="AC64" s="95" t="s">
        <v>407</v>
      </c>
      <c r="AD64" s="95" t="s">
        <v>407</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407</v>
      </c>
      <c r="F65" s="95" t="s">
        <v>407</v>
      </c>
      <c r="G65" s="95" t="s">
        <v>354</v>
      </c>
      <c r="H65" s="95" t="s">
        <v>407</v>
      </c>
      <c r="I65" s="95" t="s">
        <v>407</v>
      </c>
      <c r="J65" s="95" t="s">
        <v>407</v>
      </c>
      <c r="K65" s="95" t="s">
        <v>407</v>
      </c>
      <c r="L65" s="95" t="s">
        <v>407</v>
      </c>
      <c r="M65" s="95" t="s">
        <v>407</v>
      </c>
      <c r="N65" s="95" t="s">
        <v>407</v>
      </c>
      <c r="O65" s="95" t="s">
        <v>407</v>
      </c>
      <c r="P65" s="95" t="s">
        <v>407</v>
      </c>
      <c r="Q65" s="95" t="s">
        <v>407</v>
      </c>
      <c r="R65" s="95" t="s">
        <v>407</v>
      </c>
      <c r="S65" s="95" t="s">
        <v>407</v>
      </c>
      <c r="T65" s="95" t="s">
        <v>407</v>
      </c>
      <c r="U65" s="95" t="s">
        <v>407</v>
      </c>
      <c r="V65" s="95" t="s">
        <v>407</v>
      </c>
      <c r="W65" s="95" t="s">
        <v>407</v>
      </c>
      <c r="X65" s="95" t="s">
        <v>407</v>
      </c>
      <c r="Y65" s="95" t="s">
        <v>407</v>
      </c>
      <c r="Z65" s="95" t="s">
        <v>407</v>
      </c>
      <c r="AA65" s="95" t="s">
        <v>407</v>
      </c>
      <c r="AB65" s="96" t="str">
        <f t="shared" si="0"/>
        <v>NR</v>
      </c>
      <c r="AC65" s="95" t="s">
        <v>407</v>
      </c>
      <c r="AD65" s="95" t="s">
        <v>407</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407</v>
      </c>
      <c r="F66" s="95" t="s">
        <v>407</v>
      </c>
      <c r="G66" s="95" t="s">
        <v>354</v>
      </c>
      <c r="H66" s="95" t="s">
        <v>407</v>
      </c>
      <c r="I66" s="95" t="s">
        <v>407</v>
      </c>
      <c r="J66" s="95" t="s">
        <v>407</v>
      </c>
      <c r="K66" s="95" t="s">
        <v>407</v>
      </c>
      <c r="L66" s="95" t="s">
        <v>407</v>
      </c>
      <c r="M66" s="95" t="s">
        <v>407</v>
      </c>
      <c r="N66" s="95" t="s">
        <v>407</v>
      </c>
      <c r="O66" s="95" t="s">
        <v>407</v>
      </c>
      <c r="P66" s="95" t="s">
        <v>407</v>
      </c>
      <c r="Q66" s="95" t="s">
        <v>407</v>
      </c>
      <c r="R66" s="95" t="s">
        <v>407</v>
      </c>
      <c r="S66" s="95" t="s">
        <v>407</v>
      </c>
      <c r="T66" s="95" t="s">
        <v>407</v>
      </c>
      <c r="U66" s="95" t="s">
        <v>407</v>
      </c>
      <c r="V66" s="95" t="s">
        <v>407</v>
      </c>
      <c r="W66" s="95" t="s">
        <v>407</v>
      </c>
      <c r="X66" s="95" t="s">
        <v>407</v>
      </c>
      <c r="Y66" s="95" t="s">
        <v>407</v>
      </c>
      <c r="Z66" s="95" t="s">
        <v>407</v>
      </c>
      <c r="AA66" s="95" t="s">
        <v>407</v>
      </c>
      <c r="AB66" s="96" t="str">
        <f t="shared" si="0"/>
        <v>NR</v>
      </c>
      <c r="AC66" s="95" t="s">
        <v>407</v>
      </c>
      <c r="AD66" s="95" t="s">
        <v>407</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407</v>
      </c>
      <c r="F67" s="95" t="s">
        <v>407</v>
      </c>
      <c r="G67" s="95" t="s">
        <v>354</v>
      </c>
      <c r="H67" s="95" t="s">
        <v>407</v>
      </c>
      <c r="I67" s="95" t="s">
        <v>407</v>
      </c>
      <c r="J67" s="95" t="s">
        <v>407</v>
      </c>
      <c r="K67" s="95" t="s">
        <v>407</v>
      </c>
      <c r="L67" s="95" t="s">
        <v>407</v>
      </c>
      <c r="M67" s="95" t="s">
        <v>407</v>
      </c>
      <c r="N67" s="95" t="s">
        <v>407</v>
      </c>
      <c r="O67" s="95" t="s">
        <v>407</v>
      </c>
      <c r="P67" s="95" t="s">
        <v>407</v>
      </c>
      <c r="Q67" s="95" t="s">
        <v>407</v>
      </c>
      <c r="R67" s="95" t="s">
        <v>407</v>
      </c>
      <c r="S67" s="95" t="s">
        <v>407</v>
      </c>
      <c r="T67" s="95" t="s">
        <v>407</v>
      </c>
      <c r="U67" s="95" t="s">
        <v>407</v>
      </c>
      <c r="V67" s="95" t="s">
        <v>407</v>
      </c>
      <c r="W67" s="95" t="s">
        <v>407</v>
      </c>
      <c r="X67" s="95" t="s">
        <v>407</v>
      </c>
      <c r="Y67" s="95" t="s">
        <v>407</v>
      </c>
      <c r="Z67" s="95" t="s">
        <v>407</v>
      </c>
      <c r="AA67" s="95" t="s">
        <v>407</v>
      </c>
      <c r="AB67" s="96" t="str">
        <f t="shared" si="0"/>
        <v>NR</v>
      </c>
      <c r="AC67" s="95" t="s">
        <v>407</v>
      </c>
      <c r="AD67" s="95" t="s">
        <v>407</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407</v>
      </c>
      <c r="F68" s="95" t="s">
        <v>407</v>
      </c>
      <c r="G68" s="95" t="s">
        <v>354</v>
      </c>
      <c r="H68" s="95" t="s">
        <v>407</v>
      </c>
      <c r="I68" s="95" t="s">
        <v>407</v>
      </c>
      <c r="J68" s="95" t="s">
        <v>407</v>
      </c>
      <c r="K68" s="95" t="s">
        <v>407</v>
      </c>
      <c r="L68" s="95" t="s">
        <v>407</v>
      </c>
      <c r="M68" s="95" t="s">
        <v>407</v>
      </c>
      <c r="N68" s="95" t="s">
        <v>407</v>
      </c>
      <c r="O68" s="95" t="s">
        <v>407</v>
      </c>
      <c r="P68" s="95" t="s">
        <v>407</v>
      </c>
      <c r="Q68" s="95" t="s">
        <v>407</v>
      </c>
      <c r="R68" s="95" t="s">
        <v>407</v>
      </c>
      <c r="S68" s="95" t="s">
        <v>407</v>
      </c>
      <c r="T68" s="95" t="s">
        <v>407</v>
      </c>
      <c r="U68" s="95" t="s">
        <v>407</v>
      </c>
      <c r="V68" s="95" t="s">
        <v>407</v>
      </c>
      <c r="W68" s="95" t="s">
        <v>407</v>
      </c>
      <c r="X68" s="95" t="s">
        <v>407</v>
      </c>
      <c r="Y68" s="95" t="s">
        <v>407</v>
      </c>
      <c r="Z68" s="95" t="s">
        <v>407</v>
      </c>
      <c r="AA68" s="95" t="s">
        <v>407</v>
      </c>
      <c r="AB68" s="96" t="str">
        <f t="shared" si="0"/>
        <v>NR</v>
      </c>
      <c r="AC68" s="95" t="s">
        <v>407</v>
      </c>
      <c r="AD68" s="95" t="s">
        <v>407</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407</v>
      </c>
      <c r="F69" s="95" t="s">
        <v>407</v>
      </c>
      <c r="G69" s="95" t="s">
        <v>354</v>
      </c>
      <c r="H69" s="95" t="s">
        <v>407</v>
      </c>
      <c r="I69" s="95" t="s">
        <v>407</v>
      </c>
      <c r="J69" s="95" t="s">
        <v>407</v>
      </c>
      <c r="K69" s="95" t="s">
        <v>407</v>
      </c>
      <c r="L69" s="95" t="s">
        <v>407</v>
      </c>
      <c r="M69" s="95" t="s">
        <v>407</v>
      </c>
      <c r="N69" s="95" t="s">
        <v>407</v>
      </c>
      <c r="O69" s="95" t="s">
        <v>407</v>
      </c>
      <c r="P69" s="95" t="s">
        <v>407</v>
      </c>
      <c r="Q69" s="95" t="s">
        <v>407</v>
      </c>
      <c r="R69" s="95" t="s">
        <v>407</v>
      </c>
      <c r="S69" s="95" t="s">
        <v>407</v>
      </c>
      <c r="T69" s="95" t="s">
        <v>407</v>
      </c>
      <c r="U69" s="95" t="s">
        <v>407</v>
      </c>
      <c r="V69" s="95" t="s">
        <v>407</v>
      </c>
      <c r="W69" s="95" t="s">
        <v>407</v>
      </c>
      <c r="X69" s="95" t="s">
        <v>407</v>
      </c>
      <c r="Y69" s="95" t="s">
        <v>407</v>
      </c>
      <c r="Z69" s="95" t="s">
        <v>407</v>
      </c>
      <c r="AA69" s="95" t="s">
        <v>407</v>
      </c>
      <c r="AB69" s="96" t="str">
        <f t="shared" si="0"/>
        <v>NR</v>
      </c>
      <c r="AC69" s="95" t="s">
        <v>407</v>
      </c>
      <c r="AD69" s="95" t="s">
        <v>407</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t="s">
        <v>407</v>
      </c>
      <c r="F70" s="95" t="s">
        <v>407</v>
      </c>
      <c r="G70" s="95">
        <v>0.99264289999999999</v>
      </c>
      <c r="H70" s="95" t="s">
        <v>407</v>
      </c>
      <c r="I70" s="95" t="s">
        <v>407</v>
      </c>
      <c r="J70" s="95" t="s">
        <v>407</v>
      </c>
      <c r="K70" s="95" t="s">
        <v>407</v>
      </c>
      <c r="L70" s="95" t="s">
        <v>407</v>
      </c>
      <c r="M70" s="95" t="s">
        <v>407</v>
      </c>
      <c r="N70" s="95" t="s">
        <v>407</v>
      </c>
      <c r="O70" s="95" t="s">
        <v>407</v>
      </c>
      <c r="P70" s="95" t="s">
        <v>407</v>
      </c>
      <c r="Q70" s="95" t="s">
        <v>407</v>
      </c>
      <c r="R70" s="95" t="s">
        <v>407</v>
      </c>
      <c r="S70" s="95" t="s">
        <v>407</v>
      </c>
      <c r="T70" s="95" t="s">
        <v>407</v>
      </c>
      <c r="U70" s="95" t="s">
        <v>407</v>
      </c>
      <c r="V70" s="95" t="s">
        <v>407</v>
      </c>
      <c r="W70" s="95" t="s">
        <v>407</v>
      </c>
      <c r="X70" s="95" t="s">
        <v>407</v>
      </c>
      <c r="Y70" s="95" t="s">
        <v>407</v>
      </c>
      <c r="Z70" s="95" t="s">
        <v>407</v>
      </c>
      <c r="AA70" s="95" t="s">
        <v>407</v>
      </c>
      <c r="AB70" s="96" t="str">
        <f>IF(ISNUMBER(X70),SUM(X70:AA70),X70)</f>
        <v>NR</v>
      </c>
      <c r="AC70" s="95" t="s">
        <v>407</v>
      </c>
      <c r="AD70" s="95" t="s">
        <v>407</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407</v>
      </c>
      <c r="F71" s="95" t="s">
        <v>407</v>
      </c>
      <c r="G71" s="108" t="s">
        <v>355</v>
      </c>
      <c r="H71" s="95" t="s">
        <v>407</v>
      </c>
      <c r="I71" s="95" t="s">
        <v>407</v>
      </c>
      <c r="J71" s="95" t="s">
        <v>407</v>
      </c>
      <c r="K71" s="95" t="s">
        <v>407</v>
      </c>
      <c r="L71" s="95" t="s">
        <v>407</v>
      </c>
      <c r="M71" s="108" t="s">
        <v>407</v>
      </c>
      <c r="N71" s="108" t="s">
        <v>407</v>
      </c>
      <c r="O71" s="108" t="s">
        <v>407</v>
      </c>
      <c r="P71" s="108" t="s">
        <v>407</v>
      </c>
      <c r="Q71" s="108" t="s">
        <v>407</v>
      </c>
      <c r="R71" s="108" t="s">
        <v>407</v>
      </c>
      <c r="S71" s="108" t="s">
        <v>407</v>
      </c>
      <c r="T71" s="108" t="s">
        <v>407</v>
      </c>
      <c r="U71" s="108" t="s">
        <v>407</v>
      </c>
      <c r="V71" s="108" t="s">
        <v>407</v>
      </c>
      <c r="W71" s="108" t="s">
        <v>407</v>
      </c>
      <c r="X71" s="108" t="s">
        <v>407</v>
      </c>
      <c r="Y71" s="108" t="s">
        <v>407</v>
      </c>
      <c r="Z71" s="108" t="s">
        <v>407</v>
      </c>
      <c r="AA71" s="108" t="s">
        <v>407</v>
      </c>
      <c r="AB71" s="109" t="str">
        <f t="shared" si="0"/>
        <v>NR</v>
      </c>
      <c r="AC71" s="95" t="s">
        <v>407</v>
      </c>
      <c r="AD71" s="95" t="s">
        <v>407</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407</v>
      </c>
      <c r="F72" s="95" t="s">
        <v>407</v>
      </c>
      <c r="G72" s="95">
        <v>3.682626E-2</v>
      </c>
      <c r="H72" s="95" t="s">
        <v>407</v>
      </c>
      <c r="I72" s="95" t="s">
        <v>407</v>
      </c>
      <c r="J72" s="95" t="s">
        <v>407</v>
      </c>
      <c r="K72" s="95" t="s">
        <v>407</v>
      </c>
      <c r="L72" s="95" t="s">
        <v>407</v>
      </c>
      <c r="M72" s="95" t="s">
        <v>407</v>
      </c>
      <c r="N72" s="95" t="s">
        <v>407</v>
      </c>
      <c r="O72" s="95" t="s">
        <v>407</v>
      </c>
      <c r="P72" s="95" t="s">
        <v>407</v>
      </c>
      <c r="Q72" s="95" t="s">
        <v>407</v>
      </c>
      <c r="R72" s="95" t="s">
        <v>407</v>
      </c>
      <c r="S72" s="95" t="s">
        <v>407</v>
      </c>
      <c r="T72" s="95" t="s">
        <v>407</v>
      </c>
      <c r="U72" s="95" t="s">
        <v>407</v>
      </c>
      <c r="V72" s="95" t="s">
        <v>407</v>
      </c>
      <c r="W72" s="95" t="s">
        <v>407</v>
      </c>
      <c r="X72" s="95" t="s">
        <v>407</v>
      </c>
      <c r="Y72" s="95" t="s">
        <v>407</v>
      </c>
      <c r="Z72" s="95" t="s">
        <v>407</v>
      </c>
      <c r="AA72" s="95" t="s">
        <v>407</v>
      </c>
      <c r="AB72" s="96" t="str">
        <f t="shared" si="0"/>
        <v>NR</v>
      </c>
      <c r="AC72" s="95" t="s">
        <v>407</v>
      </c>
      <c r="AD72" s="95" t="s">
        <v>407</v>
      </c>
      <c r="AE72" s="97"/>
      <c r="AF72" s="114" t="s">
        <v>355</v>
      </c>
      <c r="AG72" s="114" t="s">
        <v>355</v>
      </c>
      <c r="AH72" s="114" t="s">
        <v>355</v>
      </c>
      <c r="AI72" s="114" t="s">
        <v>355</v>
      </c>
      <c r="AJ72" s="114" t="s">
        <v>355</v>
      </c>
      <c r="AK72" s="96">
        <v>613.77099999999996</v>
      </c>
      <c r="AL72" s="44" t="s">
        <v>127</v>
      </c>
    </row>
    <row r="73" spans="1:38" s="1" customFormat="1" ht="24.75" customHeight="1" thickBot="1" x14ac:dyDescent="0.25">
      <c r="A73" s="41" t="s">
        <v>112</v>
      </c>
      <c r="B73" s="41" t="s">
        <v>200</v>
      </c>
      <c r="C73" s="78" t="s">
        <v>81</v>
      </c>
      <c r="D73" s="42"/>
      <c r="E73" s="95" t="s">
        <v>407</v>
      </c>
      <c r="F73" s="95" t="s">
        <v>407</v>
      </c>
      <c r="G73" s="95" t="s">
        <v>354</v>
      </c>
      <c r="H73" s="95" t="s">
        <v>407</v>
      </c>
      <c r="I73" s="95" t="s">
        <v>407</v>
      </c>
      <c r="J73" s="95" t="s">
        <v>407</v>
      </c>
      <c r="K73" s="95" t="s">
        <v>407</v>
      </c>
      <c r="L73" s="95" t="s">
        <v>407</v>
      </c>
      <c r="M73" s="95" t="s">
        <v>407</v>
      </c>
      <c r="N73" s="95" t="s">
        <v>407</v>
      </c>
      <c r="O73" s="95" t="s">
        <v>407</v>
      </c>
      <c r="P73" s="95" t="s">
        <v>407</v>
      </c>
      <c r="Q73" s="95" t="s">
        <v>407</v>
      </c>
      <c r="R73" s="95" t="s">
        <v>407</v>
      </c>
      <c r="S73" s="95" t="s">
        <v>407</v>
      </c>
      <c r="T73" s="95" t="s">
        <v>407</v>
      </c>
      <c r="U73" s="95" t="s">
        <v>407</v>
      </c>
      <c r="V73" s="95" t="s">
        <v>407</v>
      </c>
      <c r="W73" s="95" t="s">
        <v>407</v>
      </c>
      <c r="X73" s="95" t="s">
        <v>407</v>
      </c>
      <c r="Y73" s="95" t="s">
        <v>407</v>
      </c>
      <c r="Z73" s="95" t="s">
        <v>407</v>
      </c>
      <c r="AA73" s="95" t="s">
        <v>407</v>
      </c>
      <c r="AB73" s="96" t="str">
        <f t="shared" si="0"/>
        <v>NR</v>
      </c>
      <c r="AC73" s="95" t="s">
        <v>407</v>
      </c>
      <c r="AD73" s="95" t="s">
        <v>407</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407</v>
      </c>
      <c r="F74" s="95" t="s">
        <v>407</v>
      </c>
      <c r="G74" s="95" t="s">
        <v>358</v>
      </c>
      <c r="H74" s="95" t="s">
        <v>407</v>
      </c>
      <c r="I74" s="95" t="s">
        <v>407</v>
      </c>
      <c r="J74" s="95" t="s">
        <v>407</v>
      </c>
      <c r="K74" s="95" t="s">
        <v>407</v>
      </c>
      <c r="L74" s="95" t="s">
        <v>407</v>
      </c>
      <c r="M74" s="95" t="s">
        <v>407</v>
      </c>
      <c r="N74" s="96" t="s">
        <v>407</v>
      </c>
      <c r="O74" s="96" t="s">
        <v>407</v>
      </c>
      <c r="P74" s="96" t="s">
        <v>407</v>
      </c>
      <c r="Q74" s="96" t="s">
        <v>407</v>
      </c>
      <c r="R74" s="96" t="s">
        <v>407</v>
      </c>
      <c r="S74" s="96" t="s">
        <v>407</v>
      </c>
      <c r="T74" s="96" t="s">
        <v>407</v>
      </c>
      <c r="U74" s="96" t="s">
        <v>407</v>
      </c>
      <c r="V74" s="96" t="s">
        <v>407</v>
      </c>
      <c r="W74" s="96" t="s">
        <v>407</v>
      </c>
      <c r="X74" s="96" t="s">
        <v>407</v>
      </c>
      <c r="Y74" s="96" t="s">
        <v>407</v>
      </c>
      <c r="Z74" s="96" t="s">
        <v>407</v>
      </c>
      <c r="AA74" s="96" t="s">
        <v>407</v>
      </c>
      <c r="AB74" s="96" t="str">
        <f t="shared" si="0"/>
        <v>NR</v>
      </c>
      <c r="AC74" s="96" t="s">
        <v>407</v>
      </c>
      <c r="AD74" s="96" t="s">
        <v>407</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407</v>
      </c>
      <c r="F75" s="98" t="s">
        <v>407</v>
      </c>
      <c r="G75" s="98" t="s">
        <v>354</v>
      </c>
      <c r="H75" s="98" t="s">
        <v>407</v>
      </c>
      <c r="I75" s="98" t="s">
        <v>407</v>
      </c>
      <c r="J75" s="98" t="s">
        <v>407</v>
      </c>
      <c r="K75" s="98" t="s">
        <v>407</v>
      </c>
      <c r="L75" s="98" t="s">
        <v>407</v>
      </c>
      <c r="M75" s="98" t="s">
        <v>407</v>
      </c>
      <c r="N75" s="98" t="s">
        <v>407</v>
      </c>
      <c r="O75" s="98" t="s">
        <v>407</v>
      </c>
      <c r="P75" s="98" t="s">
        <v>407</v>
      </c>
      <c r="Q75" s="98" t="s">
        <v>407</v>
      </c>
      <c r="R75" s="98" t="s">
        <v>407</v>
      </c>
      <c r="S75" s="98" t="s">
        <v>407</v>
      </c>
      <c r="T75" s="98" t="s">
        <v>407</v>
      </c>
      <c r="U75" s="98" t="s">
        <v>407</v>
      </c>
      <c r="V75" s="98" t="s">
        <v>407</v>
      </c>
      <c r="W75" s="98" t="s">
        <v>407</v>
      </c>
      <c r="X75" s="98" t="s">
        <v>407</v>
      </c>
      <c r="Y75" s="98" t="s">
        <v>407</v>
      </c>
      <c r="Z75" s="98" t="s">
        <v>407</v>
      </c>
      <c r="AA75" s="98" t="s">
        <v>407</v>
      </c>
      <c r="AB75" s="96" t="str">
        <f t="shared" si="0"/>
        <v>NR</v>
      </c>
      <c r="AC75" s="98" t="s">
        <v>407</v>
      </c>
      <c r="AD75" s="98" t="s">
        <v>407</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407</v>
      </c>
      <c r="F76" s="95" t="s">
        <v>407</v>
      </c>
      <c r="G76" s="95" t="s">
        <v>358</v>
      </c>
      <c r="H76" s="95" t="s">
        <v>407</v>
      </c>
      <c r="I76" s="96" t="s">
        <v>407</v>
      </c>
      <c r="J76" s="96" t="s">
        <v>407</v>
      </c>
      <c r="K76" s="96" t="s">
        <v>407</v>
      </c>
      <c r="L76" s="96" t="s">
        <v>407</v>
      </c>
      <c r="M76" s="95" t="s">
        <v>407</v>
      </c>
      <c r="N76" s="96" t="s">
        <v>407</v>
      </c>
      <c r="O76" s="96" t="s">
        <v>407</v>
      </c>
      <c r="P76" s="96" t="s">
        <v>407</v>
      </c>
      <c r="Q76" s="96" t="s">
        <v>407</v>
      </c>
      <c r="R76" s="96" t="s">
        <v>407</v>
      </c>
      <c r="S76" s="96" t="s">
        <v>407</v>
      </c>
      <c r="T76" s="96" t="s">
        <v>407</v>
      </c>
      <c r="U76" s="96" t="s">
        <v>407</v>
      </c>
      <c r="V76" s="96" t="s">
        <v>407</v>
      </c>
      <c r="W76" s="96" t="s">
        <v>407</v>
      </c>
      <c r="X76" s="96" t="s">
        <v>407</v>
      </c>
      <c r="Y76" s="96" t="s">
        <v>407</v>
      </c>
      <c r="Z76" s="96" t="s">
        <v>407</v>
      </c>
      <c r="AA76" s="96" t="s">
        <v>407</v>
      </c>
      <c r="AB76" s="96" t="str">
        <f t="shared" si="0"/>
        <v>NR</v>
      </c>
      <c r="AC76" s="96" t="s">
        <v>407</v>
      </c>
      <c r="AD76" s="96" t="s">
        <v>407</v>
      </c>
      <c r="AE76" s="97"/>
      <c r="AF76" s="114" t="s">
        <v>355</v>
      </c>
      <c r="AG76" s="114" t="s">
        <v>355</v>
      </c>
      <c r="AH76" s="114" t="s">
        <v>355</v>
      </c>
      <c r="AI76" s="114" t="s">
        <v>355</v>
      </c>
      <c r="AJ76" s="114" t="s">
        <v>355</v>
      </c>
      <c r="AK76" s="110" t="s">
        <v>354</v>
      </c>
      <c r="AL76" s="44" t="s">
        <v>127</v>
      </c>
    </row>
    <row r="77" spans="1:38" s="1" customFormat="1" ht="24.75" customHeight="1" thickBot="1" x14ac:dyDescent="0.25">
      <c r="A77" s="41" t="s">
        <v>112</v>
      </c>
      <c r="B77" s="41" t="s">
        <v>204</v>
      </c>
      <c r="C77" s="78" t="s">
        <v>85</v>
      </c>
      <c r="D77" s="42"/>
      <c r="E77" s="98" t="s">
        <v>407</v>
      </c>
      <c r="F77" s="98" t="s">
        <v>407</v>
      </c>
      <c r="G77" s="98" t="s">
        <v>354</v>
      </c>
      <c r="H77" s="98" t="s">
        <v>407</v>
      </c>
      <c r="I77" s="98" t="s">
        <v>407</v>
      </c>
      <c r="J77" s="98" t="s">
        <v>407</v>
      </c>
      <c r="K77" s="98" t="s">
        <v>407</v>
      </c>
      <c r="L77" s="98" t="s">
        <v>407</v>
      </c>
      <c r="M77" s="98" t="s">
        <v>407</v>
      </c>
      <c r="N77" s="98" t="s">
        <v>407</v>
      </c>
      <c r="O77" s="98" t="s">
        <v>407</v>
      </c>
      <c r="P77" s="98" t="s">
        <v>407</v>
      </c>
      <c r="Q77" s="98" t="s">
        <v>407</v>
      </c>
      <c r="R77" s="98" t="s">
        <v>407</v>
      </c>
      <c r="S77" s="98" t="s">
        <v>407</v>
      </c>
      <c r="T77" s="98" t="s">
        <v>407</v>
      </c>
      <c r="U77" s="98" t="s">
        <v>407</v>
      </c>
      <c r="V77" s="98" t="s">
        <v>407</v>
      </c>
      <c r="W77" s="98" t="s">
        <v>407</v>
      </c>
      <c r="X77" s="98" t="s">
        <v>407</v>
      </c>
      <c r="Y77" s="98" t="s">
        <v>407</v>
      </c>
      <c r="Z77" s="98" t="s">
        <v>407</v>
      </c>
      <c r="AA77" s="98" t="s">
        <v>407</v>
      </c>
      <c r="AB77" s="96" t="str">
        <f t="shared" si="0"/>
        <v>NR</v>
      </c>
      <c r="AC77" s="98" t="s">
        <v>407</v>
      </c>
      <c r="AD77" s="98" t="s">
        <v>407</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407</v>
      </c>
      <c r="F78" s="95" t="s">
        <v>407</v>
      </c>
      <c r="G78" s="95" t="s">
        <v>354</v>
      </c>
      <c r="H78" s="95" t="s">
        <v>407</v>
      </c>
      <c r="I78" s="95" t="s">
        <v>407</v>
      </c>
      <c r="J78" s="95" t="s">
        <v>407</v>
      </c>
      <c r="K78" s="95" t="s">
        <v>407</v>
      </c>
      <c r="L78" s="95" t="s">
        <v>407</v>
      </c>
      <c r="M78" s="95" t="s">
        <v>407</v>
      </c>
      <c r="N78" s="95" t="s">
        <v>407</v>
      </c>
      <c r="O78" s="95" t="s">
        <v>407</v>
      </c>
      <c r="P78" s="95" t="s">
        <v>407</v>
      </c>
      <c r="Q78" s="95" t="s">
        <v>407</v>
      </c>
      <c r="R78" s="95" t="s">
        <v>407</v>
      </c>
      <c r="S78" s="95" t="s">
        <v>407</v>
      </c>
      <c r="T78" s="95" t="s">
        <v>407</v>
      </c>
      <c r="U78" s="95" t="s">
        <v>407</v>
      </c>
      <c r="V78" s="95" t="s">
        <v>407</v>
      </c>
      <c r="W78" s="95" t="s">
        <v>407</v>
      </c>
      <c r="X78" s="95" t="s">
        <v>407</v>
      </c>
      <c r="Y78" s="95" t="s">
        <v>407</v>
      </c>
      <c r="Z78" s="95" t="s">
        <v>407</v>
      </c>
      <c r="AA78" s="95" t="s">
        <v>407</v>
      </c>
      <c r="AB78" s="96" t="str">
        <f t="shared" si="0"/>
        <v>NR</v>
      </c>
      <c r="AC78" s="95" t="s">
        <v>407</v>
      </c>
      <c r="AD78" s="95" t="s">
        <v>407</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407</v>
      </c>
      <c r="F79" s="95" t="s">
        <v>407</v>
      </c>
      <c r="G79" s="95" t="s">
        <v>354</v>
      </c>
      <c r="H79" s="95" t="s">
        <v>407</v>
      </c>
      <c r="I79" s="95" t="s">
        <v>407</v>
      </c>
      <c r="J79" s="95" t="s">
        <v>407</v>
      </c>
      <c r="K79" s="95" t="s">
        <v>407</v>
      </c>
      <c r="L79" s="95" t="s">
        <v>407</v>
      </c>
      <c r="M79" s="95" t="s">
        <v>407</v>
      </c>
      <c r="N79" s="95" t="s">
        <v>407</v>
      </c>
      <c r="O79" s="95" t="s">
        <v>407</v>
      </c>
      <c r="P79" s="95" t="s">
        <v>407</v>
      </c>
      <c r="Q79" s="95" t="s">
        <v>407</v>
      </c>
      <c r="R79" s="95" t="s">
        <v>407</v>
      </c>
      <c r="S79" s="95" t="s">
        <v>407</v>
      </c>
      <c r="T79" s="95" t="s">
        <v>407</v>
      </c>
      <c r="U79" s="95" t="s">
        <v>407</v>
      </c>
      <c r="V79" s="95" t="s">
        <v>407</v>
      </c>
      <c r="W79" s="95" t="s">
        <v>407</v>
      </c>
      <c r="X79" s="95" t="s">
        <v>407</v>
      </c>
      <c r="Y79" s="95" t="s">
        <v>407</v>
      </c>
      <c r="Z79" s="95" t="s">
        <v>407</v>
      </c>
      <c r="AA79" s="95" t="s">
        <v>407</v>
      </c>
      <c r="AB79" s="96" t="str">
        <f>IF(ISNUMBER(X79),SUM(X79:AA79),X79)</f>
        <v>NR</v>
      </c>
      <c r="AC79" s="95" t="s">
        <v>407</v>
      </c>
      <c r="AD79" s="95" t="s">
        <v>407</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407</v>
      </c>
      <c r="F80" s="95" t="s">
        <v>407</v>
      </c>
      <c r="G80" s="95" t="s">
        <v>358</v>
      </c>
      <c r="H80" s="95" t="s">
        <v>407</v>
      </c>
      <c r="I80" s="95" t="s">
        <v>407</v>
      </c>
      <c r="J80" s="95" t="s">
        <v>407</v>
      </c>
      <c r="K80" s="95" t="s">
        <v>407</v>
      </c>
      <c r="L80" s="95" t="s">
        <v>407</v>
      </c>
      <c r="M80" s="95" t="s">
        <v>407</v>
      </c>
      <c r="N80" s="96" t="s">
        <v>407</v>
      </c>
      <c r="O80" s="96" t="s">
        <v>407</v>
      </c>
      <c r="P80" s="96" t="s">
        <v>407</v>
      </c>
      <c r="Q80" s="96" t="s">
        <v>407</v>
      </c>
      <c r="R80" s="96" t="s">
        <v>407</v>
      </c>
      <c r="S80" s="96" t="s">
        <v>407</v>
      </c>
      <c r="T80" s="96" t="s">
        <v>407</v>
      </c>
      <c r="U80" s="96" t="s">
        <v>407</v>
      </c>
      <c r="V80" s="96" t="s">
        <v>407</v>
      </c>
      <c r="W80" s="96" t="s">
        <v>407</v>
      </c>
      <c r="X80" s="96" t="s">
        <v>407</v>
      </c>
      <c r="Y80" s="96" t="s">
        <v>407</v>
      </c>
      <c r="Z80" s="96" t="s">
        <v>407</v>
      </c>
      <c r="AA80" s="96" t="s">
        <v>407</v>
      </c>
      <c r="AB80" s="96" t="str">
        <f>IF(ISNUMBER(X80),SUM(X80:AA80),X80)</f>
        <v>NR</v>
      </c>
      <c r="AC80" s="96" t="s">
        <v>407</v>
      </c>
      <c r="AD80" s="96" t="s">
        <v>407</v>
      </c>
      <c r="AE80" s="97"/>
      <c r="AF80" s="114" t="s">
        <v>355</v>
      </c>
      <c r="AG80" s="114" t="s">
        <v>355</v>
      </c>
      <c r="AH80" s="114" t="s">
        <v>355</v>
      </c>
      <c r="AI80" s="114" t="s">
        <v>355</v>
      </c>
      <c r="AJ80" s="114" t="s">
        <v>355</v>
      </c>
      <c r="AK80" s="110" t="s">
        <v>356</v>
      </c>
      <c r="AL80" s="44" t="s">
        <v>127</v>
      </c>
    </row>
    <row r="81" spans="1:38" s="1" customFormat="1" ht="24.75" customHeight="1" thickBot="1" x14ac:dyDescent="0.25">
      <c r="A81" s="41" t="s">
        <v>112</v>
      </c>
      <c r="B81" s="62" t="s">
        <v>208</v>
      </c>
      <c r="C81" s="79" t="s">
        <v>352</v>
      </c>
      <c r="D81" s="42"/>
      <c r="E81" s="108" t="s">
        <v>407</v>
      </c>
      <c r="F81" s="108" t="s">
        <v>407</v>
      </c>
      <c r="G81" s="108" t="s">
        <v>355</v>
      </c>
      <c r="H81" s="108" t="s">
        <v>407</v>
      </c>
      <c r="I81" s="96" t="s">
        <v>407</v>
      </c>
      <c r="J81" s="96" t="s">
        <v>407</v>
      </c>
      <c r="K81" s="96" t="s">
        <v>407</v>
      </c>
      <c r="L81" s="96" t="s">
        <v>407</v>
      </c>
      <c r="M81" s="108" t="s">
        <v>407</v>
      </c>
      <c r="N81" s="108" t="s">
        <v>407</v>
      </c>
      <c r="O81" s="108" t="s">
        <v>407</v>
      </c>
      <c r="P81" s="108" t="s">
        <v>407</v>
      </c>
      <c r="Q81" s="108" t="s">
        <v>407</v>
      </c>
      <c r="R81" s="108" t="s">
        <v>407</v>
      </c>
      <c r="S81" s="108" t="s">
        <v>407</v>
      </c>
      <c r="T81" s="108" t="s">
        <v>407</v>
      </c>
      <c r="U81" s="108" t="s">
        <v>407</v>
      </c>
      <c r="V81" s="108" t="s">
        <v>407</v>
      </c>
      <c r="W81" s="108" t="s">
        <v>407</v>
      </c>
      <c r="X81" s="108" t="s">
        <v>407</v>
      </c>
      <c r="Y81" s="108" t="s">
        <v>407</v>
      </c>
      <c r="Z81" s="108" t="s">
        <v>407</v>
      </c>
      <c r="AA81" s="108" t="s">
        <v>407</v>
      </c>
      <c r="AB81" s="109" t="str">
        <f t="shared" ref="AB81:AB140" si="1">IF(ISNUMBER(X81),SUM(X81:AA81),X81)</f>
        <v>NR</v>
      </c>
      <c r="AC81" s="108" t="s">
        <v>407</v>
      </c>
      <c r="AD81" s="108" t="s">
        <v>407</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407</v>
      </c>
      <c r="F82" s="96" t="s">
        <v>407</v>
      </c>
      <c r="G82" s="96" t="s">
        <v>355</v>
      </c>
      <c r="H82" s="96" t="s">
        <v>407</v>
      </c>
      <c r="I82" s="96" t="s">
        <v>407</v>
      </c>
      <c r="J82" s="96" t="s">
        <v>407</v>
      </c>
      <c r="K82" s="96" t="s">
        <v>407</v>
      </c>
      <c r="L82" s="96" t="s">
        <v>407</v>
      </c>
      <c r="M82" s="96" t="s">
        <v>407</v>
      </c>
      <c r="N82" s="96" t="s">
        <v>407</v>
      </c>
      <c r="O82" s="96" t="s">
        <v>407</v>
      </c>
      <c r="P82" s="96" t="s">
        <v>407</v>
      </c>
      <c r="Q82" s="96" t="s">
        <v>407</v>
      </c>
      <c r="R82" s="96" t="s">
        <v>407</v>
      </c>
      <c r="S82" s="96" t="s">
        <v>407</v>
      </c>
      <c r="T82" s="96" t="s">
        <v>407</v>
      </c>
      <c r="U82" s="96" t="s">
        <v>407</v>
      </c>
      <c r="V82" s="96" t="s">
        <v>407</v>
      </c>
      <c r="W82" s="96" t="s">
        <v>407</v>
      </c>
      <c r="X82" s="96" t="s">
        <v>407</v>
      </c>
      <c r="Y82" s="96" t="s">
        <v>407</v>
      </c>
      <c r="Z82" s="96" t="s">
        <v>407</v>
      </c>
      <c r="AA82" s="96" t="s">
        <v>407</v>
      </c>
      <c r="AB82" s="96" t="str">
        <f t="shared" si="1"/>
        <v>NR</v>
      </c>
      <c r="AC82" s="96" t="s">
        <v>407</v>
      </c>
      <c r="AD82" s="96" t="s">
        <v>407</v>
      </c>
      <c r="AE82" s="97"/>
      <c r="AF82" s="114" t="s">
        <v>355</v>
      </c>
      <c r="AG82" s="114" t="s">
        <v>355</v>
      </c>
      <c r="AH82" s="114" t="s">
        <v>355</v>
      </c>
      <c r="AI82" s="114" t="s">
        <v>355</v>
      </c>
      <c r="AJ82" s="114" t="s">
        <v>355</v>
      </c>
      <c r="AK82" s="110" t="s">
        <v>356</v>
      </c>
      <c r="AL82" s="44" t="s">
        <v>404</v>
      </c>
    </row>
    <row r="83" spans="1:38" s="1" customFormat="1" ht="24.75" customHeight="1" thickBot="1" x14ac:dyDescent="0.25">
      <c r="A83" s="41" t="s">
        <v>112</v>
      </c>
      <c r="B83" s="87" t="s">
        <v>216</v>
      </c>
      <c r="C83" s="70" t="s">
        <v>72</v>
      </c>
      <c r="D83" s="43"/>
      <c r="E83" s="96" t="s">
        <v>407</v>
      </c>
      <c r="F83" s="96" t="s">
        <v>407</v>
      </c>
      <c r="G83" s="96" t="s">
        <v>355</v>
      </c>
      <c r="H83" s="96" t="s">
        <v>407</v>
      </c>
      <c r="I83" s="96" t="s">
        <v>407</v>
      </c>
      <c r="J83" s="96" t="s">
        <v>407</v>
      </c>
      <c r="K83" s="96" t="s">
        <v>407</v>
      </c>
      <c r="L83" s="96" t="s">
        <v>407</v>
      </c>
      <c r="M83" s="96" t="s">
        <v>407</v>
      </c>
      <c r="N83" s="96" t="s">
        <v>407</v>
      </c>
      <c r="O83" s="96" t="s">
        <v>407</v>
      </c>
      <c r="P83" s="96" t="s">
        <v>407</v>
      </c>
      <c r="Q83" s="96" t="s">
        <v>407</v>
      </c>
      <c r="R83" s="96" t="s">
        <v>407</v>
      </c>
      <c r="S83" s="96" t="s">
        <v>407</v>
      </c>
      <c r="T83" s="96" t="s">
        <v>407</v>
      </c>
      <c r="U83" s="96" t="s">
        <v>407</v>
      </c>
      <c r="V83" s="96" t="s">
        <v>407</v>
      </c>
      <c r="W83" s="96" t="s">
        <v>407</v>
      </c>
      <c r="X83" s="96" t="s">
        <v>407</v>
      </c>
      <c r="Y83" s="96" t="s">
        <v>407</v>
      </c>
      <c r="Z83" s="96" t="s">
        <v>407</v>
      </c>
      <c r="AA83" s="96" t="s">
        <v>407</v>
      </c>
      <c r="AB83" s="96" t="str">
        <f>IF(ISNUMBER(X83),SUM(X83:AA83),X83)</f>
        <v>NR</v>
      </c>
      <c r="AC83" s="96" t="s">
        <v>407</v>
      </c>
      <c r="AD83" s="96" t="s">
        <v>407</v>
      </c>
      <c r="AE83" s="97"/>
      <c r="AF83" s="114" t="s">
        <v>355</v>
      </c>
      <c r="AG83" s="114" t="s">
        <v>355</v>
      </c>
      <c r="AH83" s="114" t="s">
        <v>355</v>
      </c>
      <c r="AI83" s="114" t="s">
        <v>355</v>
      </c>
      <c r="AJ83" s="114" t="s">
        <v>355</v>
      </c>
      <c r="AK83" s="110" t="s">
        <v>356</v>
      </c>
      <c r="AL83" s="44" t="s">
        <v>127</v>
      </c>
    </row>
    <row r="84" spans="1:38" s="1" customFormat="1" ht="24.75" customHeight="1" thickBot="1" x14ac:dyDescent="0.25">
      <c r="A84" s="41" t="s">
        <v>112</v>
      </c>
      <c r="B84" s="87" t="s">
        <v>217</v>
      </c>
      <c r="C84" s="70" t="s">
        <v>71</v>
      </c>
      <c r="D84" s="43"/>
      <c r="E84" s="96" t="s">
        <v>407</v>
      </c>
      <c r="F84" s="96" t="s">
        <v>407</v>
      </c>
      <c r="G84" s="96" t="s">
        <v>355</v>
      </c>
      <c r="H84" s="96" t="s">
        <v>407</v>
      </c>
      <c r="I84" s="96" t="s">
        <v>407</v>
      </c>
      <c r="J84" s="96" t="s">
        <v>407</v>
      </c>
      <c r="K84" s="96" t="s">
        <v>407</v>
      </c>
      <c r="L84" s="96" t="s">
        <v>407</v>
      </c>
      <c r="M84" s="96" t="s">
        <v>407</v>
      </c>
      <c r="N84" s="96" t="s">
        <v>407</v>
      </c>
      <c r="O84" s="96" t="s">
        <v>407</v>
      </c>
      <c r="P84" s="96" t="s">
        <v>407</v>
      </c>
      <c r="Q84" s="96" t="s">
        <v>407</v>
      </c>
      <c r="R84" s="96" t="s">
        <v>407</v>
      </c>
      <c r="S84" s="96" t="s">
        <v>407</v>
      </c>
      <c r="T84" s="96" t="s">
        <v>407</v>
      </c>
      <c r="U84" s="96" t="s">
        <v>407</v>
      </c>
      <c r="V84" s="96" t="s">
        <v>407</v>
      </c>
      <c r="W84" s="96" t="s">
        <v>407</v>
      </c>
      <c r="X84" s="96" t="s">
        <v>407</v>
      </c>
      <c r="Y84" s="96" t="s">
        <v>407</v>
      </c>
      <c r="Z84" s="96" t="s">
        <v>407</v>
      </c>
      <c r="AA84" s="96" t="s">
        <v>407</v>
      </c>
      <c r="AB84" s="96" t="str">
        <f t="shared" si="1"/>
        <v>NR</v>
      </c>
      <c r="AC84" s="96" t="s">
        <v>407</v>
      </c>
      <c r="AD84" s="96" t="s">
        <v>407</v>
      </c>
      <c r="AE84" s="97"/>
      <c r="AF84" s="114" t="s">
        <v>355</v>
      </c>
      <c r="AG84" s="114" t="s">
        <v>355</v>
      </c>
      <c r="AH84" s="114" t="s">
        <v>355</v>
      </c>
      <c r="AI84" s="114" t="s">
        <v>355</v>
      </c>
      <c r="AJ84" s="114" t="s">
        <v>355</v>
      </c>
      <c r="AK84" s="110" t="s">
        <v>356</v>
      </c>
      <c r="AL84" s="44" t="s">
        <v>127</v>
      </c>
    </row>
    <row r="85" spans="1:38" s="1" customFormat="1" ht="24.75" customHeight="1" thickBot="1" x14ac:dyDescent="0.25">
      <c r="A85" s="41" t="s">
        <v>115</v>
      </c>
      <c r="B85" s="79" t="s">
        <v>218</v>
      </c>
      <c r="C85" s="70" t="s">
        <v>341</v>
      </c>
      <c r="D85" s="43"/>
      <c r="E85" s="96" t="s">
        <v>407</v>
      </c>
      <c r="F85" s="96" t="s">
        <v>407</v>
      </c>
      <c r="G85" s="96" t="s">
        <v>355</v>
      </c>
      <c r="H85" s="96" t="s">
        <v>407</v>
      </c>
      <c r="I85" s="96" t="s">
        <v>407</v>
      </c>
      <c r="J85" s="96" t="s">
        <v>407</v>
      </c>
      <c r="K85" s="96" t="s">
        <v>407</v>
      </c>
      <c r="L85" s="96" t="s">
        <v>407</v>
      </c>
      <c r="M85" s="96" t="s">
        <v>407</v>
      </c>
      <c r="N85" s="96" t="s">
        <v>407</v>
      </c>
      <c r="O85" s="96" t="s">
        <v>407</v>
      </c>
      <c r="P85" s="96" t="s">
        <v>407</v>
      </c>
      <c r="Q85" s="96" t="s">
        <v>407</v>
      </c>
      <c r="R85" s="96" t="s">
        <v>407</v>
      </c>
      <c r="S85" s="96" t="s">
        <v>407</v>
      </c>
      <c r="T85" s="96" t="s">
        <v>407</v>
      </c>
      <c r="U85" s="96" t="s">
        <v>407</v>
      </c>
      <c r="V85" s="96" t="s">
        <v>407</v>
      </c>
      <c r="W85" s="96" t="s">
        <v>407</v>
      </c>
      <c r="X85" s="96" t="s">
        <v>407</v>
      </c>
      <c r="Y85" s="96" t="s">
        <v>407</v>
      </c>
      <c r="Z85" s="96" t="s">
        <v>407</v>
      </c>
      <c r="AA85" s="96" t="s">
        <v>407</v>
      </c>
      <c r="AB85" s="96" t="str">
        <f t="shared" si="1"/>
        <v>NR</v>
      </c>
      <c r="AC85" s="96" t="s">
        <v>407</v>
      </c>
      <c r="AD85" s="96" t="s">
        <v>407</v>
      </c>
      <c r="AE85" s="97"/>
      <c r="AF85" s="114" t="s">
        <v>355</v>
      </c>
      <c r="AG85" s="114" t="s">
        <v>355</v>
      </c>
      <c r="AH85" s="114" t="s">
        <v>355</v>
      </c>
      <c r="AI85" s="114" t="s">
        <v>355</v>
      </c>
      <c r="AJ85" s="114" t="s">
        <v>355</v>
      </c>
      <c r="AK85" s="110" t="s">
        <v>356</v>
      </c>
      <c r="AL85" s="44" t="s">
        <v>404</v>
      </c>
    </row>
    <row r="86" spans="1:38" s="1" customFormat="1" ht="24.75" customHeight="1" thickBot="1" x14ac:dyDescent="0.25">
      <c r="A86" s="41" t="s">
        <v>115</v>
      </c>
      <c r="B86" s="79" t="s">
        <v>219</v>
      </c>
      <c r="C86" s="69" t="s">
        <v>88</v>
      </c>
      <c r="D86" s="43"/>
      <c r="E86" s="96" t="s">
        <v>407</v>
      </c>
      <c r="F86" s="96" t="s">
        <v>407</v>
      </c>
      <c r="G86" s="96" t="s">
        <v>355</v>
      </c>
      <c r="H86" s="96" t="s">
        <v>407</v>
      </c>
      <c r="I86" s="96" t="s">
        <v>407</v>
      </c>
      <c r="J86" s="96" t="s">
        <v>407</v>
      </c>
      <c r="K86" s="96" t="s">
        <v>407</v>
      </c>
      <c r="L86" s="96" t="s">
        <v>407</v>
      </c>
      <c r="M86" s="96" t="s">
        <v>407</v>
      </c>
      <c r="N86" s="96" t="s">
        <v>407</v>
      </c>
      <c r="O86" s="96" t="s">
        <v>407</v>
      </c>
      <c r="P86" s="96" t="s">
        <v>407</v>
      </c>
      <c r="Q86" s="96" t="s">
        <v>407</v>
      </c>
      <c r="R86" s="96" t="s">
        <v>407</v>
      </c>
      <c r="S86" s="96" t="s">
        <v>407</v>
      </c>
      <c r="T86" s="96" t="s">
        <v>407</v>
      </c>
      <c r="U86" s="96" t="s">
        <v>407</v>
      </c>
      <c r="V86" s="96" t="s">
        <v>407</v>
      </c>
      <c r="W86" s="96" t="s">
        <v>407</v>
      </c>
      <c r="X86" s="96" t="s">
        <v>407</v>
      </c>
      <c r="Y86" s="96" t="s">
        <v>407</v>
      </c>
      <c r="Z86" s="96" t="s">
        <v>407</v>
      </c>
      <c r="AA86" s="96" t="s">
        <v>407</v>
      </c>
      <c r="AB86" s="96" t="str">
        <f t="shared" si="1"/>
        <v>NR</v>
      </c>
      <c r="AC86" s="96" t="s">
        <v>407</v>
      </c>
      <c r="AD86" s="96" t="s">
        <v>407</v>
      </c>
      <c r="AE86" s="97"/>
      <c r="AF86" s="114" t="s">
        <v>355</v>
      </c>
      <c r="AG86" s="114" t="s">
        <v>355</v>
      </c>
      <c r="AH86" s="114" t="s">
        <v>355</v>
      </c>
      <c r="AI86" s="114" t="s">
        <v>355</v>
      </c>
      <c r="AJ86" s="114" t="s">
        <v>355</v>
      </c>
      <c r="AK86" s="110" t="s">
        <v>356</v>
      </c>
      <c r="AL86" s="44"/>
    </row>
    <row r="87" spans="1:38" s="1" customFormat="1" ht="24.75" customHeight="1" thickBot="1" x14ac:dyDescent="0.25">
      <c r="A87" s="41" t="s">
        <v>115</v>
      </c>
      <c r="B87" s="79" t="s">
        <v>220</v>
      </c>
      <c r="C87" s="69" t="s">
        <v>89</v>
      </c>
      <c r="D87" s="43"/>
      <c r="E87" s="96" t="s">
        <v>407</v>
      </c>
      <c r="F87" s="96" t="s">
        <v>407</v>
      </c>
      <c r="G87" s="96" t="s">
        <v>355</v>
      </c>
      <c r="H87" s="96" t="s">
        <v>407</v>
      </c>
      <c r="I87" s="96" t="s">
        <v>407</v>
      </c>
      <c r="J87" s="96" t="s">
        <v>407</v>
      </c>
      <c r="K87" s="96" t="s">
        <v>407</v>
      </c>
      <c r="L87" s="96" t="s">
        <v>407</v>
      </c>
      <c r="M87" s="96" t="s">
        <v>407</v>
      </c>
      <c r="N87" s="96" t="s">
        <v>407</v>
      </c>
      <c r="O87" s="96" t="s">
        <v>407</v>
      </c>
      <c r="P87" s="96" t="s">
        <v>407</v>
      </c>
      <c r="Q87" s="96" t="s">
        <v>407</v>
      </c>
      <c r="R87" s="96" t="s">
        <v>407</v>
      </c>
      <c r="S87" s="96" t="s">
        <v>407</v>
      </c>
      <c r="T87" s="96" t="s">
        <v>407</v>
      </c>
      <c r="U87" s="96" t="s">
        <v>407</v>
      </c>
      <c r="V87" s="96" t="s">
        <v>407</v>
      </c>
      <c r="W87" s="96" t="s">
        <v>407</v>
      </c>
      <c r="X87" s="96" t="s">
        <v>407</v>
      </c>
      <c r="Y87" s="96" t="s">
        <v>407</v>
      </c>
      <c r="Z87" s="96" t="s">
        <v>407</v>
      </c>
      <c r="AA87" s="96" t="s">
        <v>407</v>
      </c>
      <c r="AB87" s="96" t="str">
        <f t="shared" si="1"/>
        <v>NR</v>
      </c>
      <c r="AC87" s="96" t="s">
        <v>407</v>
      </c>
      <c r="AD87" s="96" t="s">
        <v>407</v>
      </c>
      <c r="AE87" s="97"/>
      <c r="AF87" s="114" t="s">
        <v>355</v>
      </c>
      <c r="AG87" s="114" t="s">
        <v>355</v>
      </c>
      <c r="AH87" s="114" t="s">
        <v>355</v>
      </c>
      <c r="AI87" s="114" t="s">
        <v>355</v>
      </c>
      <c r="AJ87" s="114" t="s">
        <v>355</v>
      </c>
      <c r="AK87" s="110" t="s">
        <v>356</v>
      </c>
      <c r="AL87" s="44" t="s">
        <v>404</v>
      </c>
    </row>
    <row r="88" spans="1:38" s="1" customFormat="1" ht="24.75" customHeight="1" thickBot="1" x14ac:dyDescent="0.25">
      <c r="A88" s="41" t="s">
        <v>115</v>
      </c>
      <c r="B88" s="79" t="s">
        <v>221</v>
      </c>
      <c r="C88" s="69" t="s">
        <v>90</v>
      </c>
      <c r="D88" s="43"/>
      <c r="E88" s="96" t="s">
        <v>407</v>
      </c>
      <c r="F88" s="96" t="s">
        <v>407</v>
      </c>
      <c r="G88" s="96" t="s">
        <v>355</v>
      </c>
      <c r="H88" s="96" t="s">
        <v>407</v>
      </c>
      <c r="I88" s="96" t="s">
        <v>407</v>
      </c>
      <c r="J88" s="96" t="s">
        <v>407</v>
      </c>
      <c r="K88" s="96" t="s">
        <v>407</v>
      </c>
      <c r="L88" s="96" t="s">
        <v>407</v>
      </c>
      <c r="M88" s="96" t="s">
        <v>407</v>
      </c>
      <c r="N88" s="96" t="s">
        <v>407</v>
      </c>
      <c r="O88" s="96" t="s">
        <v>407</v>
      </c>
      <c r="P88" s="96" t="s">
        <v>407</v>
      </c>
      <c r="Q88" s="96" t="s">
        <v>407</v>
      </c>
      <c r="R88" s="96" t="s">
        <v>407</v>
      </c>
      <c r="S88" s="96" t="s">
        <v>407</v>
      </c>
      <c r="T88" s="96" t="s">
        <v>407</v>
      </c>
      <c r="U88" s="96" t="s">
        <v>407</v>
      </c>
      <c r="V88" s="96" t="s">
        <v>407</v>
      </c>
      <c r="W88" s="96" t="s">
        <v>407</v>
      </c>
      <c r="X88" s="96" t="s">
        <v>407</v>
      </c>
      <c r="Y88" s="96" t="s">
        <v>407</v>
      </c>
      <c r="Z88" s="96" t="s">
        <v>407</v>
      </c>
      <c r="AA88" s="96" t="s">
        <v>407</v>
      </c>
      <c r="AB88" s="96" t="str">
        <f t="shared" si="1"/>
        <v>NR</v>
      </c>
      <c r="AC88" s="96" t="s">
        <v>407</v>
      </c>
      <c r="AD88" s="96" t="s">
        <v>407</v>
      </c>
      <c r="AE88" s="97"/>
      <c r="AF88" s="114" t="s">
        <v>355</v>
      </c>
      <c r="AG88" s="114" t="s">
        <v>355</v>
      </c>
      <c r="AH88" s="114" t="s">
        <v>355</v>
      </c>
      <c r="AI88" s="114" t="s">
        <v>355</v>
      </c>
      <c r="AJ88" s="114" t="s">
        <v>355</v>
      </c>
      <c r="AK88" s="110" t="s">
        <v>356</v>
      </c>
      <c r="AL88" s="44" t="s">
        <v>404</v>
      </c>
    </row>
    <row r="89" spans="1:38" s="1" customFormat="1" ht="24.75" customHeight="1" thickBot="1" x14ac:dyDescent="0.25">
      <c r="A89" s="41" t="s">
        <v>115</v>
      </c>
      <c r="B89" s="79" t="s">
        <v>222</v>
      </c>
      <c r="C89" s="69" t="s">
        <v>91</v>
      </c>
      <c r="D89" s="43" t="s">
        <v>369</v>
      </c>
      <c r="E89" s="96" t="s">
        <v>407</v>
      </c>
      <c r="F89" s="96" t="s">
        <v>407</v>
      </c>
      <c r="G89" s="96" t="s">
        <v>355</v>
      </c>
      <c r="H89" s="96" t="s">
        <v>407</v>
      </c>
      <c r="I89" s="96" t="s">
        <v>407</v>
      </c>
      <c r="J89" s="96" t="s">
        <v>407</v>
      </c>
      <c r="K89" s="96" t="s">
        <v>407</v>
      </c>
      <c r="L89" s="96" t="s">
        <v>407</v>
      </c>
      <c r="M89" s="96" t="s">
        <v>407</v>
      </c>
      <c r="N89" s="96" t="s">
        <v>407</v>
      </c>
      <c r="O89" s="96" t="s">
        <v>407</v>
      </c>
      <c r="P89" s="96" t="s">
        <v>407</v>
      </c>
      <c r="Q89" s="96" t="s">
        <v>407</v>
      </c>
      <c r="R89" s="96" t="s">
        <v>407</v>
      </c>
      <c r="S89" s="96" t="s">
        <v>407</v>
      </c>
      <c r="T89" s="96" t="s">
        <v>407</v>
      </c>
      <c r="U89" s="96" t="s">
        <v>407</v>
      </c>
      <c r="V89" s="96" t="s">
        <v>407</v>
      </c>
      <c r="W89" s="96" t="s">
        <v>407</v>
      </c>
      <c r="X89" s="96" t="s">
        <v>407</v>
      </c>
      <c r="Y89" s="96" t="s">
        <v>407</v>
      </c>
      <c r="Z89" s="96" t="s">
        <v>407</v>
      </c>
      <c r="AA89" s="96" t="s">
        <v>407</v>
      </c>
      <c r="AB89" s="96" t="str">
        <f t="shared" si="1"/>
        <v>NR</v>
      </c>
      <c r="AC89" s="96" t="s">
        <v>407</v>
      </c>
      <c r="AD89" s="96" t="s">
        <v>407</v>
      </c>
      <c r="AE89" s="97"/>
      <c r="AF89" s="114" t="s">
        <v>355</v>
      </c>
      <c r="AG89" s="114" t="s">
        <v>355</v>
      </c>
      <c r="AH89" s="114" t="s">
        <v>355</v>
      </c>
      <c r="AI89" s="114" t="s">
        <v>355</v>
      </c>
      <c r="AJ89" s="114" t="s">
        <v>355</v>
      </c>
      <c r="AK89" s="110" t="s">
        <v>356</v>
      </c>
      <c r="AL89" s="44" t="s">
        <v>404</v>
      </c>
    </row>
    <row r="90" spans="1:38" s="7" customFormat="1" ht="24.75" customHeight="1" thickBot="1" x14ac:dyDescent="0.25">
      <c r="A90" s="41" t="s">
        <v>115</v>
      </c>
      <c r="B90" s="79" t="s">
        <v>223</v>
      </c>
      <c r="C90" s="69" t="s">
        <v>280</v>
      </c>
      <c r="D90" s="43"/>
      <c r="E90" s="96" t="s">
        <v>407</v>
      </c>
      <c r="F90" s="96" t="s">
        <v>407</v>
      </c>
      <c r="G90" s="96" t="s">
        <v>355</v>
      </c>
      <c r="H90" s="96" t="s">
        <v>407</v>
      </c>
      <c r="I90" s="96" t="s">
        <v>407</v>
      </c>
      <c r="J90" s="96" t="s">
        <v>407</v>
      </c>
      <c r="K90" s="96" t="s">
        <v>407</v>
      </c>
      <c r="L90" s="96" t="s">
        <v>407</v>
      </c>
      <c r="M90" s="96" t="s">
        <v>407</v>
      </c>
      <c r="N90" s="96" t="s">
        <v>407</v>
      </c>
      <c r="O90" s="96" t="s">
        <v>407</v>
      </c>
      <c r="P90" s="96" t="s">
        <v>407</v>
      </c>
      <c r="Q90" s="96" t="s">
        <v>407</v>
      </c>
      <c r="R90" s="96" t="s">
        <v>407</v>
      </c>
      <c r="S90" s="96" t="s">
        <v>407</v>
      </c>
      <c r="T90" s="96" t="s">
        <v>407</v>
      </c>
      <c r="U90" s="96" t="s">
        <v>407</v>
      </c>
      <c r="V90" s="96" t="s">
        <v>407</v>
      </c>
      <c r="W90" s="96" t="s">
        <v>407</v>
      </c>
      <c r="X90" s="96" t="s">
        <v>407</v>
      </c>
      <c r="Y90" s="96" t="s">
        <v>407</v>
      </c>
      <c r="Z90" s="96" t="s">
        <v>407</v>
      </c>
      <c r="AA90" s="96" t="s">
        <v>407</v>
      </c>
      <c r="AB90" s="96" t="str">
        <f t="shared" si="1"/>
        <v>NR</v>
      </c>
      <c r="AC90" s="96" t="s">
        <v>407</v>
      </c>
      <c r="AD90" s="96" t="s">
        <v>407</v>
      </c>
      <c r="AE90" s="97"/>
      <c r="AF90" s="114" t="s">
        <v>355</v>
      </c>
      <c r="AG90" s="114" t="s">
        <v>355</v>
      </c>
      <c r="AH90" s="114" t="s">
        <v>355</v>
      </c>
      <c r="AI90" s="114" t="s">
        <v>355</v>
      </c>
      <c r="AJ90" s="114" t="s">
        <v>355</v>
      </c>
      <c r="AK90" s="110" t="s">
        <v>356</v>
      </c>
      <c r="AL90" s="44" t="s">
        <v>404</v>
      </c>
    </row>
    <row r="91" spans="1:38" s="1" customFormat="1" ht="24.75" customHeight="1" thickBot="1" x14ac:dyDescent="0.25">
      <c r="A91" s="41" t="s">
        <v>115</v>
      </c>
      <c r="B91" s="62" t="s">
        <v>256</v>
      </c>
      <c r="C91" s="79" t="s">
        <v>281</v>
      </c>
      <c r="D91" s="42"/>
      <c r="E91" s="95" t="s">
        <v>407</v>
      </c>
      <c r="F91" s="96" t="s">
        <v>407</v>
      </c>
      <c r="G91" s="96">
        <v>1.7231361000000001E-2</v>
      </c>
      <c r="H91" s="96" t="s">
        <v>407</v>
      </c>
      <c r="I91" s="96" t="s">
        <v>407</v>
      </c>
      <c r="J91" s="96" t="s">
        <v>407</v>
      </c>
      <c r="K91" s="96" t="s">
        <v>407</v>
      </c>
      <c r="L91" s="96" t="s">
        <v>407</v>
      </c>
      <c r="M91" s="96" t="s">
        <v>407</v>
      </c>
      <c r="N91" s="96" t="s">
        <v>407</v>
      </c>
      <c r="O91" s="96" t="s">
        <v>407</v>
      </c>
      <c r="P91" s="96" t="s">
        <v>407</v>
      </c>
      <c r="Q91" s="96" t="s">
        <v>407</v>
      </c>
      <c r="R91" s="96" t="s">
        <v>407</v>
      </c>
      <c r="S91" s="96" t="s">
        <v>407</v>
      </c>
      <c r="T91" s="96" t="s">
        <v>407</v>
      </c>
      <c r="U91" s="96" t="s">
        <v>407</v>
      </c>
      <c r="V91" s="96" t="s">
        <v>407</v>
      </c>
      <c r="W91" s="96" t="s">
        <v>407</v>
      </c>
      <c r="X91" s="96" t="s">
        <v>407</v>
      </c>
      <c r="Y91" s="96" t="s">
        <v>407</v>
      </c>
      <c r="Z91" s="96" t="s">
        <v>407</v>
      </c>
      <c r="AA91" s="96" t="s">
        <v>407</v>
      </c>
      <c r="AB91" s="96" t="str">
        <f t="shared" si="1"/>
        <v>NR</v>
      </c>
      <c r="AC91" s="96" t="s">
        <v>407</v>
      </c>
      <c r="AD91" s="96" t="s">
        <v>407</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407</v>
      </c>
      <c r="F92" s="98" t="s">
        <v>407</v>
      </c>
      <c r="G92" s="98" t="s">
        <v>355</v>
      </c>
      <c r="H92" s="98" t="s">
        <v>407</v>
      </c>
      <c r="I92" s="98" t="s">
        <v>407</v>
      </c>
      <c r="J92" s="98" t="s">
        <v>407</v>
      </c>
      <c r="K92" s="98" t="s">
        <v>407</v>
      </c>
      <c r="L92" s="98" t="s">
        <v>407</v>
      </c>
      <c r="M92" s="98" t="s">
        <v>407</v>
      </c>
      <c r="N92" s="95" t="s">
        <v>407</v>
      </c>
      <c r="O92" s="95" t="s">
        <v>407</v>
      </c>
      <c r="P92" s="95" t="s">
        <v>407</v>
      </c>
      <c r="Q92" s="95" t="s">
        <v>407</v>
      </c>
      <c r="R92" s="95" t="s">
        <v>407</v>
      </c>
      <c r="S92" s="95" t="s">
        <v>407</v>
      </c>
      <c r="T92" s="95" t="s">
        <v>407</v>
      </c>
      <c r="U92" s="95" t="s">
        <v>407</v>
      </c>
      <c r="V92" s="95" t="s">
        <v>407</v>
      </c>
      <c r="W92" s="95" t="s">
        <v>407</v>
      </c>
      <c r="X92" s="95" t="s">
        <v>407</v>
      </c>
      <c r="Y92" s="95" t="s">
        <v>407</v>
      </c>
      <c r="Z92" s="95" t="s">
        <v>407</v>
      </c>
      <c r="AA92" s="95" t="s">
        <v>407</v>
      </c>
      <c r="AB92" s="96" t="str">
        <f t="shared" si="1"/>
        <v>NR</v>
      </c>
      <c r="AC92" s="95" t="s">
        <v>407</v>
      </c>
      <c r="AD92" s="95" t="s">
        <v>407</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407</v>
      </c>
      <c r="F93" s="95" t="s">
        <v>407</v>
      </c>
      <c r="G93" s="98" t="s">
        <v>355</v>
      </c>
      <c r="H93" s="98" t="s">
        <v>407</v>
      </c>
      <c r="I93" s="95" t="s">
        <v>407</v>
      </c>
      <c r="J93" s="95" t="s">
        <v>407</v>
      </c>
      <c r="K93" s="95" t="s">
        <v>407</v>
      </c>
      <c r="L93" s="95" t="s">
        <v>407</v>
      </c>
      <c r="M93" s="98" t="s">
        <v>407</v>
      </c>
      <c r="N93" s="98" t="s">
        <v>407</v>
      </c>
      <c r="O93" s="98" t="s">
        <v>407</v>
      </c>
      <c r="P93" s="98" t="s">
        <v>407</v>
      </c>
      <c r="Q93" s="98" t="s">
        <v>407</v>
      </c>
      <c r="R93" s="98" t="s">
        <v>407</v>
      </c>
      <c r="S93" s="98" t="s">
        <v>407</v>
      </c>
      <c r="T93" s="98" t="s">
        <v>407</v>
      </c>
      <c r="U93" s="98" t="s">
        <v>407</v>
      </c>
      <c r="V93" s="98" t="s">
        <v>407</v>
      </c>
      <c r="W93" s="98" t="s">
        <v>407</v>
      </c>
      <c r="X93" s="98" t="s">
        <v>407</v>
      </c>
      <c r="Y93" s="98" t="s">
        <v>407</v>
      </c>
      <c r="Z93" s="98" t="s">
        <v>407</v>
      </c>
      <c r="AA93" s="98" t="s">
        <v>407</v>
      </c>
      <c r="AB93" s="96" t="str">
        <f t="shared" si="1"/>
        <v>NR</v>
      </c>
      <c r="AC93" s="98" t="s">
        <v>407</v>
      </c>
      <c r="AD93" s="98" t="s">
        <v>407</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407</v>
      </c>
      <c r="F94" s="95" t="s">
        <v>407</v>
      </c>
      <c r="G94" s="95" t="s">
        <v>354</v>
      </c>
      <c r="H94" s="95" t="s">
        <v>407</v>
      </c>
      <c r="I94" s="95" t="s">
        <v>407</v>
      </c>
      <c r="J94" s="95" t="s">
        <v>407</v>
      </c>
      <c r="K94" s="95" t="s">
        <v>407</v>
      </c>
      <c r="L94" s="95" t="s">
        <v>407</v>
      </c>
      <c r="M94" s="95" t="s">
        <v>407</v>
      </c>
      <c r="N94" s="95" t="s">
        <v>407</v>
      </c>
      <c r="O94" s="95" t="s">
        <v>407</v>
      </c>
      <c r="P94" s="95" t="s">
        <v>407</v>
      </c>
      <c r="Q94" s="95" t="s">
        <v>407</v>
      </c>
      <c r="R94" s="95" t="s">
        <v>407</v>
      </c>
      <c r="S94" s="95" t="s">
        <v>407</v>
      </c>
      <c r="T94" s="95" t="s">
        <v>407</v>
      </c>
      <c r="U94" s="95" t="s">
        <v>407</v>
      </c>
      <c r="V94" s="95" t="s">
        <v>407</v>
      </c>
      <c r="W94" s="95" t="s">
        <v>407</v>
      </c>
      <c r="X94" s="95" t="s">
        <v>407</v>
      </c>
      <c r="Y94" s="95" t="s">
        <v>407</v>
      </c>
      <c r="Z94" s="95" t="s">
        <v>407</v>
      </c>
      <c r="AA94" s="95" t="s">
        <v>407</v>
      </c>
      <c r="AB94" s="96" t="str">
        <f t="shared" si="1"/>
        <v>NR</v>
      </c>
      <c r="AC94" s="95" t="s">
        <v>407</v>
      </c>
      <c r="AD94" s="95" t="s">
        <v>407</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407</v>
      </c>
      <c r="F95" s="112" t="s">
        <v>407</v>
      </c>
      <c r="G95" s="112" t="s">
        <v>355</v>
      </c>
      <c r="H95" s="112" t="s">
        <v>407</v>
      </c>
      <c r="I95" s="95" t="s">
        <v>407</v>
      </c>
      <c r="J95" s="95" t="s">
        <v>407</v>
      </c>
      <c r="K95" s="95" t="s">
        <v>407</v>
      </c>
      <c r="L95" s="112" t="s">
        <v>407</v>
      </c>
      <c r="M95" s="112" t="s">
        <v>407</v>
      </c>
      <c r="N95" s="112" t="s">
        <v>407</v>
      </c>
      <c r="O95" s="112" t="s">
        <v>407</v>
      </c>
      <c r="P95" s="112" t="s">
        <v>407</v>
      </c>
      <c r="Q95" s="112" t="s">
        <v>407</v>
      </c>
      <c r="R95" s="112" t="s">
        <v>407</v>
      </c>
      <c r="S95" s="112" t="s">
        <v>407</v>
      </c>
      <c r="T95" s="112" t="s">
        <v>407</v>
      </c>
      <c r="U95" s="112" t="s">
        <v>407</v>
      </c>
      <c r="V95" s="112" t="s">
        <v>407</v>
      </c>
      <c r="W95" s="112" t="s">
        <v>407</v>
      </c>
      <c r="X95" s="112" t="s">
        <v>407</v>
      </c>
      <c r="Y95" s="112" t="s">
        <v>407</v>
      </c>
      <c r="Z95" s="112" t="s">
        <v>407</v>
      </c>
      <c r="AA95" s="112" t="s">
        <v>407</v>
      </c>
      <c r="AB95" s="109" t="str">
        <f t="shared" si="1"/>
        <v>NR</v>
      </c>
      <c r="AC95" s="112" t="s">
        <v>407</v>
      </c>
      <c r="AD95" s="112" t="s">
        <v>407</v>
      </c>
      <c r="AE95" s="97"/>
      <c r="AF95" s="114" t="s">
        <v>355</v>
      </c>
      <c r="AG95" s="114" t="s">
        <v>355</v>
      </c>
      <c r="AH95" s="114" t="s">
        <v>355</v>
      </c>
      <c r="AI95" s="114" t="s">
        <v>355</v>
      </c>
      <c r="AJ95" s="114" t="s">
        <v>355</v>
      </c>
      <c r="AK95" s="111" t="s">
        <v>356</v>
      </c>
      <c r="AL95" s="46" t="s">
        <v>404</v>
      </c>
    </row>
    <row r="96" spans="1:38" s="1" customFormat="1" ht="24.75" customHeight="1" thickBot="1" x14ac:dyDescent="0.25">
      <c r="A96" s="41" t="s">
        <v>112</v>
      </c>
      <c r="B96" s="62" t="s">
        <v>212</v>
      </c>
      <c r="C96" s="78" t="s">
        <v>87</v>
      </c>
      <c r="D96" s="64"/>
      <c r="E96" s="99" t="s">
        <v>407</v>
      </c>
      <c r="F96" s="99" t="s">
        <v>407</v>
      </c>
      <c r="G96" s="99" t="s">
        <v>354</v>
      </c>
      <c r="H96" s="99" t="s">
        <v>407</v>
      </c>
      <c r="I96" s="99" t="s">
        <v>407</v>
      </c>
      <c r="J96" s="99" t="s">
        <v>407</v>
      </c>
      <c r="K96" s="99" t="s">
        <v>407</v>
      </c>
      <c r="L96" s="99" t="s">
        <v>407</v>
      </c>
      <c r="M96" s="99" t="s">
        <v>407</v>
      </c>
      <c r="N96" s="99" t="s">
        <v>407</v>
      </c>
      <c r="O96" s="99" t="s">
        <v>407</v>
      </c>
      <c r="P96" s="99" t="s">
        <v>407</v>
      </c>
      <c r="Q96" s="99" t="s">
        <v>407</v>
      </c>
      <c r="R96" s="99" t="s">
        <v>407</v>
      </c>
      <c r="S96" s="99" t="s">
        <v>407</v>
      </c>
      <c r="T96" s="99" t="s">
        <v>407</v>
      </c>
      <c r="U96" s="99" t="s">
        <v>407</v>
      </c>
      <c r="V96" s="99" t="s">
        <v>407</v>
      </c>
      <c r="W96" s="99" t="s">
        <v>407</v>
      </c>
      <c r="X96" s="99" t="s">
        <v>407</v>
      </c>
      <c r="Y96" s="99" t="s">
        <v>407</v>
      </c>
      <c r="Z96" s="99" t="s">
        <v>407</v>
      </c>
      <c r="AA96" s="99" t="s">
        <v>407</v>
      </c>
      <c r="AB96" s="96" t="str">
        <f t="shared" si="1"/>
        <v>NR</v>
      </c>
      <c r="AC96" s="99" t="s">
        <v>407</v>
      </c>
      <c r="AD96" s="99" t="s">
        <v>407</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407</v>
      </c>
      <c r="F97" s="112" t="s">
        <v>407</v>
      </c>
      <c r="G97" s="112" t="s">
        <v>355</v>
      </c>
      <c r="H97" s="112" t="s">
        <v>407</v>
      </c>
      <c r="I97" s="112" t="s">
        <v>407</v>
      </c>
      <c r="J97" s="112" t="s">
        <v>407</v>
      </c>
      <c r="K97" s="112" t="s">
        <v>407</v>
      </c>
      <c r="L97" s="112" t="s">
        <v>407</v>
      </c>
      <c r="M97" s="112" t="s">
        <v>407</v>
      </c>
      <c r="N97" s="95" t="s">
        <v>407</v>
      </c>
      <c r="O97" s="95" t="s">
        <v>407</v>
      </c>
      <c r="P97" s="95" t="s">
        <v>407</v>
      </c>
      <c r="Q97" s="95" t="s">
        <v>407</v>
      </c>
      <c r="R97" s="95" t="s">
        <v>407</v>
      </c>
      <c r="S97" s="95" t="s">
        <v>407</v>
      </c>
      <c r="T97" s="95" t="s">
        <v>407</v>
      </c>
      <c r="U97" s="95" t="s">
        <v>407</v>
      </c>
      <c r="V97" s="95" t="s">
        <v>407</v>
      </c>
      <c r="W97" s="95" t="s">
        <v>407</v>
      </c>
      <c r="X97" s="95" t="s">
        <v>407</v>
      </c>
      <c r="Y97" s="95" t="s">
        <v>407</v>
      </c>
      <c r="Z97" s="95" t="s">
        <v>407</v>
      </c>
      <c r="AA97" s="95" t="s">
        <v>407</v>
      </c>
      <c r="AB97" s="96" t="str">
        <f t="shared" si="1"/>
        <v>NR</v>
      </c>
      <c r="AC97" s="95" t="s">
        <v>407</v>
      </c>
      <c r="AD97" s="95" t="s">
        <v>407</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407</v>
      </c>
      <c r="F98" s="95" t="s">
        <v>407</v>
      </c>
      <c r="G98" s="95" t="s">
        <v>355</v>
      </c>
      <c r="H98" s="95" t="s">
        <v>407</v>
      </c>
      <c r="I98" s="95" t="s">
        <v>407</v>
      </c>
      <c r="J98" s="95" t="s">
        <v>407</v>
      </c>
      <c r="K98" s="95" t="s">
        <v>407</v>
      </c>
      <c r="L98" s="95" t="s">
        <v>407</v>
      </c>
      <c r="M98" s="95" t="s">
        <v>407</v>
      </c>
      <c r="N98" s="95" t="s">
        <v>407</v>
      </c>
      <c r="O98" s="95" t="s">
        <v>407</v>
      </c>
      <c r="P98" s="95" t="s">
        <v>407</v>
      </c>
      <c r="Q98" s="95" t="s">
        <v>407</v>
      </c>
      <c r="R98" s="95" t="s">
        <v>407</v>
      </c>
      <c r="S98" s="95" t="s">
        <v>407</v>
      </c>
      <c r="T98" s="95" t="s">
        <v>407</v>
      </c>
      <c r="U98" s="95" t="s">
        <v>407</v>
      </c>
      <c r="V98" s="95" t="s">
        <v>407</v>
      </c>
      <c r="W98" s="95" t="s">
        <v>407</v>
      </c>
      <c r="X98" s="95" t="s">
        <v>407</v>
      </c>
      <c r="Y98" s="95" t="s">
        <v>407</v>
      </c>
      <c r="Z98" s="95" t="s">
        <v>407</v>
      </c>
      <c r="AA98" s="95" t="s">
        <v>407</v>
      </c>
      <c r="AB98" s="96" t="str">
        <f t="shared" si="1"/>
        <v>NR</v>
      </c>
      <c r="AC98" s="95" t="s">
        <v>407</v>
      </c>
      <c r="AD98" s="95" t="s">
        <v>407</v>
      </c>
      <c r="AE98" s="97"/>
      <c r="AF98" s="114" t="s">
        <v>355</v>
      </c>
      <c r="AG98" s="114" t="s">
        <v>355</v>
      </c>
      <c r="AH98" s="114" t="s">
        <v>355</v>
      </c>
      <c r="AI98" s="114" t="s">
        <v>355</v>
      </c>
      <c r="AJ98" s="114" t="s">
        <v>355</v>
      </c>
      <c r="AK98" s="111" t="s">
        <v>356</v>
      </c>
      <c r="AL98" s="46" t="s">
        <v>359</v>
      </c>
    </row>
    <row r="99" spans="1:38" s="1" customFormat="1" ht="24.75" customHeight="1" thickBot="1" x14ac:dyDescent="0.25">
      <c r="A99" s="41" t="s">
        <v>116</v>
      </c>
      <c r="B99" s="41" t="s">
        <v>224</v>
      </c>
      <c r="C99" s="78" t="s">
        <v>278</v>
      </c>
      <c r="D99" s="64"/>
      <c r="E99" s="99" t="s">
        <v>407</v>
      </c>
      <c r="F99" s="96" t="s">
        <v>407</v>
      </c>
      <c r="G99" s="96" t="s">
        <v>355</v>
      </c>
      <c r="H99" s="96" t="s">
        <v>407</v>
      </c>
      <c r="I99" s="96" t="s">
        <v>407</v>
      </c>
      <c r="J99" s="96" t="s">
        <v>407</v>
      </c>
      <c r="K99" s="96" t="s">
        <v>407</v>
      </c>
      <c r="L99" s="96" t="s">
        <v>407</v>
      </c>
      <c r="M99" s="96" t="s">
        <v>407</v>
      </c>
      <c r="N99" s="108" t="s">
        <v>407</v>
      </c>
      <c r="O99" s="108" t="s">
        <v>407</v>
      </c>
      <c r="P99" s="108" t="s">
        <v>407</v>
      </c>
      <c r="Q99" s="108" t="s">
        <v>407</v>
      </c>
      <c r="R99" s="108" t="s">
        <v>407</v>
      </c>
      <c r="S99" s="108" t="s">
        <v>407</v>
      </c>
      <c r="T99" s="108" t="s">
        <v>407</v>
      </c>
      <c r="U99" s="108" t="s">
        <v>407</v>
      </c>
      <c r="V99" s="108" t="s">
        <v>407</v>
      </c>
      <c r="W99" s="108" t="s">
        <v>407</v>
      </c>
      <c r="X99" s="108" t="s">
        <v>407</v>
      </c>
      <c r="Y99" s="108" t="s">
        <v>407</v>
      </c>
      <c r="Z99" s="108" t="s">
        <v>407</v>
      </c>
      <c r="AA99" s="108" t="s">
        <v>407</v>
      </c>
      <c r="AB99" s="109" t="str">
        <f t="shared" si="1"/>
        <v>NR</v>
      </c>
      <c r="AC99" s="108" t="s">
        <v>407</v>
      </c>
      <c r="AD99" s="108" t="s">
        <v>407</v>
      </c>
      <c r="AE99" s="97"/>
      <c r="AF99" s="114" t="s">
        <v>355</v>
      </c>
      <c r="AG99" s="114" t="s">
        <v>355</v>
      </c>
      <c r="AH99" s="114" t="s">
        <v>355</v>
      </c>
      <c r="AI99" s="114" t="s">
        <v>355</v>
      </c>
      <c r="AJ99" s="114" t="s">
        <v>355</v>
      </c>
      <c r="AK99" s="110"/>
      <c r="AL99" s="44" t="s">
        <v>360</v>
      </c>
    </row>
    <row r="100" spans="1:38" s="1" customFormat="1" ht="24.75" customHeight="1" thickBot="1" x14ac:dyDescent="0.25">
      <c r="A100" s="41" t="s">
        <v>116</v>
      </c>
      <c r="B100" s="41" t="s">
        <v>225</v>
      </c>
      <c r="C100" s="78" t="s">
        <v>277</v>
      </c>
      <c r="D100" s="64"/>
      <c r="E100" s="99" t="s">
        <v>407</v>
      </c>
      <c r="F100" s="96" t="s">
        <v>407</v>
      </c>
      <c r="G100" s="96" t="s">
        <v>355</v>
      </c>
      <c r="H100" s="96" t="s">
        <v>407</v>
      </c>
      <c r="I100" s="96" t="s">
        <v>407</v>
      </c>
      <c r="J100" s="96" t="s">
        <v>407</v>
      </c>
      <c r="K100" s="96" t="s">
        <v>407</v>
      </c>
      <c r="L100" s="96" t="s">
        <v>407</v>
      </c>
      <c r="M100" s="96" t="s">
        <v>407</v>
      </c>
      <c r="N100" s="108" t="s">
        <v>407</v>
      </c>
      <c r="O100" s="108" t="s">
        <v>407</v>
      </c>
      <c r="P100" s="108" t="s">
        <v>407</v>
      </c>
      <c r="Q100" s="108" t="s">
        <v>407</v>
      </c>
      <c r="R100" s="108" t="s">
        <v>407</v>
      </c>
      <c r="S100" s="108" t="s">
        <v>407</v>
      </c>
      <c r="T100" s="108" t="s">
        <v>407</v>
      </c>
      <c r="U100" s="108" t="s">
        <v>407</v>
      </c>
      <c r="V100" s="108" t="s">
        <v>407</v>
      </c>
      <c r="W100" s="108" t="s">
        <v>407</v>
      </c>
      <c r="X100" s="108" t="s">
        <v>407</v>
      </c>
      <c r="Y100" s="108" t="s">
        <v>407</v>
      </c>
      <c r="Z100" s="108" t="s">
        <v>407</v>
      </c>
      <c r="AA100" s="108" t="s">
        <v>407</v>
      </c>
      <c r="AB100" s="109" t="str">
        <f t="shared" si="1"/>
        <v>NR</v>
      </c>
      <c r="AC100" s="108" t="s">
        <v>407</v>
      </c>
      <c r="AD100" s="108" t="s">
        <v>407</v>
      </c>
      <c r="AE100" s="97"/>
      <c r="AF100" s="114" t="s">
        <v>355</v>
      </c>
      <c r="AG100" s="114" t="s">
        <v>355</v>
      </c>
      <c r="AH100" s="114" t="s">
        <v>355</v>
      </c>
      <c r="AI100" s="114" t="s">
        <v>355</v>
      </c>
      <c r="AJ100" s="114" t="s">
        <v>355</v>
      </c>
      <c r="AK100" s="110"/>
      <c r="AL100" s="44" t="s">
        <v>360</v>
      </c>
    </row>
    <row r="101" spans="1:38" s="1" customFormat="1" ht="24.75" customHeight="1" thickBot="1" x14ac:dyDescent="0.25">
      <c r="A101" s="41" t="s">
        <v>116</v>
      </c>
      <c r="B101" s="41" t="s">
        <v>227</v>
      </c>
      <c r="C101" s="78" t="s">
        <v>270</v>
      </c>
      <c r="D101" s="64"/>
      <c r="E101" s="99" t="s">
        <v>407</v>
      </c>
      <c r="F101" s="96" t="s">
        <v>407</v>
      </c>
      <c r="G101" s="96" t="s">
        <v>355</v>
      </c>
      <c r="H101" s="96" t="s">
        <v>407</v>
      </c>
      <c r="I101" s="96" t="s">
        <v>407</v>
      </c>
      <c r="J101" s="96" t="s">
        <v>407</v>
      </c>
      <c r="K101" s="96" t="s">
        <v>407</v>
      </c>
      <c r="L101" s="96" t="s">
        <v>407</v>
      </c>
      <c r="M101" s="96" t="s">
        <v>407</v>
      </c>
      <c r="N101" s="108" t="s">
        <v>407</v>
      </c>
      <c r="O101" s="108" t="s">
        <v>407</v>
      </c>
      <c r="P101" s="108" t="s">
        <v>407</v>
      </c>
      <c r="Q101" s="108" t="s">
        <v>407</v>
      </c>
      <c r="R101" s="108" t="s">
        <v>407</v>
      </c>
      <c r="S101" s="108" t="s">
        <v>407</v>
      </c>
      <c r="T101" s="108" t="s">
        <v>407</v>
      </c>
      <c r="U101" s="108" t="s">
        <v>407</v>
      </c>
      <c r="V101" s="108" t="s">
        <v>407</v>
      </c>
      <c r="W101" s="108" t="s">
        <v>407</v>
      </c>
      <c r="X101" s="108" t="s">
        <v>407</v>
      </c>
      <c r="Y101" s="108" t="s">
        <v>407</v>
      </c>
      <c r="Z101" s="108" t="s">
        <v>407</v>
      </c>
      <c r="AA101" s="108" t="s">
        <v>407</v>
      </c>
      <c r="AB101" s="109" t="str">
        <f t="shared" si="1"/>
        <v>NR</v>
      </c>
      <c r="AC101" s="108" t="s">
        <v>407</v>
      </c>
      <c r="AD101" s="108" t="s">
        <v>407</v>
      </c>
      <c r="AE101" s="97"/>
      <c r="AF101" s="114" t="s">
        <v>355</v>
      </c>
      <c r="AG101" s="114" t="s">
        <v>355</v>
      </c>
      <c r="AH101" s="114" t="s">
        <v>355</v>
      </c>
      <c r="AI101" s="114" t="s">
        <v>355</v>
      </c>
      <c r="AJ101" s="114" t="s">
        <v>355</v>
      </c>
      <c r="AK101" s="110"/>
      <c r="AL101" s="44" t="s">
        <v>360</v>
      </c>
    </row>
    <row r="102" spans="1:38" s="1" customFormat="1" ht="24.75" customHeight="1" thickBot="1" x14ac:dyDescent="0.25">
      <c r="A102" s="41" t="s">
        <v>116</v>
      </c>
      <c r="B102" s="41" t="s">
        <v>228</v>
      </c>
      <c r="C102" s="78" t="s">
        <v>271</v>
      </c>
      <c r="D102" s="64"/>
      <c r="E102" s="99" t="s">
        <v>407</v>
      </c>
      <c r="F102" s="96" t="s">
        <v>407</v>
      </c>
      <c r="G102" s="96" t="s">
        <v>355</v>
      </c>
      <c r="H102" s="96" t="s">
        <v>407</v>
      </c>
      <c r="I102" s="96" t="s">
        <v>407</v>
      </c>
      <c r="J102" s="96" t="s">
        <v>407</v>
      </c>
      <c r="K102" s="96" t="s">
        <v>407</v>
      </c>
      <c r="L102" s="96" t="s">
        <v>407</v>
      </c>
      <c r="M102" s="96" t="s">
        <v>407</v>
      </c>
      <c r="N102" s="108" t="s">
        <v>407</v>
      </c>
      <c r="O102" s="108" t="s">
        <v>407</v>
      </c>
      <c r="P102" s="108" t="s">
        <v>407</v>
      </c>
      <c r="Q102" s="108" t="s">
        <v>407</v>
      </c>
      <c r="R102" s="108" t="s">
        <v>407</v>
      </c>
      <c r="S102" s="108" t="s">
        <v>407</v>
      </c>
      <c r="T102" s="108" t="s">
        <v>407</v>
      </c>
      <c r="U102" s="108" t="s">
        <v>407</v>
      </c>
      <c r="V102" s="108" t="s">
        <v>407</v>
      </c>
      <c r="W102" s="108" t="s">
        <v>407</v>
      </c>
      <c r="X102" s="108" t="s">
        <v>407</v>
      </c>
      <c r="Y102" s="108" t="s">
        <v>407</v>
      </c>
      <c r="Z102" s="108" t="s">
        <v>407</v>
      </c>
      <c r="AA102" s="108" t="s">
        <v>407</v>
      </c>
      <c r="AB102" s="109" t="str">
        <f t="shared" si="1"/>
        <v>NR</v>
      </c>
      <c r="AC102" s="108" t="s">
        <v>407</v>
      </c>
      <c r="AD102" s="108" t="s">
        <v>407</v>
      </c>
      <c r="AE102" s="97"/>
      <c r="AF102" s="114" t="s">
        <v>355</v>
      </c>
      <c r="AG102" s="114" t="s">
        <v>355</v>
      </c>
      <c r="AH102" s="114" t="s">
        <v>355</v>
      </c>
      <c r="AI102" s="114" t="s">
        <v>355</v>
      </c>
      <c r="AJ102" s="114" t="s">
        <v>355</v>
      </c>
      <c r="AK102" s="110"/>
      <c r="AL102" s="44" t="s">
        <v>360</v>
      </c>
    </row>
    <row r="103" spans="1:38" s="1" customFormat="1" ht="24.75" customHeight="1" thickBot="1" x14ac:dyDescent="0.25">
      <c r="A103" s="41" t="s">
        <v>116</v>
      </c>
      <c r="B103" s="41" t="s">
        <v>226</v>
      </c>
      <c r="C103" s="78" t="s">
        <v>272</v>
      </c>
      <c r="D103" s="64"/>
      <c r="E103" s="95" t="s">
        <v>407</v>
      </c>
      <c r="F103" s="95" t="s">
        <v>407</v>
      </c>
      <c r="G103" s="95" t="s">
        <v>354</v>
      </c>
      <c r="H103" s="95" t="s">
        <v>407</v>
      </c>
      <c r="I103" s="95" t="s">
        <v>407</v>
      </c>
      <c r="J103" s="95" t="s">
        <v>407</v>
      </c>
      <c r="K103" s="95" t="s">
        <v>407</v>
      </c>
      <c r="L103" s="95" t="s">
        <v>407</v>
      </c>
      <c r="M103" s="95" t="s">
        <v>407</v>
      </c>
      <c r="N103" s="108" t="s">
        <v>407</v>
      </c>
      <c r="O103" s="108" t="s">
        <v>407</v>
      </c>
      <c r="P103" s="108" t="s">
        <v>407</v>
      </c>
      <c r="Q103" s="108" t="s">
        <v>407</v>
      </c>
      <c r="R103" s="108" t="s">
        <v>407</v>
      </c>
      <c r="S103" s="108" t="s">
        <v>407</v>
      </c>
      <c r="T103" s="108" t="s">
        <v>407</v>
      </c>
      <c r="U103" s="108" t="s">
        <v>407</v>
      </c>
      <c r="V103" s="108" t="s">
        <v>407</v>
      </c>
      <c r="W103" s="108" t="s">
        <v>407</v>
      </c>
      <c r="X103" s="108" t="s">
        <v>407</v>
      </c>
      <c r="Y103" s="108" t="s">
        <v>407</v>
      </c>
      <c r="Z103" s="108" t="s">
        <v>407</v>
      </c>
      <c r="AA103" s="108" t="s">
        <v>407</v>
      </c>
      <c r="AB103" s="109" t="str">
        <f t="shared" si="1"/>
        <v>NR</v>
      </c>
      <c r="AC103" s="108" t="s">
        <v>407</v>
      </c>
      <c r="AD103" s="108" t="s">
        <v>407</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t="s">
        <v>407</v>
      </c>
      <c r="F104" s="96" t="s">
        <v>407</v>
      </c>
      <c r="G104" s="96" t="s">
        <v>355</v>
      </c>
      <c r="H104" s="96" t="s">
        <v>407</v>
      </c>
      <c r="I104" s="96" t="s">
        <v>407</v>
      </c>
      <c r="J104" s="96" t="s">
        <v>407</v>
      </c>
      <c r="K104" s="96" t="s">
        <v>407</v>
      </c>
      <c r="L104" s="96" t="s">
        <v>407</v>
      </c>
      <c r="M104" s="96" t="s">
        <v>407</v>
      </c>
      <c r="N104" s="108" t="s">
        <v>407</v>
      </c>
      <c r="O104" s="108" t="s">
        <v>407</v>
      </c>
      <c r="P104" s="108" t="s">
        <v>407</v>
      </c>
      <c r="Q104" s="108" t="s">
        <v>407</v>
      </c>
      <c r="R104" s="108" t="s">
        <v>407</v>
      </c>
      <c r="S104" s="108" t="s">
        <v>407</v>
      </c>
      <c r="T104" s="108" t="s">
        <v>407</v>
      </c>
      <c r="U104" s="108" t="s">
        <v>407</v>
      </c>
      <c r="V104" s="108" t="s">
        <v>407</v>
      </c>
      <c r="W104" s="108" t="s">
        <v>407</v>
      </c>
      <c r="X104" s="108" t="s">
        <v>407</v>
      </c>
      <c r="Y104" s="108" t="s">
        <v>407</v>
      </c>
      <c r="Z104" s="108" t="s">
        <v>407</v>
      </c>
      <c r="AA104" s="108" t="s">
        <v>407</v>
      </c>
      <c r="AB104" s="109" t="str">
        <f t="shared" si="1"/>
        <v>NR</v>
      </c>
      <c r="AC104" s="108" t="s">
        <v>407</v>
      </c>
      <c r="AD104" s="108" t="s">
        <v>407</v>
      </c>
      <c r="AE104" s="97"/>
      <c r="AF104" s="114" t="s">
        <v>355</v>
      </c>
      <c r="AG104" s="114" t="s">
        <v>355</v>
      </c>
      <c r="AH104" s="114" t="s">
        <v>355</v>
      </c>
      <c r="AI104" s="114" t="s">
        <v>355</v>
      </c>
      <c r="AJ104" s="114" t="s">
        <v>355</v>
      </c>
      <c r="AK104" s="110"/>
      <c r="AL104" s="44" t="s">
        <v>360</v>
      </c>
    </row>
    <row r="105" spans="1:38" s="1" customFormat="1" ht="24.75" customHeight="1" thickBot="1" x14ac:dyDescent="0.25">
      <c r="A105" s="41" t="s">
        <v>116</v>
      </c>
      <c r="B105" s="41" t="s">
        <v>344</v>
      </c>
      <c r="C105" s="78" t="s">
        <v>274</v>
      </c>
      <c r="D105" s="64"/>
      <c r="E105" s="99" t="s">
        <v>407</v>
      </c>
      <c r="F105" s="96" t="s">
        <v>407</v>
      </c>
      <c r="G105" s="96" t="s">
        <v>355</v>
      </c>
      <c r="H105" s="96" t="s">
        <v>407</v>
      </c>
      <c r="I105" s="96" t="s">
        <v>407</v>
      </c>
      <c r="J105" s="96" t="s">
        <v>407</v>
      </c>
      <c r="K105" s="96" t="s">
        <v>407</v>
      </c>
      <c r="L105" s="96" t="s">
        <v>407</v>
      </c>
      <c r="M105" s="96" t="s">
        <v>407</v>
      </c>
      <c r="N105" s="108" t="s">
        <v>407</v>
      </c>
      <c r="O105" s="108" t="s">
        <v>407</v>
      </c>
      <c r="P105" s="108" t="s">
        <v>407</v>
      </c>
      <c r="Q105" s="108" t="s">
        <v>407</v>
      </c>
      <c r="R105" s="108" t="s">
        <v>407</v>
      </c>
      <c r="S105" s="108" t="s">
        <v>407</v>
      </c>
      <c r="T105" s="108" t="s">
        <v>407</v>
      </c>
      <c r="U105" s="108" t="s">
        <v>407</v>
      </c>
      <c r="V105" s="108" t="s">
        <v>407</v>
      </c>
      <c r="W105" s="108" t="s">
        <v>407</v>
      </c>
      <c r="X105" s="108" t="s">
        <v>407</v>
      </c>
      <c r="Y105" s="108" t="s">
        <v>407</v>
      </c>
      <c r="Z105" s="108" t="s">
        <v>407</v>
      </c>
      <c r="AA105" s="108" t="s">
        <v>407</v>
      </c>
      <c r="AB105" s="109" t="str">
        <f t="shared" si="1"/>
        <v>NR</v>
      </c>
      <c r="AC105" s="108" t="s">
        <v>407</v>
      </c>
      <c r="AD105" s="108" t="s">
        <v>407</v>
      </c>
      <c r="AE105" s="97"/>
      <c r="AF105" s="114" t="s">
        <v>355</v>
      </c>
      <c r="AG105" s="114" t="s">
        <v>355</v>
      </c>
      <c r="AH105" s="114" t="s">
        <v>355</v>
      </c>
      <c r="AI105" s="114" t="s">
        <v>355</v>
      </c>
      <c r="AJ105" s="114" t="s">
        <v>355</v>
      </c>
      <c r="AK105" s="110"/>
      <c r="AL105" s="44" t="s">
        <v>360</v>
      </c>
    </row>
    <row r="106" spans="1:38" s="1" customFormat="1" ht="24.75" customHeight="1" thickBot="1" x14ac:dyDescent="0.25">
      <c r="A106" s="41" t="s">
        <v>116</v>
      </c>
      <c r="B106" s="41" t="s">
        <v>247</v>
      </c>
      <c r="C106" s="78" t="s">
        <v>275</v>
      </c>
      <c r="D106" s="64"/>
      <c r="E106" s="95" t="s">
        <v>407</v>
      </c>
      <c r="F106" s="95" t="s">
        <v>407</v>
      </c>
      <c r="G106" s="95" t="s">
        <v>354</v>
      </c>
      <c r="H106" s="95" t="s">
        <v>407</v>
      </c>
      <c r="I106" s="95" t="s">
        <v>407</v>
      </c>
      <c r="J106" s="95" t="s">
        <v>407</v>
      </c>
      <c r="K106" s="95" t="s">
        <v>407</v>
      </c>
      <c r="L106" s="95" t="s">
        <v>407</v>
      </c>
      <c r="M106" s="95" t="s">
        <v>407</v>
      </c>
      <c r="N106" s="108" t="s">
        <v>407</v>
      </c>
      <c r="O106" s="108" t="s">
        <v>407</v>
      </c>
      <c r="P106" s="108" t="s">
        <v>407</v>
      </c>
      <c r="Q106" s="108" t="s">
        <v>407</v>
      </c>
      <c r="R106" s="108" t="s">
        <v>407</v>
      </c>
      <c r="S106" s="108" t="s">
        <v>407</v>
      </c>
      <c r="T106" s="108" t="s">
        <v>407</v>
      </c>
      <c r="U106" s="108" t="s">
        <v>407</v>
      </c>
      <c r="V106" s="108" t="s">
        <v>407</v>
      </c>
      <c r="W106" s="108" t="s">
        <v>407</v>
      </c>
      <c r="X106" s="108" t="s">
        <v>407</v>
      </c>
      <c r="Y106" s="108" t="s">
        <v>407</v>
      </c>
      <c r="Z106" s="108" t="s">
        <v>407</v>
      </c>
      <c r="AA106" s="108" t="s">
        <v>407</v>
      </c>
      <c r="AB106" s="109" t="str">
        <f t="shared" si="1"/>
        <v>NR</v>
      </c>
      <c r="AC106" s="108" t="s">
        <v>407</v>
      </c>
      <c r="AD106" s="108" t="s">
        <v>407</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t="s">
        <v>407</v>
      </c>
      <c r="F107" s="96" t="s">
        <v>407</v>
      </c>
      <c r="G107" s="96" t="s">
        <v>355</v>
      </c>
      <c r="H107" s="96" t="s">
        <v>407</v>
      </c>
      <c r="I107" s="96" t="s">
        <v>407</v>
      </c>
      <c r="J107" s="96" t="s">
        <v>407</v>
      </c>
      <c r="K107" s="96" t="s">
        <v>407</v>
      </c>
      <c r="L107" s="96" t="s">
        <v>407</v>
      </c>
      <c r="M107" s="96" t="s">
        <v>407</v>
      </c>
      <c r="N107" s="108" t="s">
        <v>407</v>
      </c>
      <c r="O107" s="108" t="s">
        <v>407</v>
      </c>
      <c r="P107" s="108" t="s">
        <v>407</v>
      </c>
      <c r="Q107" s="108" t="s">
        <v>407</v>
      </c>
      <c r="R107" s="108" t="s">
        <v>407</v>
      </c>
      <c r="S107" s="108" t="s">
        <v>407</v>
      </c>
      <c r="T107" s="108" t="s">
        <v>407</v>
      </c>
      <c r="U107" s="108" t="s">
        <v>407</v>
      </c>
      <c r="V107" s="108" t="s">
        <v>407</v>
      </c>
      <c r="W107" s="108" t="s">
        <v>407</v>
      </c>
      <c r="X107" s="108" t="s">
        <v>407</v>
      </c>
      <c r="Y107" s="108" t="s">
        <v>407</v>
      </c>
      <c r="Z107" s="108" t="s">
        <v>407</v>
      </c>
      <c r="AA107" s="108" t="s">
        <v>407</v>
      </c>
      <c r="AB107" s="109" t="str">
        <f t="shared" si="1"/>
        <v>NR</v>
      </c>
      <c r="AC107" s="108" t="s">
        <v>407</v>
      </c>
      <c r="AD107" s="108" t="s">
        <v>407</v>
      </c>
      <c r="AE107" s="97"/>
      <c r="AF107" s="114" t="s">
        <v>355</v>
      </c>
      <c r="AG107" s="114" t="s">
        <v>355</v>
      </c>
      <c r="AH107" s="114" t="s">
        <v>355</v>
      </c>
      <c r="AI107" s="114" t="s">
        <v>355</v>
      </c>
      <c r="AJ107" s="114" t="s">
        <v>355</v>
      </c>
      <c r="AK107" s="110"/>
      <c r="AL107" s="44" t="s">
        <v>360</v>
      </c>
    </row>
    <row r="108" spans="1:38" s="1" customFormat="1" ht="24.75" customHeight="1" thickBot="1" x14ac:dyDescent="0.25">
      <c r="A108" s="71" t="s">
        <v>116</v>
      </c>
      <c r="B108" s="41" t="s">
        <v>346</v>
      </c>
      <c r="C108" s="71" t="s">
        <v>327</v>
      </c>
      <c r="D108" s="64"/>
      <c r="E108" s="99" t="s">
        <v>407</v>
      </c>
      <c r="F108" s="96" t="s">
        <v>407</v>
      </c>
      <c r="G108" s="96" t="s">
        <v>355</v>
      </c>
      <c r="H108" s="96" t="s">
        <v>407</v>
      </c>
      <c r="I108" s="96" t="s">
        <v>407</v>
      </c>
      <c r="J108" s="96" t="s">
        <v>407</v>
      </c>
      <c r="K108" s="96" t="s">
        <v>407</v>
      </c>
      <c r="L108" s="96" t="s">
        <v>407</v>
      </c>
      <c r="M108" s="96" t="s">
        <v>407</v>
      </c>
      <c r="N108" s="108" t="s">
        <v>407</v>
      </c>
      <c r="O108" s="108" t="s">
        <v>407</v>
      </c>
      <c r="P108" s="108" t="s">
        <v>407</v>
      </c>
      <c r="Q108" s="108" t="s">
        <v>407</v>
      </c>
      <c r="R108" s="108" t="s">
        <v>407</v>
      </c>
      <c r="S108" s="108" t="s">
        <v>407</v>
      </c>
      <c r="T108" s="108" t="s">
        <v>407</v>
      </c>
      <c r="U108" s="108" t="s">
        <v>407</v>
      </c>
      <c r="V108" s="108" t="s">
        <v>407</v>
      </c>
      <c r="W108" s="108" t="s">
        <v>407</v>
      </c>
      <c r="X108" s="108" t="s">
        <v>407</v>
      </c>
      <c r="Y108" s="108" t="s">
        <v>407</v>
      </c>
      <c r="Z108" s="108" t="s">
        <v>407</v>
      </c>
      <c r="AA108" s="108" t="s">
        <v>407</v>
      </c>
      <c r="AB108" s="109" t="str">
        <f t="shared" si="1"/>
        <v>NR</v>
      </c>
      <c r="AC108" s="108" t="s">
        <v>407</v>
      </c>
      <c r="AD108" s="108" t="s">
        <v>407</v>
      </c>
      <c r="AE108" s="97"/>
      <c r="AF108" s="114" t="s">
        <v>355</v>
      </c>
      <c r="AG108" s="114" t="s">
        <v>355</v>
      </c>
      <c r="AH108" s="114" t="s">
        <v>355</v>
      </c>
      <c r="AI108" s="114" t="s">
        <v>355</v>
      </c>
      <c r="AJ108" s="114" t="s">
        <v>355</v>
      </c>
      <c r="AK108" s="110"/>
      <c r="AL108" s="44" t="s">
        <v>360</v>
      </c>
    </row>
    <row r="109" spans="1:38" s="1" customFormat="1" ht="24.75" customHeight="1" thickBot="1" x14ac:dyDescent="0.25">
      <c r="A109" s="71" t="s">
        <v>116</v>
      </c>
      <c r="B109" s="41" t="s">
        <v>347</v>
      </c>
      <c r="C109" s="71" t="s">
        <v>313</v>
      </c>
      <c r="D109" s="64"/>
      <c r="E109" s="99" t="s">
        <v>407</v>
      </c>
      <c r="F109" s="96" t="s">
        <v>407</v>
      </c>
      <c r="G109" s="96" t="s">
        <v>355</v>
      </c>
      <c r="H109" s="96" t="s">
        <v>407</v>
      </c>
      <c r="I109" s="96" t="s">
        <v>407</v>
      </c>
      <c r="J109" s="96" t="s">
        <v>407</v>
      </c>
      <c r="K109" s="96" t="s">
        <v>407</v>
      </c>
      <c r="L109" s="96" t="s">
        <v>407</v>
      </c>
      <c r="M109" s="96" t="s">
        <v>407</v>
      </c>
      <c r="N109" s="108" t="s">
        <v>407</v>
      </c>
      <c r="O109" s="108" t="s">
        <v>407</v>
      </c>
      <c r="P109" s="108" t="s">
        <v>407</v>
      </c>
      <c r="Q109" s="108" t="s">
        <v>407</v>
      </c>
      <c r="R109" s="108" t="s">
        <v>407</v>
      </c>
      <c r="S109" s="108" t="s">
        <v>407</v>
      </c>
      <c r="T109" s="108" t="s">
        <v>407</v>
      </c>
      <c r="U109" s="108" t="s">
        <v>407</v>
      </c>
      <c r="V109" s="108" t="s">
        <v>407</v>
      </c>
      <c r="W109" s="108" t="s">
        <v>407</v>
      </c>
      <c r="X109" s="108" t="s">
        <v>407</v>
      </c>
      <c r="Y109" s="108" t="s">
        <v>407</v>
      </c>
      <c r="Z109" s="108" t="s">
        <v>407</v>
      </c>
      <c r="AA109" s="108" t="s">
        <v>407</v>
      </c>
      <c r="AB109" s="109" t="str">
        <f t="shared" si="1"/>
        <v>NR</v>
      </c>
      <c r="AC109" s="108" t="s">
        <v>407</v>
      </c>
      <c r="AD109" s="108" t="s">
        <v>407</v>
      </c>
      <c r="AE109" s="97"/>
      <c r="AF109" s="114" t="s">
        <v>355</v>
      </c>
      <c r="AG109" s="114" t="s">
        <v>355</v>
      </c>
      <c r="AH109" s="114" t="s">
        <v>355</v>
      </c>
      <c r="AI109" s="114" t="s">
        <v>355</v>
      </c>
      <c r="AJ109" s="114" t="s">
        <v>355</v>
      </c>
      <c r="AK109" s="110"/>
      <c r="AL109" s="44" t="s">
        <v>360</v>
      </c>
    </row>
    <row r="110" spans="1:38" s="1" customFormat="1" ht="24.75" customHeight="1" thickBot="1" x14ac:dyDescent="0.25">
      <c r="A110" s="71" t="s">
        <v>116</v>
      </c>
      <c r="B110" s="41" t="s">
        <v>348</v>
      </c>
      <c r="C110" s="72" t="s">
        <v>314</v>
      </c>
      <c r="D110" s="64"/>
      <c r="E110" s="99" t="s">
        <v>407</v>
      </c>
      <c r="F110" s="96" t="s">
        <v>407</v>
      </c>
      <c r="G110" s="96" t="s">
        <v>355</v>
      </c>
      <c r="H110" s="96" t="s">
        <v>407</v>
      </c>
      <c r="I110" s="96" t="s">
        <v>407</v>
      </c>
      <c r="J110" s="96" t="s">
        <v>407</v>
      </c>
      <c r="K110" s="96" t="s">
        <v>407</v>
      </c>
      <c r="L110" s="96" t="s">
        <v>407</v>
      </c>
      <c r="M110" s="96" t="s">
        <v>407</v>
      </c>
      <c r="N110" s="108" t="s">
        <v>407</v>
      </c>
      <c r="O110" s="108" t="s">
        <v>407</v>
      </c>
      <c r="P110" s="108" t="s">
        <v>407</v>
      </c>
      <c r="Q110" s="108" t="s">
        <v>407</v>
      </c>
      <c r="R110" s="108" t="s">
        <v>407</v>
      </c>
      <c r="S110" s="108" t="s">
        <v>407</v>
      </c>
      <c r="T110" s="108" t="s">
        <v>407</v>
      </c>
      <c r="U110" s="108" t="s">
        <v>407</v>
      </c>
      <c r="V110" s="108" t="s">
        <v>407</v>
      </c>
      <c r="W110" s="108" t="s">
        <v>407</v>
      </c>
      <c r="X110" s="108" t="s">
        <v>407</v>
      </c>
      <c r="Y110" s="108" t="s">
        <v>407</v>
      </c>
      <c r="Z110" s="108" t="s">
        <v>407</v>
      </c>
      <c r="AA110" s="108" t="s">
        <v>407</v>
      </c>
      <c r="AB110" s="109" t="str">
        <f t="shared" si="1"/>
        <v>NR</v>
      </c>
      <c r="AC110" s="108" t="s">
        <v>407</v>
      </c>
      <c r="AD110" s="108" t="s">
        <v>407</v>
      </c>
      <c r="AE110" s="97"/>
      <c r="AF110" s="114" t="s">
        <v>355</v>
      </c>
      <c r="AG110" s="114" t="s">
        <v>355</v>
      </c>
      <c r="AH110" s="114" t="s">
        <v>355</v>
      </c>
      <c r="AI110" s="114" t="s">
        <v>355</v>
      </c>
      <c r="AJ110" s="114" t="s">
        <v>355</v>
      </c>
      <c r="AK110" s="110"/>
      <c r="AL110" s="44" t="s">
        <v>360</v>
      </c>
    </row>
    <row r="111" spans="1:38" s="1" customFormat="1" ht="24.75" customHeight="1" thickBot="1" x14ac:dyDescent="0.25">
      <c r="A111" s="41" t="s">
        <v>116</v>
      </c>
      <c r="B111" s="41" t="s">
        <v>349</v>
      </c>
      <c r="C111" s="78" t="s">
        <v>276</v>
      </c>
      <c r="D111" s="64"/>
      <c r="E111" s="99" t="s">
        <v>407</v>
      </c>
      <c r="F111" s="99" t="s">
        <v>407</v>
      </c>
      <c r="G111" s="99" t="s">
        <v>355</v>
      </c>
      <c r="H111" s="99" t="s">
        <v>407</v>
      </c>
      <c r="I111" s="99" t="s">
        <v>407</v>
      </c>
      <c r="J111" s="99" t="s">
        <v>407</v>
      </c>
      <c r="K111" s="99" t="s">
        <v>407</v>
      </c>
      <c r="L111" s="96" t="s">
        <v>407</v>
      </c>
      <c r="M111" s="96" t="s">
        <v>407</v>
      </c>
      <c r="N111" s="108" t="s">
        <v>407</v>
      </c>
      <c r="O111" s="108" t="s">
        <v>407</v>
      </c>
      <c r="P111" s="108" t="s">
        <v>407</v>
      </c>
      <c r="Q111" s="108" t="s">
        <v>407</v>
      </c>
      <c r="R111" s="108" t="s">
        <v>407</v>
      </c>
      <c r="S111" s="108" t="s">
        <v>407</v>
      </c>
      <c r="T111" s="108" t="s">
        <v>407</v>
      </c>
      <c r="U111" s="108" t="s">
        <v>407</v>
      </c>
      <c r="V111" s="108" t="s">
        <v>407</v>
      </c>
      <c r="W111" s="108" t="s">
        <v>407</v>
      </c>
      <c r="X111" s="108" t="s">
        <v>407</v>
      </c>
      <c r="Y111" s="108" t="s">
        <v>407</v>
      </c>
      <c r="Z111" s="108" t="s">
        <v>407</v>
      </c>
      <c r="AA111" s="108" t="s">
        <v>407</v>
      </c>
      <c r="AB111" s="109" t="str">
        <f t="shared" si="1"/>
        <v>NR</v>
      </c>
      <c r="AC111" s="108" t="s">
        <v>407</v>
      </c>
      <c r="AD111" s="108" t="s">
        <v>407</v>
      </c>
      <c r="AE111" s="97"/>
      <c r="AF111" s="114" t="s">
        <v>355</v>
      </c>
      <c r="AG111" s="114" t="s">
        <v>355</v>
      </c>
      <c r="AH111" s="114" t="s">
        <v>355</v>
      </c>
      <c r="AI111" s="114" t="s">
        <v>355</v>
      </c>
      <c r="AJ111" s="114" t="s">
        <v>355</v>
      </c>
      <c r="AK111" s="110"/>
      <c r="AL111" s="44" t="s">
        <v>360</v>
      </c>
    </row>
    <row r="112" spans="1:38" s="1" customFormat="1" ht="24.75" customHeight="1" thickBot="1" x14ac:dyDescent="0.25">
      <c r="A112" s="41" t="s">
        <v>126</v>
      </c>
      <c r="B112" s="41" t="s">
        <v>294</v>
      </c>
      <c r="C112" s="78" t="s">
        <v>295</v>
      </c>
      <c r="D112" s="42"/>
      <c r="E112" s="96" t="s">
        <v>407</v>
      </c>
      <c r="F112" s="96" t="s">
        <v>407</v>
      </c>
      <c r="G112" s="96" t="s">
        <v>355</v>
      </c>
      <c r="H112" s="96" t="s">
        <v>407</v>
      </c>
      <c r="I112" s="96" t="s">
        <v>407</v>
      </c>
      <c r="J112" s="96" t="s">
        <v>407</v>
      </c>
      <c r="K112" s="96" t="s">
        <v>407</v>
      </c>
      <c r="L112" s="96" t="s">
        <v>407</v>
      </c>
      <c r="M112" s="96" t="s">
        <v>407</v>
      </c>
      <c r="N112" s="108" t="s">
        <v>407</v>
      </c>
      <c r="O112" s="108" t="s">
        <v>407</v>
      </c>
      <c r="P112" s="108" t="s">
        <v>407</v>
      </c>
      <c r="Q112" s="108" t="s">
        <v>407</v>
      </c>
      <c r="R112" s="108" t="s">
        <v>407</v>
      </c>
      <c r="S112" s="108" t="s">
        <v>407</v>
      </c>
      <c r="T112" s="108" t="s">
        <v>407</v>
      </c>
      <c r="U112" s="108" t="s">
        <v>407</v>
      </c>
      <c r="V112" s="108" t="s">
        <v>407</v>
      </c>
      <c r="W112" s="108" t="s">
        <v>407</v>
      </c>
      <c r="X112" s="108" t="s">
        <v>407</v>
      </c>
      <c r="Y112" s="108" t="s">
        <v>407</v>
      </c>
      <c r="Z112" s="108" t="s">
        <v>407</v>
      </c>
      <c r="AA112" s="108" t="s">
        <v>407</v>
      </c>
      <c r="AB112" s="109" t="str">
        <f t="shared" si="1"/>
        <v>NR</v>
      </c>
      <c r="AC112" s="108" t="s">
        <v>407</v>
      </c>
      <c r="AD112" s="108" t="s">
        <v>407</v>
      </c>
      <c r="AE112" s="97"/>
      <c r="AF112" s="114" t="s">
        <v>355</v>
      </c>
      <c r="AG112" s="114" t="s">
        <v>355</v>
      </c>
      <c r="AH112" s="114" t="s">
        <v>355</v>
      </c>
      <c r="AI112" s="114" t="s">
        <v>355</v>
      </c>
      <c r="AJ112" s="114" t="s">
        <v>355</v>
      </c>
      <c r="AK112" s="110"/>
      <c r="AL112" s="44" t="s">
        <v>361</v>
      </c>
    </row>
    <row r="113" spans="1:38" s="1" customFormat="1" ht="24.75" customHeight="1" thickBot="1" x14ac:dyDescent="0.25">
      <c r="A113" s="41" t="s">
        <v>126</v>
      </c>
      <c r="B113" s="65" t="s">
        <v>244</v>
      </c>
      <c r="C113" s="80" t="s">
        <v>133</v>
      </c>
      <c r="D113" s="42"/>
      <c r="E113" s="95" t="s">
        <v>407</v>
      </c>
      <c r="F113" s="96" t="s">
        <v>407</v>
      </c>
      <c r="G113" s="96" t="s">
        <v>355</v>
      </c>
      <c r="H113" s="96" t="s">
        <v>407</v>
      </c>
      <c r="I113" s="96" t="s">
        <v>407</v>
      </c>
      <c r="J113" s="96" t="s">
        <v>407</v>
      </c>
      <c r="K113" s="96" t="s">
        <v>407</v>
      </c>
      <c r="L113" s="96" t="s">
        <v>407</v>
      </c>
      <c r="M113" s="96" t="s">
        <v>407</v>
      </c>
      <c r="N113" s="108" t="s">
        <v>407</v>
      </c>
      <c r="O113" s="108" t="s">
        <v>407</v>
      </c>
      <c r="P113" s="108" t="s">
        <v>407</v>
      </c>
      <c r="Q113" s="108" t="s">
        <v>407</v>
      </c>
      <c r="R113" s="108" t="s">
        <v>407</v>
      </c>
      <c r="S113" s="108" t="s">
        <v>407</v>
      </c>
      <c r="T113" s="108" t="s">
        <v>407</v>
      </c>
      <c r="U113" s="108" t="s">
        <v>407</v>
      </c>
      <c r="V113" s="108" t="s">
        <v>407</v>
      </c>
      <c r="W113" s="108" t="s">
        <v>407</v>
      </c>
      <c r="X113" s="108" t="s">
        <v>407</v>
      </c>
      <c r="Y113" s="108" t="s">
        <v>407</v>
      </c>
      <c r="Z113" s="108" t="s">
        <v>407</v>
      </c>
      <c r="AA113" s="108" t="s">
        <v>407</v>
      </c>
      <c r="AB113" s="109" t="str">
        <f t="shared" si="1"/>
        <v>NR</v>
      </c>
      <c r="AC113" s="108" t="s">
        <v>407</v>
      </c>
      <c r="AD113" s="108" t="s">
        <v>407</v>
      </c>
      <c r="AE113" s="97"/>
      <c r="AF113" s="114" t="s">
        <v>355</v>
      </c>
      <c r="AG113" s="114" t="s">
        <v>355</v>
      </c>
      <c r="AH113" s="114" t="s">
        <v>355</v>
      </c>
      <c r="AI113" s="114" t="s">
        <v>355</v>
      </c>
      <c r="AJ113" s="114" t="s">
        <v>355</v>
      </c>
      <c r="AK113" s="110"/>
      <c r="AL113" s="115" t="s">
        <v>364</v>
      </c>
    </row>
    <row r="114" spans="1:38" s="1" customFormat="1" ht="24.75" customHeight="1" thickBot="1" x14ac:dyDescent="0.25">
      <c r="A114" s="41" t="s">
        <v>126</v>
      </c>
      <c r="B114" s="65" t="s">
        <v>245</v>
      </c>
      <c r="C114" s="80" t="s">
        <v>134</v>
      </c>
      <c r="D114" s="42"/>
      <c r="E114" s="95" t="s">
        <v>407</v>
      </c>
      <c r="F114" s="96" t="s">
        <v>407</v>
      </c>
      <c r="G114" s="96" t="s">
        <v>355</v>
      </c>
      <c r="H114" s="96" t="s">
        <v>407</v>
      </c>
      <c r="I114" s="96" t="s">
        <v>407</v>
      </c>
      <c r="J114" s="96" t="s">
        <v>407</v>
      </c>
      <c r="K114" s="96" t="s">
        <v>407</v>
      </c>
      <c r="L114" s="96" t="s">
        <v>407</v>
      </c>
      <c r="M114" s="96" t="s">
        <v>407</v>
      </c>
      <c r="N114" s="108" t="s">
        <v>407</v>
      </c>
      <c r="O114" s="108" t="s">
        <v>407</v>
      </c>
      <c r="P114" s="108" t="s">
        <v>407</v>
      </c>
      <c r="Q114" s="108" t="s">
        <v>407</v>
      </c>
      <c r="R114" s="108" t="s">
        <v>407</v>
      </c>
      <c r="S114" s="108" t="s">
        <v>407</v>
      </c>
      <c r="T114" s="108" t="s">
        <v>407</v>
      </c>
      <c r="U114" s="108" t="s">
        <v>407</v>
      </c>
      <c r="V114" s="108" t="s">
        <v>407</v>
      </c>
      <c r="W114" s="108" t="s">
        <v>407</v>
      </c>
      <c r="X114" s="108" t="s">
        <v>407</v>
      </c>
      <c r="Y114" s="108" t="s">
        <v>407</v>
      </c>
      <c r="Z114" s="108" t="s">
        <v>407</v>
      </c>
      <c r="AA114" s="108" t="s">
        <v>407</v>
      </c>
      <c r="AB114" s="109" t="str">
        <f t="shared" si="1"/>
        <v>NR</v>
      </c>
      <c r="AC114" s="108" t="s">
        <v>407</v>
      </c>
      <c r="AD114" s="108" t="s">
        <v>407</v>
      </c>
      <c r="AE114" s="97"/>
      <c r="AF114" s="114" t="s">
        <v>355</v>
      </c>
      <c r="AG114" s="114" t="s">
        <v>355</v>
      </c>
      <c r="AH114" s="114" t="s">
        <v>355</v>
      </c>
      <c r="AI114" s="114" t="s">
        <v>355</v>
      </c>
      <c r="AJ114" s="114" t="s">
        <v>355</v>
      </c>
      <c r="AK114" s="110"/>
      <c r="AL114" s="115" t="s">
        <v>364</v>
      </c>
    </row>
    <row r="115" spans="1:38" s="1" customFormat="1" ht="24.75" customHeight="1" thickBot="1" x14ac:dyDescent="0.25">
      <c r="A115" s="41" t="s">
        <v>126</v>
      </c>
      <c r="B115" s="65" t="s">
        <v>246</v>
      </c>
      <c r="C115" s="80" t="s">
        <v>350</v>
      </c>
      <c r="D115" s="42"/>
      <c r="E115" s="95" t="s">
        <v>407</v>
      </c>
      <c r="F115" s="96" t="s">
        <v>407</v>
      </c>
      <c r="G115" s="96" t="s">
        <v>355</v>
      </c>
      <c r="H115" s="96" t="s">
        <v>407</v>
      </c>
      <c r="I115" s="96" t="s">
        <v>407</v>
      </c>
      <c r="J115" s="96" t="s">
        <v>407</v>
      </c>
      <c r="K115" s="96" t="s">
        <v>407</v>
      </c>
      <c r="L115" s="96" t="s">
        <v>407</v>
      </c>
      <c r="M115" s="96" t="s">
        <v>407</v>
      </c>
      <c r="N115" s="108" t="s">
        <v>407</v>
      </c>
      <c r="O115" s="108" t="s">
        <v>407</v>
      </c>
      <c r="P115" s="108" t="s">
        <v>407</v>
      </c>
      <c r="Q115" s="108" t="s">
        <v>407</v>
      </c>
      <c r="R115" s="108" t="s">
        <v>407</v>
      </c>
      <c r="S115" s="108" t="s">
        <v>407</v>
      </c>
      <c r="T115" s="108" t="s">
        <v>407</v>
      </c>
      <c r="U115" s="108" t="s">
        <v>407</v>
      </c>
      <c r="V115" s="108" t="s">
        <v>407</v>
      </c>
      <c r="W115" s="108" t="s">
        <v>407</v>
      </c>
      <c r="X115" s="108" t="s">
        <v>407</v>
      </c>
      <c r="Y115" s="108" t="s">
        <v>407</v>
      </c>
      <c r="Z115" s="108" t="s">
        <v>407</v>
      </c>
      <c r="AA115" s="108" t="s">
        <v>407</v>
      </c>
      <c r="AB115" s="109" t="str">
        <f t="shared" si="1"/>
        <v>NR</v>
      </c>
      <c r="AC115" s="108" t="s">
        <v>407</v>
      </c>
      <c r="AD115" s="108" t="s">
        <v>407</v>
      </c>
      <c r="AE115" s="97"/>
      <c r="AF115" s="114" t="s">
        <v>355</v>
      </c>
      <c r="AG115" s="114" t="s">
        <v>355</v>
      </c>
      <c r="AH115" s="114" t="s">
        <v>355</v>
      </c>
      <c r="AI115" s="114" t="s">
        <v>355</v>
      </c>
      <c r="AJ115" s="114" t="s">
        <v>355</v>
      </c>
      <c r="AK115" s="110" t="s">
        <v>356</v>
      </c>
      <c r="AL115" s="95"/>
    </row>
    <row r="116" spans="1:38" s="1" customFormat="1" ht="24.75" customHeight="1" thickBot="1" x14ac:dyDescent="0.25">
      <c r="A116" s="41" t="s">
        <v>126</v>
      </c>
      <c r="B116" s="41" t="s">
        <v>250</v>
      </c>
      <c r="C116" s="79" t="s">
        <v>293</v>
      </c>
      <c r="D116" s="42"/>
      <c r="E116" s="95" t="s">
        <v>407</v>
      </c>
      <c r="F116" s="96" t="s">
        <v>407</v>
      </c>
      <c r="G116" s="96" t="s">
        <v>355</v>
      </c>
      <c r="H116" s="96" t="s">
        <v>407</v>
      </c>
      <c r="I116" s="96" t="s">
        <v>407</v>
      </c>
      <c r="J116" s="96" t="s">
        <v>407</v>
      </c>
      <c r="K116" s="96" t="s">
        <v>407</v>
      </c>
      <c r="L116" s="96" t="s">
        <v>407</v>
      </c>
      <c r="M116" s="96" t="s">
        <v>407</v>
      </c>
      <c r="N116" s="108" t="s">
        <v>407</v>
      </c>
      <c r="O116" s="108" t="s">
        <v>407</v>
      </c>
      <c r="P116" s="108" t="s">
        <v>407</v>
      </c>
      <c r="Q116" s="108" t="s">
        <v>407</v>
      </c>
      <c r="R116" s="108" t="s">
        <v>407</v>
      </c>
      <c r="S116" s="108" t="s">
        <v>407</v>
      </c>
      <c r="T116" s="108" t="s">
        <v>407</v>
      </c>
      <c r="U116" s="108" t="s">
        <v>407</v>
      </c>
      <c r="V116" s="108" t="s">
        <v>407</v>
      </c>
      <c r="W116" s="108" t="s">
        <v>407</v>
      </c>
      <c r="X116" s="108" t="s">
        <v>407</v>
      </c>
      <c r="Y116" s="108" t="s">
        <v>407</v>
      </c>
      <c r="Z116" s="108" t="s">
        <v>407</v>
      </c>
      <c r="AA116" s="108" t="s">
        <v>407</v>
      </c>
      <c r="AB116" s="109" t="str">
        <f t="shared" si="1"/>
        <v>NR</v>
      </c>
      <c r="AC116" s="108" t="s">
        <v>407</v>
      </c>
      <c r="AD116" s="108" t="s">
        <v>407</v>
      </c>
      <c r="AE116" s="97"/>
      <c r="AF116" s="114" t="s">
        <v>355</v>
      </c>
      <c r="AG116" s="114" t="s">
        <v>355</v>
      </c>
      <c r="AH116" s="114" t="s">
        <v>355</v>
      </c>
      <c r="AI116" s="114" t="s">
        <v>355</v>
      </c>
      <c r="AJ116" s="114" t="s">
        <v>355</v>
      </c>
      <c r="AK116" s="110"/>
      <c r="AL116" s="115" t="s">
        <v>364</v>
      </c>
    </row>
    <row r="117" spans="1:38" s="1" customFormat="1" ht="24.75" customHeight="1" thickBot="1" x14ac:dyDescent="0.25">
      <c r="A117" s="41" t="s">
        <v>126</v>
      </c>
      <c r="B117" s="41" t="s">
        <v>297</v>
      </c>
      <c r="C117" s="79" t="s">
        <v>298</v>
      </c>
      <c r="D117" s="42"/>
      <c r="E117" s="96" t="s">
        <v>407</v>
      </c>
      <c r="F117" s="96" t="s">
        <v>407</v>
      </c>
      <c r="G117" s="96" t="s">
        <v>355</v>
      </c>
      <c r="H117" s="96" t="s">
        <v>407</v>
      </c>
      <c r="I117" s="96" t="s">
        <v>407</v>
      </c>
      <c r="J117" s="96" t="s">
        <v>407</v>
      </c>
      <c r="K117" s="96" t="s">
        <v>407</v>
      </c>
      <c r="L117" s="96" t="s">
        <v>407</v>
      </c>
      <c r="M117" s="96" t="s">
        <v>407</v>
      </c>
      <c r="N117" s="108" t="s">
        <v>407</v>
      </c>
      <c r="O117" s="108" t="s">
        <v>407</v>
      </c>
      <c r="P117" s="108" t="s">
        <v>407</v>
      </c>
      <c r="Q117" s="108" t="s">
        <v>407</v>
      </c>
      <c r="R117" s="108" t="s">
        <v>407</v>
      </c>
      <c r="S117" s="108" t="s">
        <v>407</v>
      </c>
      <c r="T117" s="108" t="s">
        <v>407</v>
      </c>
      <c r="U117" s="108" t="s">
        <v>407</v>
      </c>
      <c r="V117" s="108" t="s">
        <v>407</v>
      </c>
      <c r="W117" s="108" t="s">
        <v>407</v>
      </c>
      <c r="X117" s="108" t="s">
        <v>407</v>
      </c>
      <c r="Y117" s="108" t="s">
        <v>407</v>
      </c>
      <c r="Z117" s="108" t="s">
        <v>407</v>
      </c>
      <c r="AA117" s="108" t="s">
        <v>407</v>
      </c>
      <c r="AB117" s="109" t="str">
        <f t="shared" si="1"/>
        <v>NR</v>
      </c>
      <c r="AC117" s="108" t="s">
        <v>407</v>
      </c>
      <c r="AD117" s="108" t="s">
        <v>407</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407</v>
      </c>
      <c r="F118" s="96" t="s">
        <v>407</v>
      </c>
      <c r="G118" s="96" t="s">
        <v>355</v>
      </c>
      <c r="H118" s="96" t="s">
        <v>407</v>
      </c>
      <c r="I118" s="96" t="s">
        <v>407</v>
      </c>
      <c r="J118" s="96" t="s">
        <v>407</v>
      </c>
      <c r="K118" s="96" t="s">
        <v>407</v>
      </c>
      <c r="L118" s="96" t="s">
        <v>407</v>
      </c>
      <c r="M118" s="96" t="s">
        <v>407</v>
      </c>
      <c r="N118" s="108" t="s">
        <v>407</v>
      </c>
      <c r="O118" s="108" t="s">
        <v>407</v>
      </c>
      <c r="P118" s="108" t="s">
        <v>407</v>
      </c>
      <c r="Q118" s="108" t="s">
        <v>407</v>
      </c>
      <c r="R118" s="108" t="s">
        <v>407</v>
      </c>
      <c r="S118" s="108" t="s">
        <v>407</v>
      </c>
      <c r="T118" s="108" t="s">
        <v>407</v>
      </c>
      <c r="U118" s="108" t="s">
        <v>407</v>
      </c>
      <c r="V118" s="108" t="s">
        <v>407</v>
      </c>
      <c r="W118" s="108" t="s">
        <v>407</v>
      </c>
      <c r="X118" s="108" t="s">
        <v>407</v>
      </c>
      <c r="Y118" s="108" t="s">
        <v>407</v>
      </c>
      <c r="Z118" s="108" t="s">
        <v>407</v>
      </c>
      <c r="AA118" s="108" t="s">
        <v>407</v>
      </c>
      <c r="AB118" s="109" t="str">
        <f t="shared" si="1"/>
        <v>NR</v>
      </c>
      <c r="AC118" s="108" t="s">
        <v>407</v>
      </c>
      <c r="AD118" s="108" t="s">
        <v>407</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407</v>
      </c>
      <c r="F119" s="96" t="s">
        <v>407</v>
      </c>
      <c r="G119" s="96" t="s">
        <v>355</v>
      </c>
      <c r="H119" s="96" t="s">
        <v>407</v>
      </c>
      <c r="I119" s="96" t="s">
        <v>407</v>
      </c>
      <c r="J119" s="96" t="s">
        <v>407</v>
      </c>
      <c r="K119" s="96" t="s">
        <v>407</v>
      </c>
      <c r="L119" s="96" t="s">
        <v>407</v>
      </c>
      <c r="M119" s="96" t="s">
        <v>407</v>
      </c>
      <c r="N119" s="108" t="s">
        <v>407</v>
      </c>
      <c r="O119" s="108" t="s">
        <v>407</v>
      </c>
      <c r="P119" s="108" t="s">
        <v>407</v>
      </c>
      <c r="Q119" s="108" t="s">
        <v>407</v>
      </c>
      <c r="R119" s="108" t="s">
        <v>407</v>
      </c>
      <c r="S119" s="108" t="s">
        <v>407</v>
      </c>
      <c r="T119" s="108" t="s">
        <v>407</v>
      </c>
      <c r="U119" s="108" t="s">
        <v>407</v>
      </c>
      <c r="V119" s="108" t="s">
        <v>407</v>
      </c>
      <c r="W119" s="108" t="s">
        <v>407</v>
      </c>
      <c r="X119" s="108" t="s">
        <v>407</v>
      </c>
      <c r="Y119" s="108" t="s">
        <v>407</v>
      </c>
      <c r="Z119" s="108" t="s">
        <v>407</v>
      </c>
      <c r="AA119" s="108" t="s">
        <v>407</v>
      </c>
      <c r="AB119" s="109" t="str">
        <f t="shared" si="1"/>
        <v>NR</v>
      </c>
      <c r="AC119" s="108" t="s">
        <v>407</v>
      </c>
      <c r="AD119" s="108" t="s">
        <v>407</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407</v>
      </c>
      <c r="F120" s="96" t="s">
        <v>407</v>
      </c>
      <c r="G120" s="96" t="s">
        <v>355</v>
      </c>
      <c r="H120" s="96" t="s">
        <v>407</v>
      </c>
      <c r="I120" s="96" t="s">
        <v>407</v>
      </c>
      <c r="J120" s="96" t="s">
        <v>407</v>
      </c>
      <c r="K120" s="96" t="s">
        <v>407</v>
      </c>
      <c r="L120" s="96" t="s">
        <v>407</v>
      </c>
      <c r="M120" s="96" t="s">
        <v>407</v>
      </c>
      <c r="N120" s="108" t="s">
        <v>407</v>
      </c>
      <c r="O120" s="108" t="s">
        <v>407</v>
      </c>
      <c r="P120" s="108" t="s">
        <v>407</v>
      </c>
      <c r="Q120" s="108" t="s">
        <v>407</v>
      </c>
      <c r="R120" s="108" t="s">
        <v>407</v>
      </c>
      <c r="S120" s="108" t="s">
        <v>407</v>
      </c>
      <c r="T120" s="108" t="s">
        <v>407</v>
      </c>
      <c r="U120" s="108" t="s">
        <v>407</v>
      </c>
      <c r="V120" s="108" t="s">
        <v>407</v>
      </c>
      <c r="W120" s="108" t="s">
        <v>407</v>
      </c>
      <c r="X120" s="108" t="s">
        <v>407</v>
      </c>
      <c r="Y120" s="108" t="s">
        <v>407</v>
      </c>
      <c r="Z120" s="108" t="s">
        <v>407</v>
      </c>
      <c r="AA120" s="108" t="s">
        <v>407</v>
      </c>
      <c r="AB120" s="109" t="str">
        <f t="shared" si="1"/>
        <v>NR</v>
      </c>
      <c r="AC120" s="108" t="s">
        <v>407</v>
      </c>
      <c r="AD120" s="108" t="s">
        <v>407</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407</v>
      </c>
      <c r="F121" s="96" t="s">
        <v>407</v>
      </c>
      <c r="G121" s="96" t="s">
        <v>355</v>
      </c>
      <c r="H121" s="96" t="s">
        <v>407</v>
      </c>
      <c r="I121" s="96" t="s">
        <v>407</v>
      </c>
      <c r="J121" s="96" t="s">
        <v>407</v>
      </c>
      <c r="K121" s="96" t="s">
        <v>407</v>
      </c>
      <c r="L121" s="96" t="s">
        <v>407</v>
      </c>
      <c r="M121" s="96" t="s">
        <v>407</v>
      </c>
      <c r="N121" s="108" t="s">
        <v>407</v>
      </c>
      <c r="O121" s="108" t="s">
        <v>407</v>
      </c>
      <c r="P121" s="108" t="s">
        <v>407</v>
      </c>
      <c r="Q121" s="108" t="s">
        <v>407</v>
      </c>
      <c r="R121" s="108" t="s">
        <v>407</v>
      </c>
      <c r="S121" s="108" t="s">
        <v>407</v>
      </c>
      <c r="T121" s="108" t="s">
        <v>407</v>
      </c>
      <c r="U121" s="108" t="s">
        <v>407</v>
      </c>
      <c r="V121" s="108" t="s">
        <v>407</v>
      </c>
      <c r="W121" s="108" t="s">
        <v>407</v>
      </c>
      <c r="X121" s="108" t="s">
        <v>407</v>
      </c>
      <c r="Y121" s="108" t="s">
        <v>407</v>
      </c>
      <c r="Z121" s="108" t="s">
        <v>407</v>
      </c>
      <c r="AA121" s="108" t="s">
        <v>407</v>
      </c>
      <c r="AB121" s="109" t="str">
        <f t="shared" si="1"/>
        <v>NR</v>
      </c>
      <c r="AC121" s="108" t="s">
        <v>407</v>
      </c>
      <c r="AD121" s="108" t="s">
        <v>407</v>
      </c>
      <c r="AE121" s="97"/>
      <c r="AF121" s="114" t="s">
        <v>355</v>
      </c>
      <c r="AG121" s="114" t="s">
        <v>355</v>
      </c>
      <c r="AH121" s="114" t="s">
        <v>355</v>
      </c>
      <c r="AI121" s="114" t="s">
        <v>355</v>
      </c>
      <c r="AJ121" s="114" t="s">
        <v>355</v>
      </c>
      <c r="AK121" s="110"/>
      <c r="AL121" s="95" t="s">
        <v>365</v>
      </c>
    </row>
    <row r="122" spans="1:38" s="1" customFormat="1" ht="24.75" customHeight="1" thickBot="1" x14ac:dyDescent="0.25">
      <c r="A122" s="41" t="s">
        <v>126</v>
      </c>
      <c r="B122" s="65" t="s">
        <v>249</v>
      </c>
      <c r="C122" s="80" t="s">
        <v>135</v>
      </c>
      <c r="D122" s="42"/>
      <c r="E122" s="95" t="s">
        <v>407</v>
      </c>
      <c r="F122" s="96" t="s">
        <v>407</v>
      </c>
      <c r="G122" s="96" t="s">
        <v>355</v>
      </c>
      <c r="H122" s="96" t="s">
        <v>407</v>
      </c>
      <c r="I122" s="96" t="s">
        <v>407</v>
      </c>
      <c r="J122" s="96" t="s">
        <v>407</v>
      </c>
      <c r="K122" s="96" t="s">
        <v>407</v>
      </c>
      <c r="L122" s="96" t="s">
        <v>407</v>
      </c>
      <c r="M122" s="96" t="s">
        <v>407</v>
      </c>
      <c r="N122" s="96" t="s">
        <v>407</v>
      </c>
      <c r="O122" s="96" t="s">
        <v>407</v>
      </c>
      <c r="P122" s="96" t="s">
        <v>407</v>
      </c>
      <c r="Q122" s="96" t="s">
        <v>407</v>
      </c>
      <c r="R122" s="96" t="s">
        <v>407</v>
      </c>
      <c r="S122" s="96" t="s">
        <v>407</v>
      </c>
      <c r="T122" s="96" t="s">
        <v>407</v>
      </c>
      <c r="U122" s="96" t="s">
        <v>407</v>
      </c>
      <c r="V122" s="96" t="s">
        <v>407</v>
      </c>
      <c r="W122" s="96" t="s">
        <v>407</v>
      </c>
      <c r="X122" s="96" t="s">
        <v>407</v>
      </c>
      <c r="Y122" s="96" t="s">
        <v>407</v>
      </c>
      <c r="Z122" s="96" t="s">
        <v>407</v>
      </c>
      <c r="AA122" s="96" t="s">
        <v>407</v>
      </c>
      <c r="AB122" s="96" t="str">
        <f t="shared" si="1"/>
        <v>NR</v>
      </c>
      <c r="AC122" s="96" t="s">
        <v>407</v>
      </c>
      <c r="AD122" s="96" t="s">
        <v>407</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t="s">
        <v>407</v>
      </c>
      <c r="F123" s="96" t="s">
        <v>407</v>
      </c>
      <c r="G123" s="96"/>
      <c r="H123" s="96" t="s">
        <v>407</v>
      </c>
      <c r="I123" s="96" t="s">
        <v>407</v>
      </c>
      <c r="J123" s="96" t="s">
        <v>407</v>
      </c>
      <c r="K123" s="96" t="s">
        <v>407</v>
      </c>
      <c r="L123" s="96" t="s">
        <v>407</v>
      </c>
      <c r="M123" s="96" t="s">
        <v>407</v>
      </c>
      <c r="N123" s="96" t="s">
        <v>407</v>
      </c>
      <c r="O123" s="96" t="s">
        <v>407</v>
      </c>
      <c r="P123" s="96" t="s">
        <v>407</v>
      </c>
      <c r="Q123" s="96" t="s">
        <v>407</v>
      </c>
      <c r="R123" s="96" t="s">
        <v>407</v>
      </c>
      <c r="S123" s="96" t="s">
        <v>407</v>
      </c>
      <c r="T123" s="96" t="s">
        <v>407</v>
      </c>
      <c r="U123" s="96" t="s">
        <v>407</v>
      </c>
      <c r="V123" s="96" t="s">
        <v>407</v>
      </c>
      <c r="W123" s="96" t="s">
        <v>407</v>
      </c>
      <c r="X123" s="96" t="s">
        <v>407</v>
      </c>
      <c r="Y123" s="96" t="s">
        <v>407</v>
      </c>
      <c r="Z123" s="96" t="s">
        <v>407</v>
      </c>
      <c r="AA123" s="96" t="s">
        <v>407</v>
      </c>
      <c r="AB123" s="96" t="str">
        <f t="shared" si="1"/>
        <v>NR</v>
      </c>
      <c r="AC123" s="96" t="s">
        <v>407</v>
      </c>
      <c r="AD123" s="96" t="s">
        <v>407</v>
      </c>
      <c r="AE123" s="97"/>
      <c r="AF123" s="114" t="s">
        <v>355</v>
      </c>
      <c r="AG123" s="114" t="s">
        <v>355</v>
      </c>
      <c r="AH123" s="114" t="s">
        <v>355</v>
      </c>
      <c r="AI123" s="114" t="s">
        <v>355</v>
      </c>
      <c r="AJ123" s="114" t="s">
        <v>355</v>
      </c>
      <c r="AK123" s="110"/>
      <c r="AL123" s="115" t="s">
        <v>362</v>
      </c>
    </row>
    <row r="124" spans="1:38" s="1" customFormat="1" ht="24.75" customHeight="1" thickBot="1" x14ac:dyDescent="0.25">
      <c r="A124" s="41" t="s">
        <v>126</v>
      </c>
      <c r="B124" s="47" t="s">
        <v>230</v>
      </c>
      <c r="C124" s="78" t="s">
        <v>282</v>
      </c>
      <c r="D124" s="42"/>
      <c r="E124" s="95" t="s">
        <v>407</v>
      </c>
      <c r="F124" s="95" t="s">
        <v>407</v>
      </c>
      <c r="G124" s="95" t="s">
        <v>355</v>
      </c>
      <c r="H124" s="95" t="s">
        <v>407</v>
      </c>
      <c r="I124" s="95" t="s">
        <v>407</v>
      </c>
      <c r="J124" s="95" t="s">
        <v>407</v>
      </c>
      <c r="K124" s="95" t="s">
        <v>407</v>
      </c>
      <c r="L124" s="95" t="s">
        <v>407</v>
      </c>
      <c r="M124" s="95" t="s">
        <v>407</v>
      </c>
      <c r="N124" s="95" t="s">
        <v>407</v>
      </c>
      <c r="O124" s="95" t="s">
        <v>407</v>
      </c>
      <c r="P124" s="95" t="s">
        <v>407</v>
      </c>
      <c r="Q124" s="95" t="s">
        <v>407</v>
      </c>
      <c r="R124" s="95" t="s">
        <v>407</v>
      </c>
      <c r="S124" s="95" t="s">
        <v>407</v>
      </c>
      <c r="T124" s="95" t="s">
        <v>407</v>
      </c>
      <c r="U124" s="95" t="s">
        <v>407</v>
      </c>
      <c r="V124" s="95" t="s">
        <v>407</v>
      </c>
      <c r="W124" s="95" t="s">
        <v>407</v>
      </c>
      <c r="X124" s="95" t="s">
        <v>407</v>
      </c>
      <c r="Y124" s="95" t="s">
        <v>407</v>
      </c>
      <c r="Z124" s="95" t="s">
        <v>407</v>
      </c>
      <c r="AA124" s="95" t="s">
        <v>407</v>
      </c>
      <c r="AB124" s="96" t="str">
        <f t="shared" si="1"/>
        <v>NR</v>
      </c>
      <c r="AC124" s="95" t="s">
        <v>407</v>
      </c>
      <c r="AD124" s="95" t="s">
        <v>407</v>
      </c>
      <c r="AE124" s="97"/>
      <c r="AF124" s="114" t="s">
        <v>355</v>
      </c>
      <c r="AG124" s="114" t="s">
        <v>355</v>
      </c>
      <c r="AH124" s="114" t="s">
        <v>355</v>
      </c>
      <c r="AI124" s="114" t="s">
        <v>355</v>
      </c>
      <c r="AJ124" s="114" t="s">
        <v>355</v>
      </c>
      <c r="AK124" s="110" t="s">
        <v>354</v>
      </c>
      <c r="AL124" s="115" t="s">
        <v>363</v>
      </c>
    </row>
    <row r="125" spans="1:38" s="1" customFormat="1" ht="24.75" customHeight="1" thickBot="1" x14ac:dyDescent="0.25">
      <c r="A125" s="41" t="s">
        <v>117</v>
      </c>
      <c r="B125" s="41" t="s">
        <v>231</v>
      </c>
      <c r="C125" s="78" t="s">
        <v>283</v>
      </c>
      <c r="D125" s="42"/>
      <c r="E125" s="108" t="s">
        <v>407</v>
      </c>
      <c r="F125" s="96" t="s">
        <v>407</v>
      </c>
      <c r="G125" s="109" t="s">
        <v>355</v>
      </c>
      <c r="H125" s="96" t="s">
        <v>407</v>
      </c>
      <c r="I125" s="96" t="s">
        <v>407</v>
      </c>
      <c r="J125" s="96" t="s">
        <v>407</v>
      </c>
      <c r="K125" s="96" t="s">
        <v>407</v>
      </c>
      <c r="L125" s="96" t="s">
        <v>407</v>
      </c>
      <c r="M125" s="96" t="s">
        <v>407</v>
      </c>
      <c r="N125" s="109" t="s">
        <v>407</v>
      </c>
      <c r="O125" s="109" t="s">
        <v>407</v>
      </c>
      <c r="P125" s="109" t="s">
        <v>407</v>
      </c>
      <c r="Q125" s="109" t="s">
        <v>407</v>
      </c>
      <c r="R125" s="109" t="s">
        <v>407</v>
      </c>
      <c r="S125" s="109" t="s">
        <v>407</v>
      </c>
      <c r="T125" s="109" t="s">
        <v>407</v>
      </c>
      <c r="U125" s="109" t="s">
        <v>407</v>
      </c>
      <c r="V125" s="109" t="s">
        <v>407</v>
      </c>
      <c r="W125" s="109" t="s">
        <v>407</v>
      </c>
      <c r="X125" s="109" t="s">
        <v>407</v>
      </c>
      <c r="Y125" s="109" t="s">
        <v>407</v>
      </c>
      <c r="Z125" s="109" t="s">
        <v>407</v>
      </c>
      <c r="AA125" s="109" t="s">
        <v>407</v>
      </c>
      <c r="AB125" s="109" t="str">
        <f t="shared" si="1"/>
        <v>NR</v>
      </c>
      <c r="AC125" s="109" t="s">
        <v>407</v>
      </c>
      <c r="AD125" s="109" t="s">
        <v>407</v>
      </c>
      <c r="AE125" s="97"/>
      <c r="AF125" s="114" t="s">
        <v>355</v>
      </c>
      <c r="AG125" s="114" t="s">
        <v>355</v>
      </c>
      <c r="AH125" s="114" t="s">
        <v>355</v>
      </c>
      <c r="AI125" s="114" t="s">
        <v>355</v>
      </c>
      <c r="AJ125" s="114" t="s">
        <v>355</v>
      </c>
      <c r="AK125" s="96">
        <v>3440.26923076923</v>
      </c>
      <c r="AL125" s="44" t="s">
        <v>127</v>
      </c>
    </row>
    <row r="126" spans="1:38" s="1" customFormat="1" ht="24.75" customHeight="1" thickBot="1" x14ac:dyDescent="0.25">
      <c r="A126" s="41" t="s">
        <v>117</v>
      </c>
      <c r="B126" s="41" t="s">
        <v>102</v>
      </c>
      <c r="C126" s="78" t="s">
        <v>257</v>
      </c>
      <c r="D126" s="42"/>
      <c r="E126" s="108" t="s">
        <v>407</v>
      </c>
      <c r="F126" s="96" t="s">
        <v>407</v>
      </c>
      <c r="G126" s="109" t="s">
        <v>355</v>
      </c>
      <c r="H126" s="96" t="s">
        <v>407</v>
      </c>
      <c r="I126" s="96" t="s">
        <v>407</v>
      </c>
      <c r="J126" s="96" t="s">
        <v>407</v>
      </c>
      <c r="K126" s="96" t="s">
        <v>407</v>
      </c>
      <c r="L126" s="96" t="s">
        <v>407</v>
      </c>
      <c r="M126" s="96" t="s">
        <v>407</v>
      </c>
      <c r="N126" s="109" t="s">
        <v>407</v>
      </c>
      <c r="O126" s="109" t="s">
        <v>407</v>
      </c>
      <c r="P126" s="109" t="s">
        <v>407</v>
      </c>
      <c r="Q126" s="109" t="s">
        <v>407</v>
      </c>
      <c r="R126" s="109" t="s">
        <v>407</v>
      </c>
      <c r="S126" s="109" t="s">
        <v>407</v>
      </c>
      <c r="T126" s="109" t="s">
        <v>407</v>
      </c>
      <c r="U126" s="109" t="s">
        <v>407</v>
      </c>
      <c r="V126" s="109" t="s">
        <v>407</v>
      </c>
      <c r="W126" s="109" t="s">
        <v>407</v>
      </c>
      <c r="X126" s="109" t="s">
        <v>407</v>
      </c>
      <c r="Y126" s="109" t="s">
        <v>407</v>
      </c>
      <c r="Z126" s="109" t="s">
        <v>407</v>
      </c>
      <c r="AA126" s="109" t="s">
        <v>407</v>
      </c>
      <c r="AB126" s="109" t="str">
        <f>IF(ISNUMBER(X126),SUM(X126:AA126),X126)</f>
        <v>NR</v>
      </c>
      <c r="AC126" s="109" t="s">
        <v>407</v>
      </c>
      <c r="AD126" s="109" t="s">
        <v>407</v>
      </c>
      <c r="AE126" s="97"/>
      <c r="AF126" s="114" t="s">
        <v>355</v>
      </c>
      <c r="AG126" s="114" t="s">
        <v>355</v>
      </c>
      <c r="AH126" s="114" t="s">
        <v>355</v>
      </c>
      <c r="AI126" s="114" t="s">
        <v>355</v>
      </c>
      <c r="AJ126" s="114" t="s">
        <v>355</v>
      </c>
      <c r="AK126" s="110" t="s">
        <v>356</v>
      </c>
      <c r="AL126" s="44" t="s">
        <v>127</v>
      </c>
    </row>
    <row r="127" spans="1:38" s="1" customFormat="1" ht="24.75" customHeight="1" thickBot="1" x14ac:dyDescent="0.25">
      <c r="A127" s="41" t="s">
        <v>117</v>
      </c>
      <c r="B127" s="41" t="s">
        <v>103</v>
      </c>
      <c r="C127" s="78" t="s">
        <v>258</v>
      </c>
      <c r="D127" s="42"/>
      <c r="E127" s="108" t="s">
        <v>407</v>
      </c>
      <c r="F127" s="96" t="s">
        <v>407</v>
      </c>
      <c r="G127" s="109" t="s">
        <v>355</v>
      </c>
      <c r="H127" s="96" t="s">
        <v>407</v>
      </c>
      <c r="I127" s="109" t="s">
        <v>407</v>
      </c>
      <c r="J127" s="109" t="s">
        <v>407</v>
      </c>
      <c r="K127" s="109" t="s">
        <v>407</v>
      </c>
      <c r="L127" s="109" t="s">
        <v>407</v>
      </c>
      <c r="M127" s="109" t="s">
        <v>407</v>
      </c>
      <c r="N127" s="109" t="s">
        <v>407</v>
      </c>
      <c r="O127" s="109" t="s">
        <v>407</v>
      </c>
      <c r="P127" s="109" t="s">
        <v>407</v>
      </c>
      <c r="Q127" s="109" t="s">
        <v>407</v>
      </c>
      <c r="R127" s="109" t="s">
        <v>407</v>
      </c>
      <c r="S127" s="109" t="s">
        <v>407</v>
      </c>
      <c r="T127" s="109" t="s">
        <v>407</v>
      </c>
      <c r="U127" s="109" t="s">
        <v>407</v>
      </c>
      <c r="V127" s="109" t="s">
        <v>407</v>
      </c>
      <c r="W127" s="109" t="s">
        <v>407</v>
      </c>
      <c r="X127" s="109" t="s">
        <v>407</v>
      </c>
      <c r="Y127" s="109" t="s">
        <v>407</v>
      </c>
      <c r="Z127" s="109" t="s">
        <v>407</v>
      </c>
      <c r="AA127" s="109" t="s">
        <v>407</v>
      </c>
      <c r="AB127" s="109" t="str">
        <f>IF(ISNUMBER(X127),SUM(X127:AA127),X127)</f>
        <v>NR</v>
      </c>
      <c r="AC127" s="109" t="s">
        <v>407</v>
      </c>
      <c r="AD127" s="109" t="s">
        <v>407</v>
      </c>
      <c r="AE127" s="97"/>
      <c r="AF127" s="114" t="s">
        <v>355</v>
      </c>
      <c r="AG127" s="114" t="s">
        <v>355</v>
      </c>
      <c r="AH127" s="114" t="s">
        <v>355</v>
      </c>
      <c r="AI127" s="114" t="s">
        <v>355</v>
      </c>
      <c r="AJ127" s="114" t="s">
        <v>355</v>
      </c>
      <c r="AK127" s="110" t="s">
        <v>356</v>
      </c>
      <c r="AL127" s="44"/>
    </row>
    <row r="128" spans="1:38" s="1" customFormat="1" ht="24.75" customHeight="1" thickBot="1" x14ac:dyDescent="0.25">
      <c r="A128" s="41" t="s">
        <v>117</v>
      </c>
      <c r="B128" s="62" t="s">
        <v>232</v>
      </c>
      <c r="C128" s="79" t="s">
        <v>99</v>
      </c>
      <c r="D128" s="42" t="s">
        <v>97</v>
      </c>
      <c r="E128" s="95" t="s">
        <v>407</v>
      </c>
      <c r="F128" s="95" t="s">
        <v>407</v>
      </c>
      <c r="G128" s="95" t="s">
        <v>354</v>
      </c>
      <c r="H128" s="95" t="s">
        <v>407</v>
      </c>
      <c r="I128" s="95" t="s">
        <v>407</v>
      </c>
      <c r="J128" s="95" t="s">
        <v>407</v>
      </c>
      <c r="K128" s="95" t="s">
        <v>407</v>
      </c>
      <c r="L128" s="95" t="s">
        <v>407</v>
      </c>
      <c r="M128" s="95" t="s">
        <v>407</v>
      </c>
      <c r="N128" s="95" t="s">
        <v>407</v>
      </c>
      <c r="O128" s="95" t="s">
        <v>407</v>
      </c>
      <c r="P128" s="95" t="s">
        <v>407</v>
      </c>
      <c r="Q128" s="95" t="s">
        <v>407</v>
      </c>
      <c r="R128" s="95" t="s">
        <v>407</v>
      </c>
      <c r="S128" s="95" t="s">
        <v>407</v>
      </c>
      <c r="T128" s="95" t="s">
        <v>407</v>
      </c>
      <c r="U128" s="95" t="s">
        <v>407</v>
      </c>
      <c r="V128" s="95" t="s">
        <v>407</v>
      </c>
      <c r="W128" s="95" t="s">
        <v>407</v>
      </c>
      <c r="X128" s="95" t="s">
        <v>407</v>
      </c>
      <c r="Y128" s="95" t="s">
        <v>407</v>
      </c>
      <c r="Z128" s="95" t="s">
        <v>407</v>
      </c>
      <c r="AA128" s="95" t="s">
        <v>407</v>
      </c>
      <c r="AB128" s="96" t="str">
        <f t="shared" si="1"/>
        <v>NR</v>
      </c>
      <c r="AC128" s="95" t="s">
        <v>407</v>
      </c>
      <c r="AD128" s="95" t="s">
        <v>407</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407</v>
      </c>
      <c r="F129" s="95" t="s">
        <v>407</v>
      </c>
      <c r="G129" s="95" t="s">
        <v>354</v>
      </c>
      <c r="H129" s="95" t="s">
        <v>407</v>
      </c>
      <c r="I129" s="95" t="s">
        <v>407</v>
      </c>
      <c r="J129" s="95" t="s">
        <v>407</v>
      </c>
      <c r="K129" s="95" t="s">
        <v>407</v>
      </c>
      <c r="L129" s="95" t="s">
        <v>407</v>
      </c>
      <c r="M129" s="95" t="s">
        <v>407</v>
      </c>
      <c r="N129" s="95" t="s">
        <v>407</v>
      </c>
      <c r="O129" s="95" t="s">
        <v>407</v>
      </c>
      <c r="P129" s="95" t="s">
        <v>407</v>
      </c>
      <c r="Q129" s="95" t="s">
        <v>407</v>
      </c>
      <c r="R129" s="95" t="s">
        <v>407</v>
      </c>
      <c r="S129" s="95" t="s">
        <v>407</v>
      </c>
      <c r="T129" s="95" t="s">
        <v>407</v>
      </c>
      <c r="U129" s="95" t="s">
        <v>407</v>
      </c>
      <c r="V129" s="95" t="s">
        <v>407</v>
      </c>
      <c r="W129" s="95" t="s">
        <v>407</v>
      </c>
      <c r="X129" s="95" t="s">
        <v>407</v>
      </c>
      <c r="Y129" s="95" t="s">
        <v>407</v>
      </c>
      <c r="Z129" s="95" t="s">
        <v>407</v>
      </c>
      <c r="AA129" s="95" t="s">
        <v>407</v>
      </c>
      <c r="AB129" s="96" t="str">
        <f t="shared" si="1"/>
        <v>NR</v>
      </c>
      <c r="AC129" s="95" t="s">
        <v>407</v>
      </c>
      <c r="AD129" s="95" t="s">
        <v>407</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407</v>
      </c>
      <c r="F130" s="95" t="s">
        <v>407</v>
      </c>
      <c r="G130" s="95" t="s">
        <v>354</v>
      </c>
      <c r="H130" s="95" t="s">
        <v>407</v>
      </c>
      <c r="I130" s="95" t="s">
        <v>407</v>
      </c>
      <c r="J130" s="95" t="s">
        <v>407</v>
      </c>
      <c r="K130" s="95" t="s">
        <v>407</v>
      </c>
      <c r="L130" s="95" t="s">
        <v>407</v>
      </c>
      <c r="M130" s="95" t="s">
        <v>407</v>
      </c>
      <c r="N130" s="95" t="s">
        <v>407</v>
      </c>
      <c r="O130" s="95" t="s">
        <v>407</v>
      </c>
      <c r="P130" s="95" t="s">
        <v>407</v>
      </c>
      <c r="Q130" s="95" t="s">
        <v>407</v>
      </c>
      <c r="R130" s="95" t="s">
        <v>407</v>
      </c>
      <c r="S130" s="95" t="s">
        <v>407</v>
      </c>
      <c r="T130" s="95" t="s">
        <v>407</v>
      </c>
      <c r="U130" s="95" t="s">
        <v>407</v>
      </c>
      <c r="V130" s="95" t="s">
        <v>407</v>
      </c>
      <c r="W130" s="95" t="s">
        <v>407</v>
      </c>
      <c r="X130" s="95" t="s">
        <v>407</v>
      </c>
      <c r="Y130" s="95" t="s">
        <v>407</v>
      </c>
      <c r="Z130" s="95" t="s">
        <v>407</v>
      </c>
      <c r="AA130" s="95" t="s">
        <v>407</v>
      </c>
      <c r="AB130" s="96" t="str">
        <f t="shared" si="1"/>
        <v>NR</v>
      </c>
      <c r="AC130" s="95" t="s">
        <v>407</v>
      </c>
      <c r="AD130" s="95" t="s">
        <v>407</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407</v>
      </c>
      <c r="F131" s="95" t="s">
        <v>407</v>
      </c>
      <c r="G131" s="95" t="s">
        <v>354</v>
      </c>
      <c r="H131" s="95" t="s">
        <v>407</v>
      </c>
      <c r="I131" s="95" t="s">
        <v>407</v>
      </c>
      <c r="J131" s="95" t="s">
        <v>407</v>
      </c>
      <c r="K131" s="95" t="s">
        <v>407</v>
      </c>
      <c r="L131" s="95" t="s">
        <v>407</v>
      </c>
      <c r="M131" s="95" t="s">
        <v>407</v>
      </c>
      <c r="N131" s="95" t="s">
        <v>407</v>
      </c>
      <c r="O131" s="95" t="s">
        <v>407</v>
      </c>
      <c r="P131" s="95" t="s">
        <v>407</v>
      </c>
      <c r="Q131" s="95" t="s">
        <v>407</v>
      </c>
      <c r="R131" s="95" t="s">
        <v>407</v>
      </c>
      <c r="S131" s="95" t="s">
        <v>407</v>
      </c>
      <c r="T131" s="95" t="s">
        <v>407</v>
      </c>
      <c r="U131" s="95" t="s">
        <v>407</v>
      </c>
      <c r="V131" s="95" t="s">
        <v>407</v>
      </c>
      <c r="W131" s="95" t="s">
        <v>407</v>
      </c>
      <c r="X131" s="95" t="s">
        <v>407</v>
      </c>
      <c r="Y131" s="95" t="s">
        <v>407</v>
      </c>
      <c r="Z131" s="95" t="s">
        <v>407</v>
      </c>
      <c r="AA131" s="95" t="s">
        <v>407</v>
      </c>
      <c r="AB131" s="96" t="str">
        <f t="shared" si="1"/>
        <v>NR</v>
      </c>
      <c r="AC131" s="95" t="s">
        <v>407</v>
      </c>
      <c r="AD131" s="95" t="s">
        <v>407</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407</v>
      </c>
      <c r="F132" s="95" t="s">
        <v>407</v>
      </c>
      <c r="G132" s="95" t="s">
        <v>354</v>
      </c>
      <c r="H132" s="95" t="s">
        <v>407</v>
      </c>
      <c r="I132" s="95" t="s">
        <v>407</v>
      </c>
      <c r="J132" s="95" t="s">
        <v>407</v>
      </c>
      <c r="K132" s="95" t="s">
        <v>407</v>
      </c>
      <c r="L132" s="95" t="s">
        <v>407</v>
      </c>
      <c r="M132" s="95" t="s">
        <v>407</v>
      </c>
      <c r="N132" s="95" t="s">
        <v>407</v>
      </c>
      <c r="O132" s="95" t="s">
        <v>407</v>
      </c>
      <c r="P132" s="95" t="s">
        <v>407</v>
      </c>
      <c r="Q132" s="95" t="s">
        <v>407</v>
      </c>
      <c r="R132" s="95" t="s">
        <v>407</v>
      </c>
      <c r="S132" s="95" t="s">
        <v>407</v>
      </c>
      <c r="T132" s="95" t="s">
        <v>407</v>
      </c>
      <c r="U132" s="95" t="s">
        <v>407</v>
      </c>
      <c r="V132" s="95" t="s">
        <v>407</v>
      </c>
      <c r="W132" s="95" t="s">
        <v>407</v>
      </c>
      <c r="X132" s="95" t="s">
        <v>407</v>
      </c>
      <c r="Y132" s="95" t="s">
        <v>407</v>
      </c>
      <c r="Z132" s="95" t="s">
        <v>407</v>
      </c>
      <c r="AA132" s="95" t="s">
        <v>407</v>
      </c>
      <c r="AB132" s="96" t="str">
        <f t="shared" si="1"/>
        <v>NR</v>
      </c>
      <c r="AC132" s="95" t="s">
        <v>407</v>
      </c>
      <c r="AD132" s="95" t="s">
        <v>407</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t="s">
        <v>407</v>
      </c>
      <c r="F133" s="96" t="s">
        <v>407</v>
      </c>
      <c r="G133" s="96">
        <v>3.9838139999999996E-3</v>
      </c>
      <c r="H133" s="96" t="s">
        <v>407</v>
      </c>
      <c r="I133" s="96" t="s">
        <v>407</v>
      </c>
      <c r="J133" s="96" t="s">
        <v>407</v>
      </c>
      <c r="K133" s="96" t="s">
        <v>407</v>
      </c>
      <c r="L133" s="96" t="s">
        <v>407</v>
      </c>
      <c r="M133" s="96" t="s">
        <v>407</v>
      </c>
      <c r="N133" s="96" t="s">
        <v>407</v>
      </c>
      <c r="O133" s="96" t="s">
        <v>407</v>
      </c>
      <c r="P133" s="96" t="s">
        <v>407</v>
      </c>
      <c r="Q133" s="96" t="s">
        <v>407</v>
      </c>
      <c r="R133" s="96" t="s">
        <v>407</v>
      </c>
      <c r="S133" s="96" t="s">
        <v>407</v>
      </c>
      <c r="T133" s="96" t="s">
        <v>407</v>
      </c>
      <c r="U133" s="96" t="s">
        <v>407</v>
      </c>
      <c r="V133" s="96" t="s">
        <v>407</v>
      </c>
      <c r="W133" s="96" t="s">
        <v>407</v>
      </c>
      <c r="X133" s="96" t="s">
        <v>407</v>
      </c>
      <c r="Y133" s="96" t="s">
        <v>407</v>
      </c>
      <c r="Z133" s="96" t="s">
        <v>407</v>
      </c>
      <c r="AA133" s="96" t="s">
        <v>407</v>
      </c>
      <c r="AB133" s="96" t="str">
        <f t="shared" si="1"/>
        <v>NR</v>
      </c>
      <c r="AC133" s="96" t="s">
        <v>407</v>
      </c>
      <c r="AD133" s="96" t="s">
        <v>407</v>
      </c>
      <c r="AE133" s="97"/>
      <c r="AF133" s="114" t="s">
        <v>355</v>
      </c>
      <c r="AG133" s="114" t="s">
        <v>355</v>
      </c>
      <c r="AH133" s="114" t="s">
        <v>355</v>
      </c>
      <c r="AI133" s="114" t="s">
        <v>355</v>
      </c>
      <c r="AJ133" s="114" t="s">
        <v>355</v>
      </c>
      <c r="AK133" s="96">
        <v>2.29664</v>
      </c>
      <c r="AL133" s="44" t="s">
        <v>127</v>
      </c>
    </row>
    <row r="134" spans="1:38" s="1" customFormat="1" ht="24.75" customHeight="1" thickBot="1" x14ac:dyDescent="0.25">
      <c r="A134" s="41" t="s">
        <v>117</v>
      </c>
      <c r="B134" s="62" t="s">
        <v>334</v>
      </c>
      <c r="C134" s="78" t="s">
        <v>286</v>
      </c>
      <c r="D134" s="42" t="s">
        <v>97</v>
      </c>
      <c r="E134" s="95" t="s">
        <v>407</v>
      </c>
      <c r="F134" s="95" t="s">
        <v>407</v>
      </c>
      <c r="G134" s="95" t="s">
        <v>354</v>
      </c>
      <c r="H134" s="95" t="s">
        <v>407</v>
      </c>
      <c r="I134" s="95" t="s">
        <v>407</v>
      </c>
      <c r="J134" s="95" t="s">
        <v>407</v>
      </c>
      <c r="K134" s="95" t="s">
        <v>407</v>
      </c>
      <c r="L134" s="95" t="s">
        <v>407</v>
      </c>
      <c r="M134" s="95" t="s">
        <v>407</v>
      </c>
      <c r="N134" s="95" t="s">
        <v>407</v>
      </c>
      <c r="O134" s="95" t="s">
        <v>407</v>
      </c>
      <c r="P134" s="95" t="s">
        <v>407</v>
      </c>
      <c r="Q134" s="95" t="s">
        <v>407</v>
      </c>
      <c r="R134" s="95" t="s">
        <v>407</v>
      </c>
      <c r="S134" s="95" t="s">
        <v>407</v>
      </c>
      <c r="T134" s="95" t="s">
        <v>407</v>
      </c>
      <c r="U134" s="95" t="s">
        <v>407</v>
      </c>
      <c r="V134" s="95" t="s">
        <v>407</v>
      </c>
      <c r="W134" s="95" t="s">
        <v>407</v>
      </c>
      <c r="X134" s="95" t="s">
        <v>407</v>
      </c>
      <c r="Y134" s="95" t="s">
        <v>407</v>
      </c>
      <c r="Z134" s="95" t="s">
        <v>407</v>
      </c>
      <c r="AA134" s="95" t="s">
        <v>407</v>
      </c>
      <c r="AB134" s="96" t="str">
        <f>IF(ISNUMBER(X134),SUM(X134:AA134),X134)</f>
        <v>NR</v>
      </c>
      <c r="AC134" s="95" t="s">
        <v>407</v>
      </c>
      <c r="AD134" s="95" t="s">
        <v>407</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407</v>
      </c>
      <c r="F135" s="95" t="s">
        <v>407</v>
      </c>
      <c r="G135" s="95" t="s">
        <v>356</v>
      </c>
      <c r="H135" s="95" t="s">
        <v>407</v>
      </c>
      <c r="I135" s="95" t="s">
        <v>407</v>
      </c>
      <c r="J135" s="95" t="s">
        <v>407</v>
      </c>
      <c r="K135" s="95" t="s">
        <v>407</v>
      </c>
      <c r="L135" s="95" t="s">
        <v>407</v>
      </c>
      <c r="M135" s="95" t="s">
        <v>407</v>
      </c>
      <c r="N135" s="95" t="s">
        <v>407</v>
      </c>
      <c r="O135" s="95" t="s">
        <v>407</v>
      </c>
      <c r="P135" s="95" t="s">
        <v>407</v>
      </c>
      <c r="Q135" s="95" t="s">
        <v>407</v>
      </c>
      <c r="R135" s="95" t="s">
        <v>407</v>
      </c>
      <c r="S135" s="95" t="s">
        <v>407</v>
      </c>
      <c r="T135" s="95" t="s">
        <v>407</v>
      </c>
      <c r="U135" s="95" t="s">
        <v>407</v>
      </c>
      <c r="V135" s="95" t="s">
        <v>407</v>
      </c>
      <c r="W135" s="95" t="s">
        <v>407</v>
      </c>
      <c r="X135" s="95" t="s">
        <v>407</v>
      </c>
      <c r="Y135" s="95" t="s">
        <v>407</v>
      </c>
      <c r="Z135" s="95" t="s">
        <v>407</v>
      </c>
      <c r="AA135" s="95" t="s">
        <v>407</v>
      </c>
      <c r="AB135" s="96" t="str">
        <f t="shared" si="1"/>
        <v>NR</v>
      </c>
      <c r="AC135" s="95" t="s">
        <v>407</v>
      </c>
      <c r="AD135" s="95" t="s">
        <v>407</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407</v>
      </c>
      <c r="F136" s="96" t="s">
        <v>407</v>
      </c>
      <c r="G136" s="95" t="s">
        <v>355</v>
      </c>
      <c r="H136" s="96" t="s">
        <v>407</v>
      </c>
      <c r="I136" s="95" t="s">
        <v>407</v>
      </c>
      <c r="J136" s="95" t="s">
        <v>407</v>
      </c>
      <c r="K136" s="95" t="s">
        <v>407</v>
      </c>
      <c r="L136" s="95" t="s">
        <v>407</v>
      </c>
      <c r="M136" s="95" t="s">
        <v>407</v>
      </c>
      <c r="N136" s="95" t="s">
        <v>407</v>
      </c>
      <c r="O136" s="95" t="s">
        <v>407</v>
      </c>
      <c r="P136" s="95" t="s">
        <v>407</v>
      </c>
      <c r="Q136" s="95" t="s">
        <v>407</v>
      </c>
      <c r="R136" s="95" t="s">
        <v>407</v>
      </c>
      <c r="S136" s="95" t="s">
        <v>407</v>
      </c>
      <c r="T136" s="95" t="s">
        <v>407</v>
      </c>
      <c r="U136" s="95" t="s">
        <v>407</v>
      </c>
      <c r="V136" s="95" t="s">
        <v>407</v>
      </c>
      <c r="W136" s="95" t="s">
        <v>407</v>
      </c>
      <c r="X136" s="95" t="s">
        <v>407</v>
      </c>
      <c r="Y136" s="95" t="s">
        <v>407</v>
      </c>
      <c r="Z136" s="95" t="s">
        <v>407</v>
      </c>
      <c r="AA136" s="95" t="s">
        <v>407</v>
      </c>
      <c r="AB136" s="96" t="str">
        <f t="shared" si="1"/>
        <v>NR</v>
      </c>
      <c r="AC136" s="95" t="s">
        <v>407</v>
      </c>
      <c r="AD136" s="95" t="s">
        <v>407</v>
      </c>
      <c r="AE136" s="97"/>
      <c r="AF136" s="114" t="s">
        <v>355</v>
      </c>
      <c r="AG136" s="114" t="s">
        <v>355</v>
      </c>
      <c r="AH136" s="114" t="s">
        <v>355</v>
      </c>
      <c r="AI136" s="114" t="s">
        <v>355</v>
      </c>
      <c r="AJ136" s="114" t="s">
        <v>355</v>
      </c>
      <c r="AK136" s="110" t="s">
        <v>356</v>
      </c>
      <c r="AL136" s="44" t="s">
        <v>404</v>
      </c>
    </row>
    <row r="137" spans="1:38" s="1" customFormat="1" ht="24.75" customHeight="1" thickBot="1" x14ac:dyDescent="0.25">
      <c r="A137" s="41" t="s">
        <v>117</v>
      </c>
      <c r="B137" s="41" t="s">
        <v>106</v>
      </c>
      <c r="C137" s="78" t="s">
        <v>108</v>
      </c>
      <c r="D137" s="42"/>
      <c r="E137" s="95" t="s">
        <v>407</v>
      </c>
      <c r="F137" s="96" t="s">
        <v>407</v>
      </c>
      <c r="G137" s="95" t="s">
        <v>355</v>
      </c>
      <c r="H137" s="96" t="s">
        <v>407</v>
      </c>
      <c r="I137" s="95" t="s">
        <v>407</v>
      </c>
      <c r="J137" s="95" t="s">
        <v>407</v>
      </c>
      <c r="K137" s="95" t="s">
        <v>407</v>
      </c>
      <c r="L137" s="95" t="s">
        <v>407</v>
      </c>
      <c r="M137" s="95" t="s">
        <v>407</v>
      </c>
      <c r="N137" s="95" t="s">
        <v>407</v>
      </c>
      <c r="O137" s="95" t="s">
        <v>407</v>
      </c>
      <c r="P137" s="95" t="s">
        <v>407</v>
      </c>
      <c r="Q137" s="95" t="s">
        <v>407</v>
      </c>
      <c r="R137" s="95" t="s">
        <v>407</v>
      </c>
      <c r="S137" s="95" t="s">
        <v>407</v>
      </c>
      <c r="T137" s="95" t="s">
        <v>407</v>
      </c>
      <c r="U137" s="95" t="s">
        <v>407</v>
      </c>
      <c r="V137" s="95" t="s">
        <v>407</v>
      </c>
      <c r="W137" s="95" t="s">
        <v>407</v>
      </c>
      <c r="X137" s="95" t="s">
        <v>407</v>
      </c>
      <c r="Y137" s="95" t="s">
        <v>407</v>
      </c>
      <c r="Z137" s="95" t="s">
        <v>407</v>
      </c>
      <c r="AA137" s="95" t="s">
        <v>407</v>
      </c>
      <c r="AB137" s="96" t="str">
        <f t="shared" si="1"/>
        <v>NR</v>
      </c>
      <c r="AC137" s="95" t="s">
        <v>407</v>
      </c>
      <c r="AD137" s="95" t="s">
        <v>407</v>
      </c>
      <c r="AE137" s="97"/>
      <c r="AF137" s="114" t="s">
        <v>355</v>
      </c>
      <c r="AG137" s="114" t="s">
        <v>355</v>
      </c>
      <c r="AH137" s="114" t="s">
        <v>355</v>
      </c>
      <c r="AI137" s="114" t="s">
        <v>355</v>
      </c>
      <c r="AJ137" s="114" t="s">
        <v>355</v>
      </c>
      <c r="AK137" s="110" t="s">
        <v>356</v>
      </c>
      <c r="AL137" s="48" t="s">
        <v>404</v>
      </c>
    </row>
    <row r="138" spans="1:38" s="1" customFormat="1" ht="24.75" customHeight="1" thickBot="1" x14ac:dyDescent="0.25">
      <c r="A138" s="62" t="s">
        <v>117</v>
      </c>
      <c r="B138" s="62" t="s">
        <v>253</v>
      </c>
      <c r="C138" s="79" t="s">
        <v>254</v>
      </c>
      <c r="D138" s="61"/>
      <c r="E138" s="96" t="s">
        <v>407</v>
      </c>
      <c r="F138" s="96" t="s">
        <v>407</v>
      </c>
      <c r="G138" s="96" t="s">
        <v>354</v>
      </c>
      <c r="H138" s="96" t="s">
        <v>407</v>
      </c>
      <c r="I138" s="96" t="s">
        <v>407</v>
      </c>
      <c r="J138" s="96" t="s">
        <v>407</v>
      </c>
      <c r="K138" s="96" t="s">
        <v>407</v>
      </c>
      <c r="L138" s="96" t="s">
        <v>407</v>
      </c>
      <c r="M138" s="96" t="s">
        <v>407</v>
      </c>
      <c r="N138" s="96" t="s">
        <v>407</v>
      </c>
      <c r="O138" s="96" t="s">
        <v>407</v>
      </c>
      <c r="P138" s="96" t="s">
        <v>407</v>
      </c>
      <c r="Q138" s="96" t="s">
        <v>407</v>
      </c>
      <c r="R138" s="96" t="s">
        <v>407</v>
      </c>
      <c r="S138" s="96" t="s">
        <v>407</v>
      </c>
      <c r="T138" s="96" t="s">
        <v>407</v>
      </c>
      <c r="U138" s="96" t="s">
        <v>407</v>
      </c>
      <c r="V138" s="96" t="s">
        <v>407</v>
      </c>
      <c r="W138" s="96" t="s">
        <v>407</v>
      </c>
      <c r="X138" s="96" t="s">
        <v>407</v>
      </c>
      <c r="Y138" s="96" t="s">
        <v>407</v>
      </c>
      <c r="Z138" s="96" t="s">
        <v>407</v>
      </c>
      <c r="AA138" s="96" t="s">
        <v>407</v>
      </c>
      <c r="AB138" s="96" t="str">
        <f t="shared" si="1"/>
        <v>NR</v>
      </c>
      <c r="AC138" s="96" t="s">
        <v>407</v>
      </c>
      <c r="AD138" s="96" t="s">
        <v>407</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t="s">
        <v>407</v>
      </c>
      <c r="F139" s="96" t="s">
        <v>407</v>
      </c>
      <c r="G139" s="96">
        <v>0.43893280000000001</v>
      </c>
      <c r="H139" s="96" t="s">
        <v>407</v>
      </c>
      <c r="I139" s="96" t="s">
        <v>407</v>
      </c>
      <c r="J139" s="96" t="s">
        <v>407</v>
      </c>
      <c r="K139" s="96" t="s">
        <v>407</v>
      </c>
      <c r="L139" s="96" t="s">
        <v>407</v>
      </c>
      <c r="M139" s="96" t="s">
        <v>407</v>
      </c>
      <c r="N139" s="96" t="s">
        <v>407</v>
      </c>
      <c r="O139" s="96" t="s">
        <v>407</v>
      </c>
      <c r="P139" s="96" t="s">
        <v>407</v>
      </c>
      <c r="Q139" s="96" t="s">
        <v>407</v>
      </c>
      <c r="R139" s="96" t="s">
        <v>407</v>
      </c>
      <c r="S139" s="96" t="s">
        <v>407</v>
      </c>
      <c r="T139" s="96" t="s">
        <v>407</v>
      </c>
      <c r="U139" s="96" t="s">
        <v>407</v>
      </c>
      <c r="V139" s="96" t="s">
        <v>407</v>
      </c>
      <c r="W139" s="96" t="s">
        <v>407</v>
      </c>
      <c r="X139" s="96" t="s">
        <v>407</v>
      </c>
      <c r="Y139" s="96" t="s">
        <v>407</v>
      </c>
      <c r="Z139" s="96" t="s">
        <v>407</v>
      </c>
      <c r="AA139" s="96" t="s">
        <v>407</v>
      </c>
      <c r="AB139" s="96" t="str">
        <f t="shared" si="1"/>
        <v>NR</v>
      </c>
      <c r="AC139" s="96" t="s">
        <v>407</v>
      </c>
      <c r="AD139" s="96" t="s">
        <v>407</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407</v>
      </c>
      <c r="F140" s="95" t="s">
        <v>407</v>
      </c>
      <c r="G140" s="95" t="s">
        <v>354</v>
      </c>
      <c r="H140" s="95" t="s">
        <v>407</v>
      </c>
      <c r="I140" s="95" t="s">
        <v>407</v>
      </c>
      <c r="J140" s="95" t="s">
        <v>407</v>
      </c>
      <c r="K140" s="95" t="s">
        <v>407</v>
      </c>
      <c r="L140" s="95" t="s">
        <v>407</v>
      </c>
      <c r="M140" s="95" t="s">
        <v>407</v>
      </c>
      <c r="N140" s="95" t="s">
        <v>407</v>
      </c>
      <c r="O140" s="95" t="s">
        <v>407</v>
      </c>
      <c r="P140" s="95" t="s">
        <v>407</v>
      </c>
      <c r="Q140" s="95" t="s">
        <v>407</v>
      </c>
      <c r="R140" s="95" t="s">
        <v>407</v>
      </c>
      <c r="S140" s="95" t="s">
        <v>407</v>
      </c>
      <c r="T140" s="95" t="s">
        <v>407</v>
      </c>
      <c r="U140" s="95" t="s">
        <v>407</v>
      </c>
      <c r="V140" s="95" t="s">
        <v>407</v>
      </c>
      <c r="W140" s="95" t="s">
        <v>407</v>
      </c>
      <c r="X140" s="95" t="s">
        <v>407</v>
      </c>
      <c r="Y140" s="95" t="s">
        <v>407</v>
      </c>
      <c r="Z140" s="95" t="s">
        <v>407</v>
      </c>
      <c r="AA140" s="95" t="s">
        <v>407</v>
      </c>
      <c r="AB140" s="96" t="str">
        <f t="shared" si="1"/>
        <v>NR</v>
      </c>
      <c r="AC140" s="95" t="s">
        <v>407</v>
      </c>
      <c r="AD140" s="95" t="s">
        <v>407</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0</v>
      </c>
      <c r="F141" s="119">
        <f t="shared" ref="F141:AD141" si="2">SUM(F14:F140)</f>
        <v>0</v>
      </c>
      <c r="G141" s="119">
        <f t="shared" si="2"/>
        <v>377.50612662399203</v>
      </c>
      <c r="H141" s="119">
        <f t="shared" si="2"/>
        <v>0</v>
      </c>
      <c r="I141" s="119">
        <f t="shared" si="2"/>
        <v>0</v>
      </c>
      <c r="J141" s="119">
        <f t="shared" si="2"/>
        <v>0</v>
      </c>
      <c r="K141" s="119">
        <f t="shared" si="2"/>
        <v>0</v>
      </c>
      <c r="L141" s="119">
        <f t="shared" si="2"/>
        <v>0</v>
      </c>
      <c r="M141" s="119">
        <f t="shared" si="2"/>
        <v>0</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0</v>
      </c>
      <c r="F152" s="103">
        <f t="shared" ref="F152:AD152" si="3">F141 + F151 + IF(AND(OR($B$4="AT",$B$4="BE",$B$4="CH",$B$4="GB",$B$4="IE",$B$4="LT",$B$4="LU",$B$4="NL"),SUM(F143:F149)&gt;0),SUM(F143:F149)-SUM(F27:F33),0)</f>
        <v>0</v>
      </c>
      <c r="G152" s="103">
        <f t="shared" si="3"/>
        <v>377.50612662399203</v>
      </c>
      <c r="H152" s="103">
        <f t="shared" si="3"/>
        <v>0</v>
      </c>
      <c r="I152" s="103">
        <f t="shared" si="3"/>
        <v>0</v>
      </c>
      <c r="J152" s="103">
        <f t="shared" si="3"/>
        <v>0</v>
      </c>
      <c r="K152" s="103">
        <f t="shared" si="3"/>
        <v>0</v>
      </c>
      <c r="L152" s="103">
        <f t="shared" si="3"/>
        <v>0</v>
      </c>
      <c r="M152" s="103">
        <f t="shared" si="3"/>
        <v>0</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0</v>
      </c>
      <c r="F154" s="103">
        <f>F141 + F153 - IF(OR($B$6=2005,$B$6&gt;=2020),SUM(F99:F122),0) + IF(AND(OR($B$4="AT",$B$4="BE",$B$4="CH",$B$4="GB",$B$4="IE",$B$4="LT",$B$4="LU",$B$4="NL"),SUM(F143:F149)&gt;0),SUM(F143:F149)-SUM(F27:F33),0)</f>
        <v>0</v>
      </c>
      <c r="G154" s="103">
        <f>G141 + G153 + IF(AND(OR($B$4="AT",$B$4="BE",$B$4="CH",$B$4="GB",$B$4="IE",$B$4="LT",$B$4="LU",$B$4="NL"),SUM(G143:G149)&gt;0),SUM(G143:G149)-SUM(G27:G33),0)</f>
        <v>377.50612662399203</v>
      </c>
      <c r="H154" s="103">
        <f t="shared" ref="H154:AD154" si="4">H141 + H153 + IF(AND(OR($B$4="AT",$B$4="BE",$B$4="CH",$B$4="GB",$B$4="IE",$B$4="LT",$B$4="LU",$B$4="NL"),SUM(H143:H149)&gt;0),SUM(H143:H149)-SUM(H27:H33),0)</f>
        <v>0</v>
      </c>
      <c r="I154" s="103">
        <f t="shared" si="4"/>
        <v>0</v>
      </c>
      <c r="J154" s="103">
        <f t="shared" si="4"/>
        <v>0</v>
      </c>
      <c r="K154" s="103">
        <f t="shared" si="4"/>
        <v>0</v>
      </c>
      <c r="L154" s="103">
        <f t="shared" si="4"/>
        <v>0</v>
      </c>
      <c r="M154" s="103">
        <f t="shared" si="4"/>
        <v>0</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t="s">
        <v>407</v>
      </c>
      <c r="F157" s="104" t="s">
        <v>407</v>
      </c>
      <c r="G157" s="104">
        <v>8.6904993999999999E-2</v>
      </c>
      <c r="H157" s="104" t="s">
        <v>407</v>
      </c>
      <c r="I157" s="104" t="s">
        <v>407</v>
      </c>
      <c r="J157" s="104" t="s">
        <v>407</v>
      </c>
      <c r="K157" s="104" t="s">
        <v>407</v>
      </c>
      <c r="L157" s="104" t="s">
        <v>407</v>
      </c>
      <c r="M157" s="104" t="s">
        <v>407</v>
      </c>
      <c r="N157" s="104" t="s">
        <v>407</v>
      </c>
      <c r="O157" s="104" t="s">
        <v>407</v>
      </c>
      <c r="P157" s="104" t="s">
        <v>407</v>
      </c>
      <c r="Q157" s="104" t="s">
        <v>407</v>
      </c>
      <c r="R157" s="104" t="s">
        <v>407</v>
      </c>
      <c r="S157" s="104" t="s">
        <v>407</v>
      </c>
      <c r="T157" s="104" t="s">
        <v>407</v>
      </c>
      <c r="U157" s="104" t="s">
        <v>407</v>
      </c>
      <c r="V157" s="104" t="s">
        <v>407</v>
      </c>
      <c r="W157" s="104" t="s">
        <v>407</v>
      </c>
      <c r="X157" s="104" t="s">
        <v>407</v>
      </c>
      <c r="Y157" s="104" t="s">
        <v>407</v>
      </c>
      <c r="Z157" s="104" t="s">
        <v>407</v>
      </c>
      <c r="AA157" s="104" t="s">
        <v>407</v>
      </c>
      <c r="AB157" s="104" t="str">
        <f t="shared" ref="AB157:AB163" si="5">IF(ISNUMBER(X157),SUM(X157:AA157),X157)</f>
        <v>NR</v>
      </c>
      <c r="AC157" s="104" t="s">
        <v>407</v>
      </c>
      <c r="AD157" s="104" t="s">
        <v>407</v>
      </c>
      <c r="AE157" s="102"/>
      <c r="AF157" s="104">
        <v>18892.39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t="s">
        <v>407</v>
      </c>
      <c r="F158" s="104" t="s">
        <v>407</v>
      </c>
      <c r="G158" s="104">
        <v>1.2877883999999999E-3</v>
      </c>
      <c r="H158" s="104" t="s">
        <v>407</v>
      </c>
      <c r="I158" s="104" t="s">
        <v>407</v>
      </c>
      <c r="J158" s="104" t="s">
        <v>407</v>
      </c>
      <c r="K158" s="104" t="s">
        <v>407</v>
      </c>
      <c r="L158" s="104" t="s">
        <v>407</v>
      </c>
      <c r="M158" s="104" t="s">
        <v>407</v>
      </c>
      <c r="N158" s="104" t="s">
        <v>407</v>
      </c>
      <c r="O158" s="104" t="s">
        <v>407</v>
      </c>
      <c r="P158" s="104" t="s">
        <v>407</v>
      </c>
      <c r="Q158" s="104" t="s">
        <v>407</v>
      </c>
      <c r="R158" s="104" t="s">
        <v>407</v>
      </c>
      <c r="S158" s="104" t="s">
        <v>407</v>
      </c>
      <c r="T158" s="104" t="s">
        <v>407</v>
      </c>
      <c r="U158" s="104" t="s">
        <v>407</v>
      </c>
      <c r="V158" s="104" t="s">
        <v>407</v>
      </c>
      <c r="W158" s="104" t="s">
        <v>407</v>
      </c>
      <c r="X158" s="104" t="s">
        <v>407</v>
      </c>
      <c r="Y158" s="104" t="s">
        <v>407</v>
      </c>
      <c r="Z158" s="104" t="s">
        <v>407</v>
      </c>
      <c r="AA158" s="104" t="s">
        <v>407</v>
      </c>
      <c r="AB158" s="104" t="str">
        <f t="shared" si="5"/>
        <v>NR</v>
      </c>
      <c r="AC158" s="104" t="s">
        <v>407</v>
      </c>
      <c r="AD158" s="104" t="s">
        <v>407</v>
      </c>
      <c r="AE158" s="105"/>
      <c r="AF158" s="104">
        <v>279.95400000000001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t="s">
        <v>407</v>
      </c>
      <c r="F159" s="104" t="s">
        <v>407</v>
      </c>
      <c r="G159" s="104">
        <v>24.2648248</v>
      </c>
      <c r="H159" s="104" t="s">
        <v>407</v>
      </c>
      <c r="I159" s="104" t="s">
        <v>407</v>
      </c>
      <c r="J159" s="104" t="s">
        <v>407</v>
      </c>
      <c r="K159" s="104" t="s">
        <v>407</v>
      </c>
      <c r="L159" s="104" t="s">
        <v>407</v>
      </c>
      <c r="M159" s="104" t="s">
        <v>407</v>
      </c>
      <c r="N159" s="104" t="s">
        <v>407</v>
      </c>
      <c r="O159" s="104" t="s">
        <v>407</v>
      </c>
      <c r="P159" s="104" t="s">
        <v>407</v>
      </c>
      <c r="Q159" s="104" t="s">
        <v>407</v>
      </c>
      <c r="R159" s="104" t="s">
        <v>407</v>
      </c>
      <c r="S159" s="104" t="s">
        <v>407</v>
      </c>
      <c r="T159" s="104" t="s">
        <v>407</v>
      </c>
      <c r="U159" s="104" t="s">
        <v>407</v>
      </c>
      <c r="V159" s="104" t="s">
        <v>407</v>
      </c>
      <c r="W159" s="104" t="s">
        <v>407</v>
      </c>
      <c r="X159" s="104" t="s">
        <v>407</v>
      </c>
      <c r="Y159" s="104" t="s">
        <v>407</v>
      </c>
      <c r="Z159" s="104" t="s">
        <v>407</v>
      </c>
      <c r="AA159" s="104" t="s">
        <v>407</v>
      </c>
      <c r="AB159" s="104" t="str">
        <f t="shared" si="5"/>
        <v>NR</v>
      </c>
      <c r="AC159" s="104" t="s">
        <v>407</v>
      </c>
      <c r="AD159" s="104" t="s">
        <v>407</v>
      </c>
      <c r="AE159" s="102"/>
      <c r="AF159" s="104">
        <v>20540</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7030A0"/>
    <pageSetUpPr fitToPage="1"/>
  </sheetPr>
  <dimension ref="A1:AL171"/>
  <sheetViews>
    <sheetView zoomScale="85" zoomScaleNormal="85"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1983</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1983</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t="s">
        <v>407</v>
      </c>
      <c r="F14" s="96" t="s">
        <v>407</v>
      </c>
      <c r="G14" s="96">
        <v>182.48306712999999</v>
      </c>
      <c r="H14" s="96" t="s">
        <v>407</v>
      </c>
      <c r="I14" s="96" t="s">
        <v>407</v>
      </c>
      <c r="J14" s="96" t="s">
        <v>407</v>
      </c>
      <c r="K14" s="96" t="s">
        <v>407</v>
      </c>
      <c r="L14" s="96" t="s">
        <v>407</v>
      </c>
      <c r="M14" s="96" t="s">
        <v>407</v>
      </c>
      <c r="N14" s="96" t="s">
        <v>407</v>
      </c>
      <c r="O14" s="96" t="s">
        <v>407</v>
      </c>
      <c r="P14" s="96" t="s">
        <v>407</v>
      </c>
      <c r="Q14" s="96" t="s">
        <v>407</v>
      </c>
      <c r="R14" s="96" t="s">
        <v>407</v>
      </c>
      <c r="S14" s="96" t="s">
        <v>407</v>
      </c>
      <c r="T14" s="96" t="s">
        <v>407</v>
      </c>
      <c r="U14" s="96" t="s">
        <v>407</v>
      </c>
      <c r="V14" s="96" t="s">
        <v>407</v>
      </c>
      <c r="W14" s="96" t="s">
        <v>407</v>
      </c>
      <c r="X14" s="96" t="s">
        <v>407</v>
      </c>
      <c r="Y14" s="96" t="s">
        <v>407</v>
      </c>
      <c r="Z14" s="96" t="s">
        <v>407</v>
      </c>
      <c r="AA14" s="96" t="s">
        <v>407</v>
      </c>
      <c r="AB14" s="96" t="str">
        <f>IF(ISNUMBER(X14),SUM(X14:AA14),X14)</f>
        <v>NR</v>
      </c>
      <c r="AC14" s="96" t="s">
        <v>407</v>
      </c>
      <c r="AD14" s="96" t="s">
        <v>407</v>
      </c>
      <c r="AE14" s="97"/>
      <c r="AF14" s="96">
        <v>44095</v>
      </c>
      <c r="AG14" s="96">
        <v>221764</v>
      </c>
      <c r="AH14" s="96">
        <v>296</v>
      </c>
      <c r="AI14" s="96">
        <v>607</v>
      </c>
      <c r="AJ14" s="110" t="s">
        <v>354</v>
      </c>
      <c r="AK14" s="113" t="s">
        <v>355</v>
      </c>
      <c r="AL14" s="44"/>
    </row>
    <row r="15" spans="1:38" s="1" customFormat="1" ht="24.75" customHeight="1" thickBot="1" x14ac:dyDescent="0.25">
      <c r="A15" s="41" t="s">
        <v>112</v>
      </c>
      <c r="B15" s="41" t="s">
        <v>151</v>
      </c>
      <c r="C15" s="78" t="s">
        <v>48</v>
      </c>
      <c r="D15" s="42"/>
      <c r="E15" s="95" t="s">
        <v>407</v>
      </c>
      <c r="F15" s="96" t="s">
        <v>407</v>
      </c>
      <c r="G15" s="96">
        <v>10.931358100000001</v>
      </c>
      <c r="H15" s="96" t="s">
        <v>407</v>
      </c>
      <c r="I15" s="96" t="s">
        <v>407</v>
      </c>
      <c r="J15" s="96" t="s">
        <v>407</v>
      </c>
      <c r="K15" s="96" t="s">
        <v>407</v>
      </c>
      <c r="L15" s="96" t="s">
        <v>407</v>
      </c>
      <c r="M15" s="96" t="s">
        <v>407</v>
      </c>
      <c r="N15" s="96" t="s">
        <v>407</v>
      </c>
      <c r="O15" s="96" t="s">
        <v>407</v>
      </c>
      <c r="P15" s="96" t="s">
        <v>407</v>
      </c>
      <c r="Q15" s="96" t="s">
        <v>407</v>
      </c>
      <c r="R15" s="96" t="s">
        <v>407</v>
      </c>
      <c r="S15" s="96" t="s">
        <v>407</v>
      </c>
      <c r="T15" s="96" t="s">
        <v>407</v>
      </c>
      <c r="U15" s="96" t="s">
        <v>407</v>
      </c>
      <c r="V15" s="96" t="s">
        <v>407</v>
      </c>
      <c r="W15" s="96" t="s">
        <v>407</v>
      </c>
      <c r="X15" s="96" t="s">
        <v>407</v>
      </c>
      <c r="Y15" s="96" t="s">
        <v>407</v>
      </c>
      <c r="Z15" s="96" t="s">
        <v>407</v>
      </c>
      <c r="AA15" s="96" t="s">
        <v>407</v>
      </c>
      <c r="AB15" s="96" t="str">
        <f t="shared" ref="AB15:AB78" si="0">IF(ISNUMBER(X15),SUM(X15:AA15),X15)</f>
        <v>NR</v>
      </c>
      <c r="AC15" s="96" t="s">
        <v>407</v>
      </c>
      <c r="AD15" s="96" t="s">
        <v>407</v>
      </c>
      <c r="AE15" s="97"/>
      <c r="AF15" s="96">
        <v>14230.351199999999</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t="s">
        <v>407</v>
      </c>
      <c r="F16" s="96" t="s">
        <v>407</v>
      </c>
      <c r="G16" s="96">
        <v>1.8864755676000001E-4</v>
      </c>
      <c r="H16" s="96" t="s">
        <v>407</v>
      </c>
      <c r="I16" s="96" t="s">
        <v>407</v>
      </c>
      <c r="J16" s="96" t="s">
        <v>407</v>
      </c>
      <c r="K16" s="96" t="s">
        <v>407</v>
      </c>
      <c r="L16" s="96" t="s">
        <v>407</v>
      </c>
      <c r="M16" s="96" t="s">
        <v>407</v>
      </c>
      <c r="N16" s="96" t="s">
        <v>407</v>
      </c>
      <c r="O16" s="96" t="s">
        <v>407</v>
      </c>
      <c r="P16" s="96" t="s">
        <v>407</v>
      </c>
      <c r="Q16" s="96" t="s">
        <v>407</v>
      </c>
      <c r="R16" s="96" t="s">
        <v>407</v>
      </c>
      <c r="S16" s="96" t="s">
        <v>407</v>
      </c>
      <c r="T16" s="96" t="s">
        <v>407</v>
      </c>
      <c r="U16" s="96" t="s">
        <v>407</v>
      </c>
      <c r="V16" s="96" t="s">
        <v>407</v>
      </c>
      <c r="W16" s="96" t="s">
        <v>407</v>
      </c>
      <c r="X16" s="96" t="s">
        <v>407</v>
      </c>
      <c r="Y16" s="96" t="s">
        <v>407</v>
      </c>
      <c r="Z16" s="96" t="s">
        <v>407</v>
      </c>
      <c r="AA16" s="96" t="s">
        <v>407</v>
      </c>
      <c r="AB16" s="96" t="str">
        <f t="shared" si="0"/>
        <v>NR</v>
      </c>
      <c r="AC16" s="96" t="s">
        <v>407</v>
      </c>
      <c r="AD16" s="96" t="s">
        <v>407</v>
      </c>
      <c r="AE16" s="97"/>
      <c r="AF16" s="110" t="s">
        <v>354</v>
      </c>
      <c r="AG16" s="110" t="s">
        <v>354</v>
      </c>
      <c r="AH16" s="96">
        <v>1572.0629730000001</v>
      </c>
      <c r="AI16" s="110" t="s">
        <v>354</v>
      </c>
      <c r="AJ16" s="110" t="s">
        <v>354</v>
      </c>
      <c r="AK16" s="113" t="s">
        <v>355</v>
      </c>
      <c r="AL16" s="44"/>
    </row>
    <row r="17" spans="1:38" s="1" customFormat="1" ht="24.75" customHeight="1" thickBot="1" x14ac:dyDescent="0.25">
      <c r="A17" s="41" t="s">
        <v>112</v>
      </c>
      <c r="B17" s="41" t="s">
        <v>153</v>
      </c>
      <c r="C17" s="78" t="s">
        <v>49</v>
      </c>
      <c r="D17" s="42"/>
      <c r="E17" s="95" t="s">
        <v>407</v>
      </c>
      <c r="F17" s="96" t="s">
        <v>407</v>
      </c>
      <c r="G17" s="96" t="s">
        <v>358</v>
      </c>
      <c r="H17" s="96" t="s">
        <v>407</v>
      </c>
      <c r="I17" s="96" t="s">
        <v>407</v>
      </c>
      <c r="J17" s="96" t="s">
        <v>407</v>
      </c>
      <c r="K17" s="96" t="s">
        <v>407</v>
      </c>
      <c r="L17" s="96" t="s">
        <v>407</v>
      </c>
      <c r="M17" s="96" t="s">
        <v>407</v>
      </c>
      <c r="N17" s="96" t="s">
        <v>407</v>
      </c>
      <c r="O17" s="96" t="s">
        <v>407</v>
      </c>
      <c r="P17" s="96" t="s">
        <v>407</v>
      </c>
      <c r="Q17" s="96" t="s">
        <v>407</v>
      </c>
      <c r="R17" s="96" t="s">
        <v>407</v>
      </c>
      <c r="S17" s="96" t="s">
        <v>407</v>
      </c>
      <c r="T17" s="96" t="s">
        <v>407</v>
      </c>
      <c r="U17" s="96" t="s">
        <v>407</v>
      </c>
      <c r="V17" s="96" t="s">
        <v>407</v>
      </c>
      <c r="W17" s="96" t="s">
        <v>407</v>
      </c>
      <c r="X17" s="96" t="s">
        <v>407</v>
      </c>
      <c r="Y17" s="96" t="s">
        <v>407</v>
      </c>
      <c r="Z17" s="96" t="s">
        <v>407</v>
      </c>
      <c r="AA17" s="96" t="s">
        <v>407</v>
      </c>
      <c r="AB17" s="96" t="str">
        <f t="shared" si="0"/>
        <v>NR</v>
      </c>
      <c r="AC17" s="96" t="s">
        <v>407</v>
      </c>
      <c r="AD17" s="96" t="s">
        <v>407</v>
      </c>
      <c r="AE17" s="97"/>
      <c r="AF17" s="110" t="s">
        <v>354</v>
      </c>
      <c r="AG17" s="110" t="s">
        <v>354</v>
      </c>
      <c r="AH17" s="110" t="s">
        <v>354</v>
      </c>
      <c r="AI17" s="110" t="s">
        <v>354</v>
      </c>
      <c r="AJ17" s="110" t="s">
        <v>354</v>
      </c>
      <c r="AK17" s="113" t="s">
        <v>355</v>
      </c>
      <c r="AL17" s="44"/>
    </row>
    <row r="18" spans="1:38" s="1" customFormat="1" ht="24.75" customHeight="1" thickBot="1" x14ac:dyDescent="0.25">
      <c r="A18" s="41" t="s">
        <v>112</v>
      </c>
      <c r="B18" s="41" t="s">
        <v>154</v>
      </c>
      <c r="C18" s="78" t="s">
        <v>266</v>
      </c>
      <c r="D18" s="42"/>
      <c r="E18" s="95" t="s">
        <v>407</v>
      </c>
      <c r="F18" s="96" t="s">
        <v>407</v>
      </c>
      <c r="G18" s="96" t="s">
        <v>358</v>
      </c>
      <c r="H18" s="96" t="s">
        <v>407</v>
      </c>
      <c r="I18" s="96" t="s">
        <v>407</v>
      </c>
      <c r="J18" s="96" t="s">
        <v>407</v>
      </c>
      <c r="K18" s="96" t="s">
        <v>407</v>
      </c>
      <c r="L18" s="96" t="s">
        <v>407</v>
      </c>
      <c r="M18" s="96" t="s">
        <v>407</v>
      </c>
      <c r="N18" s="96" t="s">
        <v>407</v>
      </c>
      <c r="O18" s="96" t="s">
        <v>407</v>
      </c>
      <c r="P18" s="96" t="s">
        <v>407</v>
      </c>
      <c r="Q18" s="96" t="s">
        <v>407</v>
      </c>
      <c r="R18" s="96" t="s">
        <v>407</v>
      </c>
      <c r="S18" s="96" t="s">
        <v>407</v>
      </c>
      <c r="T18" s="96" t="s">
        <v>407</v>
      </c>
      <c r="U18" s="96" t="s">
        <v>407</v>
      </c>
      <c r="V18" s="96" t="s">
        <v>407</v>
      </c>
      <c r="W18" s="96" t="s">
        <v>407</v>
      </c>
      <c r="X18" s="96" t="s">
        <v>407</v>
      </c>
      <c r="Y18" s="96" t="s">
        <v>407</v>
      </c>
      <c r="Z18" s="96" t="s">
        <v>407</v>
      </c>
      <c r="AA18" s="96" t="s">
        <v>407</v>
      </c>
      <c r="AB18" s="96" t="str">
        <f t="shared" si="0"/>
        <v>NR</v>
      </c>
      <c r="AC18" s="96" t="s">
        <v>407</v>
      </c>
      <c r="AD18" s="96" t="s">
        <v>407</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t="s">
        <v>407</v>
      </c>
      <c r="F19" s="96" t="s">
        <v>407</v>
      </c>
      <c r="G19" s="96" t="s">
        <v>358</v>
      </c>
      <c r="H19" s="96" t="s">
        <v>407</v>
      </c>
      <c r="I19" s="96" t="s">
        <v>407</v>
      </c>
      <c r="J19" s="96" t="s">
        <v>407</v>
      </c>
      <c r="K19" s="96" t="s">
        <v>407</v>
      </c>
      <c r="L19" s="96" t="s">
        <v>407</v>
      </c>
      <c r="M19" s="96" t="s">
        <v>407</v>
      </c>
      <c r="N19" s="96" t="s">
        <v>407</v>
      </c>
      <c r="O19" s="96" t="s">
        <v>407</v>
      </c>
      <c r="P19" s="96" t="s">
        <v>407</v>
      </c>
      <c r="Q19" s="96" t="s">
        <v>407</v>
      </c>
      <c r="R19" s="96" t="s">
        <v>407</v>
      </c>
      <c r="S19" s="96" t="s">
        <v>407</v>
      </c>
      <c r="T19" s="96" t="s">
        <v>407</v>
      </c>
      <c r="U19" s="96" t="s">
        <v>407</v>
      </c>
      <c r="V19" s="96" t="s">
        <v>407</v>
      </c>
      <c r="W19" s="96" t="s">
        <v>407</v>
      </c>
      <c r="X19" s="96" t="s">
        <v>407</v>
      </c>
      <c r="Y19" s="96" t="s">
        <v>407</v>
      </c>
      <c r="Z19" s="96" t="s">
        <v>407</v>
      </c>
      <c r="AA19" s="96" t="s">
        <v>407</v>
      </c>
      <c r="AB19" s="96" t="str">
        <f t="shared" si="0"/>
        <v>NR</v>
      </c>
      <c r="AC19" s="96" t="s">
        <v>407</v>
      </c>
      <c r="AD19" s="96" t="s">
        <v>407</v>
      </c>
      <c r="AE19" s="97"/>
      <c r="AF19" s="110" t="s">
        <v>354</v>
      </c>
      <c r="AG19" s="110" t="s">
        <v>354</v>
      </c>
      <c r="AH19" s="110" t="s">
        <v>354</v>
      </c>
      <c r="AI19" s="110" t="s">
        <v>354</v>
      </c>
      <c r="AJ19" s="110" t="s">
        <v>354</v>
      </c>
      <c r="AK19" s="113" t="s">
        <v>355</v>
      </c>
      <c r="AL19" s="44"/>
    </row>
    <row r="20" spans="1:38" s="1" customFormat="1" ht="24.75" customHeight="1" thickBot="1" x14ac:dyDescent="0.25">
      <c r="A20" s="41" t="s">
        <v>112</v>
      </c>
      <c r="B20" s="41" t="s">
        <v>156</v>
      </c>
      <c r="C20" s="78" t="s">
        <v>51</v>
      </c>
      <c r="D20" s="42"/>
      <c r="E20" s="95" t="s">
        <v>407</v>
      </c>
      <c r="F20" s="96" t="s">
        <v>407</v>
      </c>
      <c r="G20" s="96" t="s">
        <v>358</v>
      </c>
      <c r="H20" s="96" t="s">
        <v>407</v>
      </c>
      <c r="I20" s="96" t="s">
        <v>407</v>
      </c>
      <c r="J20" s="96" t="s">
        <v>407</v>
      </c>
      <c r="K20" s="96" t="s">
        <v>407</v>
      </c>
      <c r="L20" s="96" t="s">
        <v>407</v>
      </c>
      <c r="M20" s="96" t="s">
        <v>407</v>
      </c>
      <c r="N20" s="96" t="s">
        <v>407</v>
      </c>
      <c r="O20" s="96" t="s">
        <v>407</v>
      </c>
      <c r="P20" s="96" t="s">
        <v>407</v>
      </c>
      <c r="Q20" s="96" t="s">
        <v>407</v>
      </c>
      <c r="R20" s="96" t="s">
        <v>407</v>
      </c>
      <c r="S20" s="96" t="s">
        <v>407</v>
      </c>
      <c r="T20" s="96" t="s">
        <v>407</v>
      </c>
      <c r="U20" s="96" t="s">
        <v>407</v>
      </c>
      <c r="V20" s="96" t="s">
        <v>407</v>
      </c>
      <c r="W20" s="96" t="s">
        <v>407</v>
      </c>
      <c r="X20" s="96" t="s">
        <v>407</v>
      </c>
      <c r="Y20" s="96" t="s">
        <v>407</v>
      </c>
      <c r="Z20" s="96" t="s">
        <v>407</v>
      </c>
      <c r="AA20" s="96" t="s">
        <v>407</v>
      </c>
      <c r="AB20" s="96" t="str">
        <f t="shared" si="0"/>
        <v>NR</v>
      </c>
      <c r="AC20" s="96" t="s">
        <v>407</v>
      </c>
      <c r="AD20" s="96" t="s">
        <v>407</v>
      </c>
      <c r="AE20" s="97"/>
      <c r="AF20" s="110" t="s">
        <v>354</v>
      </c>
      <c r="AG20" s="110" t="s">
        <v>354</v>
      </c>
      <c r="AH20" s="110" t="s">
        <v>354</v>
      </c>
      <c r="AI20" s="110" t="s">
        <v>354</v>
      </c>
      <c r="AJ20" s="110" t="s">
        <v>354</v>
      </c>
      <c r="AK20" s="113" t="s">
        <v>355</v>
      </c>
      <c r="AL20" s="44"/>
    </row>
    <row r="21" spans="1:38" s="1" customFormat="1" ht="24.75" customHeight="1" thickBot="1" x14ac:dyDescent="0.25">
      <c r="A21" s="41" t="s">
        <v>112</v>
      </c>
      <c r="B21" s="41" t="s">
        <v>157</v>
      </c>
      <c r="C21" s="78" t="s">
        <v>52</v>
      </c>
      <c r="D21" s="42"/>
      <c r="E21" s="95" t="s">
        <v>407</v>
      </c>
      <c r="F21" s="96" t="s">
        <v>407</v>
      </c>
      <c r="G21" s="96" t="s">
        <v>358</v>
      </c>
      <c r="H21" s="96" t="s">
        <v>407</v>
      </c>
      <c r="I21" s="96" t="s">
        <v>407</v>
      </c>
      <c r="J21" s="96" t="s">
        <v>407</v>
      </c>
      <c r="K21" s="96" t="s">
        <v>407</v>
      </c>
      <c r="L21" s="96" t="s">
        <v>407</v>
      </c>
      <c r="M21" s="96" t="s">
        <v>407</v>
      </c>
      <c r="N21" s="96" t="s">
        <v>407</v>
      </c>
      <c r="O21" s="96" t="s">
        <v>407</v>
      </c>
      <c r="P21" s="96" t="s">
        <v>407</v>
      </c>
      <c r="Q21" s="96" t="s">
        <v>407</v>
      </c>
      <c r="R21" s="96" t="s">
        <v>407</v>
      </c>
      <c r="S21" s="96" t="s">
        <v>407</v>
      </c>
      <c r="T21" s="96" t="s">
        <v>407</v>
      </c>
      <c r="U21" s="96" t="s">
        <v>407</v>
      </c>
      <c r="V21" s="96" t="s">
        <v>407</v>
      </c>
      <c r="W21" s="96" t="s">
        <v>407</v>
      </c>
      <c r="X21" s="96" t="s">
        <v>407</v>
      </c>
      <c r="Y21" s="96" t="s">
        <v>407</v>
      </c>
      <c r="Z21" s="96" t="s">
        <v>407</v>
      </c>
      <c r="AA21" s="96" t="s">
        <v>407</v>
      </c>
      <c r="AB21" s="96" t="str">
        <f t="shared" si="0"/>
        <v>NR</v>
      </c>
      <c r="AC21" s="96" t="s">
        <v>407</v>
      </c>
      <c r="AD21" s="96" t="s">
        <v>407</v>
      </c>
      <c r="AE21" s="97"/>
      <c r="AF21" s="110" t="s">
        <v>354</v>
      </c>
      <c r="AG21" s="110" t="s">
        <v>354</v>
      </c>
      <c r="AH21" s="110" t="s">
        <v>354</v>
      </c>
      <c r="AI21" s="110" t="s">
        <v>354</v>
      </c>
      <c r="AJ21" s="110" t="s">
        <v>354</v>
      </c>
      <c r="AK21" s="113" t="s">
        <v>355</v>
      </c>
      <c r="AL21" s="44"/>
    </row>
    <row r="22" spans="1:38" s="1" customFormat="1" ht="24.75" customHeight="1" thickBot="1" x14ac:dyDescent="0.25">
      <c r="A22" s="41" t="s">
        <v>112</v>
      </c>
      <c r="B22" s="62" t="s">
        <v>158</v>
      </c>
      <c r="C22" s="78" t="s">
        <v>288</v>
      </c>
      <c r="D22" s="42"/>
      <c r="E22" s="95" t="s">
        <v>407</v>
      </c>
      <c r="F22" s="96" t="s">
        <v>407</v>
      </c>
      <c r="G22" s="96" t="s">
        <v>358</v>
      </c>
      <c r="H22" s="96" t="s">
        <v>407</v>
      </c>
      <c r="I22" s="96" t="s">
        <v>407</v>
      </c>
      <c r="J22" s="96" t="s">
        <v>407</v>
      </c>
      <c r="K22" s="96" t="s">
        <v>407</v>
      </c>
      <c r="L22" s="96" t="s">
        <v>407</v>
      </c>
      <c r="M22" s="96" t="s">
        <v>407</v>
      </c>
      <c r="N22" s="96" t="s">
        <v>407</v>
      </c>
      <c r="O22" s="96" t="s">
        <v>407</v>
      </c>
      <c r="P22" s="96" t="s">
        <v>407</v>
      </c>
      <c r="Q22" s="96" t="s">
        <v>407</v>
      </c>
      <c r="R22" s="96" t="s">
        <v>407</v>
      </c>
      <c r="S22" s="96" t="s">
        <v>407</v>
      </c>
      <c r="T22" s="96" t="s">
        <v>407</v>
      </c>
      <c r="U22" s="96" t="s">
        <v>407</v>
      </c>
      <c r="V22" s="96" t="s">
        <v>407</v>
      </c>
      <c r="W22" s="96" t="s">
        <v>407</v>
      </c>
      <c r="X22" s="96" t="s">
        <v>407</v>
      </c>
      <c r="Y22" s="96" t="s">
        <v>407</v>
      </c>
      <c r="Z22" s="96" t="s">
        <v>407</v>
      </c>
      <c r="AA22" s="96" t="s">
        <v>407</v>
      </c>
      <c r="AB22" s="96" t="str">
        <f t="shared" si="0"/>
        <v>NR</v>
      </c>
      <c r="AC22" s="96" t="s">
        <v>407</v>
      </c>
      <c r="AD22" s="96" t="s">
        <v>407</v>
      </c>
      <c r="AE22" s="97"/>
      <c r="AF22" s="110" t="s">
        <v>354</v>
      </c>
      <c r="AG22" s="110" t="s">
        <v>354</v>
      </c>
      <c r="AH22" s="110" t="s">
        <v>354</v>
      </c>
      <c r="AI22" s="110" t="s">
        <v>354</v>
      </c>
      <c r="AJ22" s="110" t="s">
        <v>354</v>
      </c>
      <c r="AK22" s="113" t="s">
        <v>355</v>
      </c>
      <c r="AL22" s="44"/>
    </row>
    <row r="23" spans="1:38" s="1" customFormat="1" ht="24.75" customHeight="1" thickBot="1" x14ac:dyDescent="0.25">
      <c r="A23" s="41" t="s">
        <v>119</v>
      </c>
      <c r="B23" s="62" t="s">
        <v>322</v>
      </c>
      <c r="C23" s="78" t="s">
        <v>336</v>
      </c>
      <c r="E23" s="96" t="s">
        <v>407</v>
      </c>
      <c r="F23" s="96" t="s">
        <v>407</v>
      </c>
      <c r="G23" s="96">
        <v>0.85238120681999996</v>
      </c>
      <c r="H23" s="96" t="s">
        <v>407</v>
      </c>
      <c r="I23" s="96" t="s">
        <v>407</v>
      </c>
      <c r="J23" s="96" t="s">
        <v>407</v>
      </c>
      <c r="K23" s="96" t="s">
        <v>407</v>
      </c>
      <c r="L23" s="96" t="s">
        <v>407</v>
      </c>
      <c r="M23" s="96" t="s">
        <v>407</v>
      </c>
      <c r="N23" s="96" t="s">
        <v>407</v>
      </c>
      <c r="O23" s="96" t="s">
        <v>407</v>
      </c>
      <c r="P23" s="96" t="s">
        <v>407</v>
      </c>
      <c r="Q23" s="96" t="s">
        <v>407</v>
      </c>
      <c r="R23" s="96" t="s">
        <v>407</v>
      </c>
      <c r="S23" s="96" t="s">
        <v>407</v>
      </c>
      <c r="T23" s="96" t="s">
        <v>407</v>
      </c>
      <c r="U23" s="96" t="s">
        <v>407</v>
      </c>
      <c r="V23" s="96" t="s">
        <v>407</v>
      </c>
      <c r="W23" s="96" t="s">
        <v>407</v>
      </c>
      <c r="X23" s="96" t="s">
        <v>407</v>
      </c>
      <c r="Y23" s="96" t="s">
        <v>407</v>
      </c>
      <c r="Z23" s="96" t="s">
        <v>407</v>
      </c>
      <c r="AA23" s="96" t="s">
        <v>407</v>
      </c>
      <c r="AB23" s="96" t="str">
        <f t="shared" si="0"/>
        <v>NR</v>
      </c>
      <c r="AC23" s="96" t="s">
        <v>407</v>
      </c>
      <c r="AD23" s="96" t="s">
        <v>407</v>
      </c>
      <c r="AE23" s="97"/>
      <c r="AF23" s="96">
        <v>5042.6547300000002</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t="s">
        <v>407</v>
      </c>
      <c r="F24" s="95" t="s">
        <v>407</v>
      </c>
      <c r="G24" s="95">
        <v>50.644827597229501</v>
      </c>
      <c r="H24" s="95" t="s">
        <v>407</v>
      </c>
      <c r="I24" s="95" t="s">
        <v>407</v>
      </c>
      <c r="J24" s="95" t="s">
        <v>407</v>
      </c>
      <c r="K24" s="95" t="s">
        <v>407</v>
      </c>
      <c r="L24" s="95" t="s">
        <v>407</v>
      </c>
      <c r="M24" s="95" t="s">
        <v>407</v>
      </c>
      <c r="N24" s="95" t="s">
        <v>407</v>
      </c>
      <c r="O24" s="95" t="s">
        <v>407</v>
      </c>
      <c r="P24" s="95" t="s">
        <v>407</v>
      </c>
      <c r="Q24" s="95" t="s">
        <v>407</v>
      </c>
      <c r="R24" s="95" t="s">
        <v>407</v>
      </c>
      <c r="S24" s="95" t="s">
        <v>407</v>
      </c>
      <c r="T24" s="95" t="s">
        <v>407</v>
      </c>
      <c r="U24" s="95" t="s">
        <v>407</v>
      </c>
      <c r="V24" s="95" t="s">
        <v>407</v>
      </c>
      <c r="W24" s="95" t="s">
        <v>407</v>
      </c>
      <c r="X24" s="95" t="s">
        <v>407</v>
      </c>
      <c r="Y24" s="95" t="s">
        <v>407</v>
      </c>
      <c r="Z24" s="95" t="s">
        <v>407</v>
      </c>
      <c r="AA24" s="95" t="s">
        <v>407</v>
      </c>
      <c r="AB24" s="96" t="str">
        <f t="shared" si="0"/>
        <v>NR</v>
      </c>
      <c r="AC24" s="95" t="s">
        <v>407</v>
      </c>
      <c r="AD24" s="95" t="s">
        <v>407</v>
      </c>
      <c r="AE24" s="97"/>
      <c r="AF24" s="96">
        <v>43826.488811551899</v>
      </c>
      <c r="AG24" s="96">
        <v>9908.4055399999997</v>
      </c>
      <c r="AH24" s="96">
        <v>351.78349845814</v>
      </c>
      <c r="AI24" s="96">
        <v>4788.38247816691</v>
      </c>
      <c r="AJ24" s="110" t="s">
        <v>354</v>
      </c>
      <c r="AK24" s="113" t="s">
        <v>355</v>
      </c>
      <c r="AL24" s="46"/>
    </row>
    <row r="25" spans="1:38" s="1" customFormat="1" ht="24.75" customHeight="1" thickBot="1" x14ac:dyDescent="0.25">
      <c r="A25" s="41" t="s">
        <v>120</v>
      </c>
      <c r="B25" s="62" t="s">
        <v>160</v>
      </c>
      <c r="C25" s="79" t="s">
        <v>301</v>
      </c>
      <c r="D25" s="42"/>
      <c r="E25" s="95" t="s">
        <v>407</v>
      </c>
      <c r="F25" s="95" t="s">
        <v>407</v>
      </c>
      <c r="G25" s="95">
        <v>1.00392976E-2</v>
      </c>
      <c r="H25" s="95" t="s">
        <v>407</v>
      </c>
      <c r="I25" s="95" t="s">
        <v>407</v>
      </c>
      <c r="J25" s="95" t="s">
        <v>407</v>
      </c>
      <c r="K25" s="95" t="s">
        <v>407</v>
      </c>
      <c r="L25" s="95" t="s">
        <v>407</v>
      </c>
      <c r="M25" s="95" t="s">
        <v>407</v>
      </c>
      <c r="N25" s="95" t="s">
        <v>407</v>
      </c>
      <c r="O25" s="95" t="s">
        <v>407</v>
      </c>
      <c r="P25" s="95" t="s">
        <v>407</v>
      </c>
      <c r="Q25" s="95" t="s">
        <v>407</v>
      </c>
      <c r="R25" s="95" t="s">
        <v>407</v>
      </c>
      <c r="S25" s="95" t="s">
        <v>407</v>
      </c>
      <c r="T25" s="95" t="s">
        <v>407</v>
      </c>
      <c r="U25" s="95" t="s">
        <v>407</v>
      </c>
      <c r="V25" s="95" t="s">
        <v>407</v>
      </c>
      <c r="W25" s="95" t="s">
        <v>407</v>
      </c>
      <c r="X25" s="95" t="s">
        <v>407</v>
      </c>
      <c r="Y25" s="95" t="s">
        <v>407</v>
      </c>
      <c r="Z25" s="95" t="s">
        <v>407</v>
      </c>
      <c r="AA25" s="95" t="s">
        <v>407</v>
      </c>
      <c r="AB25" s="96" t="str">
        <f t="shared" si="0"/>
        <v>NR</v>
      </c>
      <c r="AC25" s="96" t="s">
        <v>407</v>
      </c>
      <c r="AD25" s="96" t="s">
        <v>407</v>
      </c>
      <c r="AE25" s="97"/>
      <c r="AF25" s="96">
        <v>2182.4560000000001</v>
      </c>
      <c r="AG25" s="110" t="s">
        <v>354</v>
      </c>
      <c r="AH25" s="110" t="s">
        <v>354</v>
      </c>
      <c r="AI25" s="110" t="s">
        <v>354</v>
      </c>
      <c r="AJ25" s="110" t="s">
        <v>354</v>
      </c>
      <c r="AK25" s="113" t="s">
        <v>355</v>
      </c>
      <c r="AL25" s="44"/>
    </row>
    <row r="26" spans="1:38" s="1" customFormat="1" ht="24.75" customHeight="1" thickBot="1" x14ac:dyDescent="0.25">
      <c r="A26" s="41" t="s">
        <v>120</v>
      </c>
      <c r="B26" s="41" t="s">
        <v>159</v>
      </c>
      <c r="C26" s="78" t="s">
        <v>311</v>
      </c>
      <c r="D26" s="42"/>
      <c r="E26" s="95" t="s">
        <v>407</v>
      </c>
      <c r="F26" s="96" t="s">
        <v>407</v>
      </c>
      <c r="G26" s="96">
        <v>3.2100640000000001E-4</v>
      </c>
      <c r="H26" s="96" t="s">
        <v>407</v>
      </c>
      <c r="I26" s="96" t="s">
        <v>407</v>
      </c>
      <c r="J26" s="96" t="s">
        <v>407</v>
      </c>
      <c r="K26" s="96" t="s">
        <v>407</v>
      </c>
      <c r="L26" s="96" t="s">
        <v>407</v>
      </c>
      <c r="M26" s="96" t="s">
        <v>407</v>
      </c>
      <c r="N26" s="96" t="s">
        <v>407</v>
      </c>
      <c r="O26" s="96" t="s">
        <v>407</v>
      </c>
      <c r="P26" s="96" t="s">
        <v>407</v>
      </c>
      <c r="Q26" s="96" t="s">
        <v>407</v>
      </c>
      <c r="R26" s="96" t="s">
        <v>407</v>
      </c>
      <c r="S26" s="96" t="s">
        <v>407</v>
      </c>
      <c r="T26" s="96" t="s">
        <v>407</v>
      </c>
      <c r="U26" s="96" t="s">
        <v>407</v>
      </c>
      <c r="V26" s="96" t="s">
        <v>407</v>
      </c>
      <c r="W26" s="96" t="s">
        <v>407</v>
      </c>
      <c r="X26" s="96" t="s">
        <v>407</v>
      </c>
      <c r="Y26" s="96" t="s">
        <v>407</v>
      </c>
      <c r="Z26" s="96" t="s">
        <v>407</v>
      </c>
      <c r="AA26" s="96" t="s">
        <v>407</v>
      </c>
      <c r="AB26" s="96" t="str">
        <f t="shared" si="0"/>
        <v>NR</v>
      </c>
      <c r="AC26" s="96" t="s">
        <v>407</v>
      </c>
      <c r="AD26" s="96" t="s">
        <v>407</v>
      </c>
      <c r="AE26" s="97"/>
      <c r="AF26" s="96">
        <v>69.784000000000006</v>
      </c>
      <c r="AG26" s="110" t="s">
        <v>354</v>
      </c>
      <c r="AH26" s="110" t="s">
        <v>354</v>
      </c>
      <c r="AI26" s="110" t="s">
        <v>354</v>
      </c>
      <c r="AJ26" s="110" t="s">
        <v>354</v>
      </c>
      <c r="AK26" s="113" t="s">
        <v>355</v>
      </c>
      <c r="AL26" s="44"/>
    </row>
    <row r="27" spans="1:38" s="1" customFormat="1" ht="24.75" customHeight="1" thickBot="1" x14ac:dyDescent="0.25">
      <c r="A27" s="41" t="s">
        <v>121</v>
      </c>
      <c r="B27" s="41" t="s">
        <v>161</v>
      </c>
      <c r="C27" s="78" t="s">
        <v>53</v>
      </c>
      <c r="D27" s="42"/>
      <c r="E27" s="95" t="s">
        <v>407</v>
      </c>
      <c r="F27" s="96" t="s">
        <v>407</v>
      </c>
      <c r="G27" s="96">
        <v>1.2968470028000001</v>
      </c>
      <c r="H27" s="96" t="s">
        <v>407</v>
      </c>
      <c r="I27" s="96" t="s">
        <v>407</v>
      </c>
      <c r="J27" s="96" t="s">
        <v>407</v>
      </c>
      <c r="K27" s="96" t="s">
        <v>407</v>
      </c>
      <c r="L27" s="96" t="s">
        <v>407</v>
      </c>
      <c r="M27" s="96" t="s">
        <v>407</v>
      </c>
      <c r="N27" s="96" t="s">
        <v>407</v>
      </c>
      <c r="O27" s="96" t="s">
        <v>407</v>
      </c>
      <c r="P27" s="96" t="s">
        <v>407</v>
      </c>
      <c r="Q27" s="96" t="s">
        <v>407</v>
      </c>
      <c r="R27" s="96" t="s">
        <v>407</v>
      </c>
      <c r="S27" s="96" t="s">
        <v>407</v>
      </c>
      <c r="T27" s="96" t="s">
        <v>407</v>
      </c>
      <c r="U27" s="96" t="s">
        <v>407</v>
      </c>
      <c r="V27" s="96" t="s">
        <v>407</v>
      </c>
      <c r="W27" s="96" t="s">
        <v>407</v>
      </c>
      <c r="X27" s="96" t="s">
        <v>407</v>
      </c>
      <c r="Y27" s="96" t="s">
        <v>407</v>
      </c>
      <c r="Z27" s="96" t="s">
        <v>407</v>
      </c>
      <c r="AA27" s="96" t="s">
        <v>407</v>
      </c>
      <c r="AB27" s="96" t="str">
        <f t="shared" si="0"/>
        <v>NR</v>
      </c>
      <c r="AC27" s="96" t="s">
        <v>407</v>
      </c>
      <c r="AD27" s="96" t="s">
        <v>407</v>
      </c>
      <c r="AE27" s="97"/>
      <c r="AF27" s="96">
        <v>68755.834199999998</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t="s">
        <v>407</v>
      </c>
      <c r="F28" s="96" t="s">
        <v>407</v>
      </c>
      <c r="G28" s="96">
        <v>1.9033656407999999</v>
      </c>
      <c r="H28" s="96" t="s">
        <v>407</v>
      </c>
      <c r="I28" s="96" t="s">
        <v>407</v>
      </c>
      <c r="J28" s="96" t="s">
        <v>407</v>
      </c>
      <c r="K28" s="96" t="s">
        <v>407</v>
      </c>
      <c r="L28" s="96" t="s">
        <v>407</v>
      </c>
      <c r="M28" s="96" t="s">
        <v>407</v>
      </c>
      <c r="N28" s="96" t="s">
        <v>407</v>
      </c>
      <c r="O28" s="96" t="s">
        <v>407</v>
      </c>
      <c r="P28" s="96" t="s">
        <v>407</v>
      </c>
      <c r="Q28" s="96" t="s">
        <v>407</v>
      </c>
      <c r="R28" s="96" t="s">
        <v>407</v>
      </c>
      <c r="S28" s="96" t="s">
        <v>407</v>
      </c>
      <c r="T28" s="96" t="s">
        <v>407</v>
      </c>
      <c r="U28" s="96" t="s">
        <v>407</v>
      </c>
      <c r="V28" s="96" t="s">
        <v>407</v>
      </c>
      <c r="W28" s="96" t="s">
        <v>407</v>
      </c>
      <c r="X28" s="96" t="s">
        <v>407</v>
      </c>
      <c r="Y28" s="96" t="s">
        <v>407</v>
      </c>
      <c r="Z28" s="96" t="s">
        <v>407</v>
      </c>
      <c r="AA28" s="96" t="s">
        <v>407</v>
      </c>
      <c r="AB28" s="96" t="str">
        <f t="shared" si="0"/>
        <v>NR</v>
      </c>
      <c r="AC28" s="96" t="s">
        <v>407</v>
      </c>
      <c r="AD28" s="96" t="s">
        <v>407</v>
      </c>
      <c r="AE28" s="97"/>
      <c r="AF28" s="96">
        <v>8134.0411999999997</v>
      </c>
      <c r="AG28" s="110" t="s">
        <v>354</v>
      </c>
      <c r="AH28" s="110" t="s">
        <v>354</v>
      </c>
      <c r="AI28" s="110" t="s">
        <v>354</v>
      </c>
      <c r="AJ28" s="110" t="s">
        <v>354</v>
      </c>
      <c r="AK28" s="113" t="s">
        <v>355</v>
      </c>
      <c r="AL28" s="44"/>
    </row>
    <row r="29" spans="1:38" s="1" customFormat="1" ht="24.75" customHeight="1" thickBot="1" x14ac:dyDescent="0.25">
      <c r="A29" s="41" t="s">
        <v>121</v>
      </c>
      <c r="B29" s="41" t="s">
        <v>163</v>
      </c>
      <c r="C29" s="78" t="s">
        <v>145</v>
      </c>
      <c r="D29" s="42"/>
      <c r="E29" s="95" t="s">
        <v>407</v>
      </c>
      <c r="F29" s="96" t="s">
        <v>407</v>
      </c>
      <c r="G29" s="96">
        <v>4.8395129608799996</v>
      </c>
      <c r="H29" s="96" t="s">
        <v>407</v>
      </c>
      <c r="I29" s="96" t="s">
        <v>407</v>
      </c>
      <c r="J29" s="96" t="s">
        <v>407</v>
      </c>
      <c r="K29" s="96" t="s">
        <v>407</v>
      </c>
      <c r="L29" s="96" t="s">
        <v>407</v>
      </c>
      <c r="M29" s="96" t="s">
        <v>407</v>
      </c>
      <c r="N29" s="96" t="s">
        <v>407</v>
      </c>
      <c r="O29" s="96" t="s">
        <v>407</v>
      </c>
      <c r="P29" s="96" t="s">
        <v>407</v>
      </c>
      <c r="Q29" s="96" t="s">
        <v>407</v>
      </c>
      <c r="R29" s="96" t="s">
        <v>407</v>
      </c>
      <c r="S29" s="96" t="s">
        <v>407</v>
      </c>
      <c r="T29" s="96" t="s">
        <v>407</v>
      </c>
      <c r="U29" s="96" t="s">
        <v>407</v>
      </c>
      <c r="V29" s="96" t="s">
        <v>407</v>
      </c>
      <c r="W29" s="96" t="s">
        <v>407</v>
      </c>
      <c r="X29" s="96" t="s">
        <v>407</v>
      </c>
      <c r="Y29" s="96" t="s">
        <v>407</v>
      </c>
      <c r="Z29" s="96" t="s">
        <v>407</v>
      </c>
      <c r="AA29" s="96" t="s">
        <v>407</v>
      </c>
      <c r="AB29" s="96" t="str">
        <f t="shared" si="0"/>
        <v>NR</v>
      </c>
      <c r="AC29" s="96" t="s">
        <v>407</v>
      </c>
      <c r="AD29" s="96" t="s">
        <v>407</v>
      </c>
      <c r="AE29" s="97"/>
      <c r="AF29" s="96">
        <v>20681.679319999999</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t="s">
        <v>407</v>
      </c>
      <c r="F30" s="96" t="s">
        <v>407</v>
      </c>
      <c r="G30" s="96"/>
      <c r="H30" s="96" t="s">
        <v>407</v>
      </c>
      <c r="I30" s="96" t="s">
        <v>407</v>
      </c>
      <c r="J30" s="96" t="s">
        <v>407</v>
      </c>
      <c r="K30" s="96" t="s">
        <v>407</v>
      </c>
      <c r="L30" s="96" t="s">
        <v>407</v>
      </c>
      <c r="M30" s="96" t="s">
        <v>407</v>
      </c>
      <c r="N30" s="96" t="s">
        <v>407</v>
      </c>
      <c r="O30" s="96" t="s">
        <v>407</v>
      </c>
      <c r="P30" s="96" t="s">
        <v>407</v>
      </c>
      <c r="Q30" s="96" t="s">
        <v>407</v>
      </c>
      <c r="R30" s="96" t="s">
        <v>407</v>
      </c>
      <c r="S30" s="96" t="s">
        <v>407</v>
      </c>
      <c r="T30" s="96" t="s">
        <v>407</v>
      </c>
      <c r="U30" s="96" t="s">
        <v>407</v>
      </c>
      <c r="V30" s="96" t="s">
        <v>407</v>
      </c>
      <c r="W30" s="96" t="s">
        <v>407</v>
      </c>
      <c r="X30" s="96" t="s">
        <v>407</v>
      </c>
      <c r="Y30" s="96" t="s">
        <v>407</v>
      </c>
      <c r="Z30" s="96" t="s">
        <v>407</v>
      </c>
      <c r="AA30" s="96" t="s">
        <v>407</v>
      </c>
      <c r="AB30" s="96" t="str">
        <f t="shared" si="0"/>
        <v>NR</v>
      </c>
      <c r="AC30" s="96" t="s">
        <v>407</v>
      </c>
      <c r="AD30" s="96" t="s">
        <v>407</v>
      </c>
      <c r="AE30" s="97"/>
      <c r="AF30" s="110" t="s">
        <v>354</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407</v>
      </c>
      <c r="F31" s="96" t="s">
        <v>407</v>
      </c>
      <c r="G31" s="109" t="s">
        <v>355</v>
      </c>
      <c r="H31" s="109" t="s">
        <v>407</v>
      </c>
      <c r="I31" s="109" t="s">
        <v>407</v>
      </c>
      <c r="J31" s="109" t="s">
        <v>407</v>
      </c>
      <c r="K31" s="109" t="s">
        <v>407</v>
      </c>
      <c r="L31" s="109" t="s">
        <v>407</v>
      </c>
      <c r="M31" s="109" t="s">
        <v>407</v>
      </c>
      <c r="N31" s="109" t="s">
        <v>407</v>
      </c>
      <c r="O31" s="109" t="s">
        <v>407</v>
      </c>
      <c r="P31" s="109" t="s">
        <v>407</v>
      </c>
      <c r="Q31" s="109" t="s">
        <v>407</v>
      </c>
      <c r="R31" s="109" t="s">
        <v>407</v>
      </c>
      <c r="S31" s="109" t="s">
        <v>407</v>
      </c>
      <c r="T31" s="109" t="s">
        <v>407</v>
      </c>
      <c r="U31" s="109" t="s">
        <v>407</v>
      </c>
      <c r="V31" s="109" t="s">
        <v>407</v>
      </c>
      <c r="W31" s="109" t="s">
        <v>407</v>
      </c>
      <c r="X31" s="109" t="s">
        <v>407</v>
      </c>
      <c r="Y31" s="109" t="s">
        <v>407</v>
      </c>
      <c r="Z31" s="109" t="s">
        <v>407</v>
      </c>
      <c r="AA31" s="109" t="s">
        <v>407</v>
      </c>
      <c r="AB31" s="109" t="str">
        <f t="shared" si="0"/>
        <v>NR</v>
      </c>
      <c r="AC31" s="109" t="s">
        <v>407</v>
      </c>
      <c r="AD31" s="109" t="s">
        <v>407</v>
      </c>
      <c r="AE31" s="97"/>
      <c r="AF31" s="110" t="s">
        <v>354</v>
      </c>
      <c r="AG31" s="110" t="s">
        <v>354</v>
      </c>
      <c r="AH31" s="110" t="s">
        <v>354</v>
      </c>
      <c r="AI31" s="110" t="s">
        <v>354</v>
      </c>
      <c r="AJ31" s="110" t="s">
        <v>354</v>
      </c>
      <c r="AK31" s="109">
        <v>60740</v>
      </c>
      <c r="AL31" s="44"/>
    </row>
    <row r="32" spans="1:38" s="1" customFormat="1" ht="24.75" customHeight="1" thickBot="1" x14ac:dyDescent="0.25">
      <c r="A32" s="41" t="s">
        <v>121</v>
      </c>
      <c r="B32" s="41" t="s">
        <v>166</v>
      </c>
      <c r="C32" s="78" t="s">
        <v>56</v>
      </c>
      <c r="D32" s="42"/>
      <c r="E32" s="108" t="s">
        <v>407</v>
      </c>
      <c r="F32" s="108" t="s">
        <v>407</v>
      </c>
      <c r="G32" s="108" t="s">
        <v>355</v>
      </c>
      <c r="H32" s="108" t="s">
        <v>407</v>
      </c>
      <c r="I32" s="96" t="s">
        <v>407</v>
      </c>
      <c r="J32" s="96" t="s">
        <v>407</v>
      </c>
      <c r="K32" s="96" t="s">
        <v>407</v>
      </c>
      <c r="L32" s="96" t="s">
        <v>407</v>
      </c>
      <c r="M32" s="108" t="s">
        <v>407</v>
      </c>
      <c r="N32" s="96" t="s">
        <v>407</v>
      </c>
      <c r="O32" s="96" t="s">
        <v>407</v>
      </c>
      <c r="P32" s="96" t="s">
        <v>407</v>
      </c>
      <c r="Q32" s="96" t="s">
        <v>407</v>
      </c>
      <c r="R32" s="96" t="s">
        <v>407</v>
      </c>
      <c r="S32" s="96" t="s">
        <v>407</v>
      </c>
      <c r="T32" s="96" t="s">
        <v>407</v>
      </c>
      <c r="U32" s="96" t="s">
        <v>407</v>
      </c>
      <c r="V32" s="96" t="s">
        <v>407</v>
      </c>
      <c r="W32" s="96" t="s">
        <v>407</v>
      </c>
      <c r="X32" s="96" t="s">
        <v>407</v>
      </c>
      <c r="Y32" s="96" t="s">
        <v>407</v>
      </c>
      <c r="Z32" s="96" t="s">
        <v>407</v>
      </c>
      <c r="AA32" s="96" t="s">
        <v>407</v>
      </c>
      <c r="AB32" s="96" t="str">
        <f t="shared" si="0"/>
        <v>NR</v>
      </c>
      <c r="AC32" s="96" t="s">
        <v>407</v>
      </c>
      <c r="AD32" s="96" t="s">
        <v>407</v>
      </c>
      <c r="AE32" s="97"/>
      <c r="AF32" s="113" t="s">
        <v>355</v>
      </c>
      <c r="AG32" s="113" t="s">
        <v>355</v>
      </c>
      <c r="AH32" s="113" t="s">
        <v>355</v>
      </c>
      <c r="AI32" s="113" t="s">
        <v>355</v>
      </c>
      <c r="AJ32" s="113" t="s">
        <v>355</v>
      </c>
      <c r="AK32" s="110"/>
      <c r="AL32" s="44" t="s">
        <v>366</v>
      </c>
    </row>
    <row r="33" spans="1:38" s="1" customFormat="1" ht="24.75" customHeight="1" thickBot="1" x14ac:dyDescent="0.25">
      <c r="A33" s="41" t="s">
        <v>121</v>
      </c>
      <c r="B33" s="41" t="s">
        <v>167</v>
      </c>
      <c r="C33" s="78" t="s">
        <v>57</v>
      </c>
      <c r="D33" s="42"/>
      <c r="E33" s="108" t="s">
        <v>407</v>
      </c>
      <c r="F33" s="108" t="s">
        <v>407</v>
      </c>
      <c r="G33" s="108" t="s">
        <v>355</v>
      </c>
      <c r="H33" s="108" t="s">
        <v>407</v>
      </c>
      <c r="I33" s="96" t="s">
        <v>407</v>
      </c>
      <c r="J33" s="96" t="s">
        <v>407</v>
      </c>
      <c r="K33" s="96" t="s">
        <v>407</v>
      </c>
      <c r="L33" s="96" t="s">
        <v>407</v>
      </c>
      <c r="M33" s="108" t="s">
        <v>407</v>
      </c>
      <c r="N33" s="96" t="s">
        <v>407</v>
      </c>
      <c r="O33" s="96" t="s">
        <v>407</v>
      </c>
      <c r="P33" s="96" t="s">
        <v>407</v>
      </c>
      <c r="Q33" s="96" t="s">
        <v>407</v>
      </c>
      <c r="R33" s="96" t="s">
        <v>407</v>
      </c>
      <c r="S33" s="96" t="s">
        <v>407</v>
      </c>
      <c r="T33" s="96" t="s">
        <v>407</v>
      </c>
      <c r="U33" s="96" t="s">
        <v>407</v>
      </c>
      <c r="V33" s="96" t="s">
        <v>407</v>
      </c>
      <c r="W33" s="96" t="s">
        <v>407</v>
      </c>
      <c r="X33" s="96" t="s">
        <v>407</v>
      </c>
      <c r="Y33" s="96" t="s">
        <v>407</v>
      </c>
      <c r="Z33" s="96" t="s">
        <v>407</v>
      </c>
      <c r="AA33" s="96" t="s">
        <v>407</v>
      </c>
      <c r="AB33" s="96" t="str">
        <f t="shared" si="0"/>
        <v>NR</v>
      </c>
      <c r="AC33" s="96" t="s">
        <v>407</v>
      </c>
      <c r="AD33" s="96" t="s">
        <v>407</v>
      </c>
      <c r="AE33" s="97"/>
      <c r="AF33" s="113" t="s">
        <v>355</v>
      </c>
      <c r="AG33" s="113" t="s">
        <v>355</v>
      </c>
      <c r="AH33" s="113" t="s">
        <v>355</v>
      </c>
      <c r="AI33" s="113" t="s">
        <v>355</v>
      </c>
      <c r="AJ33" s="113" t="s">
        <v>355</v>
      </c>
      <c r="AK33" s="110"/>
      <c r="AL33" s="44" t="s">
        <v>366</v>
      </c>
    </row>
    <row r="34" spans="1:38" s="1" customFormat="1" ht="24.75" customHeight="1" thickBot="1" x14ac:dyDescent="0.25">
      <c r="A34" s="41" t="s">
        <v>119</v>
      </c>
      <c r="B34" s="41" t="s">
        <v>168</v>
      </c>
      <c r="C34" s="78" t="s">
        <v>58</v>
      </c>
      <c r="D34" s="42"/>
      <c r="E34" s="95" t="s">
        <v>407</v>
      </c>
      <c r="F34" s="96" t="s">
        <v>407</v>
      </c>
      <c r="G34" s="96">
        <v>1.24722</v>
      </c>
      <c r="H34" s="96" t="s">
        <v>407</v>
      </c>
      <c r="I34" s="96" t="s">
        <v>407</v>
      </c>
      <c r="J34" s="96" t="s">
        <v>407</v>
      </c>
      <c r="K34" s="96" t="s">
        <v>407</v>
      </c>
      <c r="L34" s="96" t="s">
        <v>407</v>
      </c>
      <c r="M34" s="96" t="s">
        <v>407</v>
      </c>
      <c r="N34" s="96" t="s">
        <v>407</v>
      </c>
      <c r="O34" s="96" t="s">
        <v>407</v>
      </c>
      <c r="P34" s="96" t="s">
        <v>407</v>
      </c>
      <c r="Q34" s="96" t="s">
        <v>407</v>
      </c>
      <c r="R34" s="96" t="s">
        <v>407</v>
      </c>
      <c r="S34" s="96" t="s">
        <v>407</v>
      </c>
      <c r="T34" s="96" t="s">
        <v>407</v>
      </c>
      <c r="U34" s="96" t="s">
        <v>407</v>
      </c>
      <c r="V34" s="96" t="s">
        <v>407</v>
      </c>
      <c r="W34" s="96" t="s">
        <v>407</v>
      </c>
      <c r="X34" s="96" t="s">
        <v>407</v>
      </c>
      <c r="Y34" s="96" t="s">
        <v>407</v>
      </c>
      <c r="Z34" s="96" t="s">
        <v>407</v>
      </c>
      <c r="AA34" s="96" t="s">
        <v>407</v>
      </c>
      <c r="AB34" s="96" t="str">
        <f t="shared" si="0"/>
        <v>NR</v>
      </c>
      <c r="AC34" s="96" t="s">
        <v>407</v>
      </c>
      <c r="AD34" s="96" t="s">
        <v>407</v>
      </c>
      <c r="AE34" s="97"/>
      <c r="AF34" s="96">
        <v>5330</v>
      </c>
      <c r="AG34" s="110" t="s">
        <v>358</v>
      </c>
      <c r="AH34" s="110" t="s">
        <v>354</v>
      </c>
      <c r="AI34" s="110" t="s">
        <v>354</v>
      </c>
      <c r="AJ34" s="110" t="s">
        <v>354</v>
      </c>
      <c r="AK34" s="113" t="s">
        <v>355</v>
      </c>
      <c r="AL34" s="44"/>
    </row>
    <row r="35" spans="1:38" s="1" customFormat="1" ht="24.75" customHeight="1" thickBot="1" x14ac:dyDescent="0.25">
      <c r="A35" s="41" t="s">
        <v>122</v>
      </c>
      <c r="B35" s="41" t="s">
        <v>169</v>
      </c>
      <c r="C35" s="78" t="s">
        <v>59</v>
      </c>
      <c r="D35" s="42"/>
      <c r="E35" s="95" t="s">
        <v>407</v>
      </c>
      <c r="F35" s="95" t="s">
        <v>407</v>
      </c>
      <c r="G35" s="95" t="s">
        <v>354</v>
      </c>
      <c r="H35" s="95" t="s">
        <v>407</v>
      </c>
      <c r="I35" s="95" t="s">
        <v>407</v>
      </c>
      <c r="J35" s="95" t="s">
        <v>407</v>
      </c>
      <c r="K35" s="95" t="s">
        <v>407</v>
      </c>
      <c r="L35" s="95" t="s">
        <v>407</v>
      </c>
      <c r="M35" s="95" t="s">
        <v>407</v>
      </c>
      <c r="N35" s="95" t="s">
        <v>407</v>
      </c>
      <c r="O35" s="95" t="s">
        <v>407</v>
      </c>
      <c r="P35" s="95" t="s">
        <v>407</v>
      </c>
      <c r="Q35" s="95" t="s">
        <v>407</v>
      </c>
      <c r="R35" s="95" t="s">
        <v>407</v>
      </c>
      <c r="S35" s="95" t="s">
        <v>407</v>
      </c>
      <c r="T35" s="95" t="s">
        <v>407</v>
      </c>
      <c r="U35" s="95" t="s">
        <v>407</v>
      </c>
      <c r="V35" s="95" t="s">
        <v>407</v>
      </c>
      <c r="W35" s="95" t="s">
        <v>407</v>
      </c>
      <c r="X35" s="95" t="s">
        <v>407</v>
      </c>
      <c r="Y35" s="95" t="s">
        <v>407</v>
      </c>
      <c r="Z35" s="95" t="s">
        <v>407</v>
      </c>
      <c r="AA35" s="95" t="s">
        <v>407</v>
      </c>
      <c r="AB35" s="96" t="str">
        <f t="shared" si="0"/>
        <v>NR</v>
      </c>
      <c r="AC35" s="95" t="s">
        <v>407</v>
      </c>
      <c r="AD35" s="95" t="s">
        <v>407</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t="s">
        <v>407</v>
      </c>
      <c r="F36" s="96" t="s">
        <v>407</v>
      </c>
      <c r="G36" s="96">
        <v>4.5107546000000003</v>
      </c>
      <c r="H36" s="96" t="s">
        <v>407</v>
      </c>
      <c r="I36" s="96" t="s">
        <v>407</v>
      </c>
      <c r="J36" s="96" t="s">
        <v>407</v>
      </c>
      <c r="K36" s="96" t="s">
        <v>407</v>
      </c>
      <c r="L36" s="96" t="s">
        <v>407</v>
      </c>
      <c r="M36" s="96" t="s">
        <v>407</v>
      </c>
      <c r="N36" s="96" t="s">
        <v>407</v>
      </c>
      <c r="O36" s="96" t="s">
        <v>407</v>
      </c>
      <c r="P36" s="96" t="s">
        <v>407</v>
      </c>
      <c r="Q36" s="96" t="s">
        <v>407</v>
      </c>
      <c r="R36" s="96" t="s">
        <v>407</v>
      </c>
      <c r="S36" s="96" t="s">
        <v>407</v>
      </c>
      <c r="T36" s="96" t="s">
        <v>407</v>
      </c>
      <c r="U36" s="96" t="s">
        <v>407</v>
      </c>
      <c r="V36" s="96" t="s">
        <v>407</v>
      </c>
      <c r="W36" s="96" t="s">
        <v>407</v>
      </c>
      <c r="X36" s="96" t="s">
        <v>407</v>
      </c>
      <c r="Y36" s="96" t="s">
        <v>407</v>
      </c>
      <c r="Z36" s="96" t="s">
        <v>407</v>
      </c>
      <c r="AA36" s="96" t="s">
        <v>407</v>
      </c>
      <c r="AB36" s="96" t="str">
        <f t="shared" si="0"/>
        <v>NR</v>
      </c>
      <c r="AC36" s="96" t="s">
        <v>407</v>
      </c>
      <c r="AD36" s="96" t="s">
        <v>407</v>
      </c>
      <c r="AE36" s="97"/>
      <c r="AF36" s="96">
        <v>5550</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407</v>
      </c>
      <c r="F37" s="95" t="s">
        <v>407</v>
      </c>
      <c r="G37" s="95" t="s">
        <v>355</v>
      </c>
      <c r="H37" s="95" t="s">
        <v>407</v>
      </c>
      <c r="I37" s="95" t="s">
        <v>407</v>
      </c>
      <c r="J37" s="95" t="s">
        <v>407</v>
      </c>
      <c r="K37" s="95" t="s">
        <v>407</v>
      </c>
      <c r="L37" s="95" t="s">
        <v>407</v>
      </c>
      <c r="M37" s="95" t="s">
        <v>407</v>
      </c>
      <c r="N37" s="95" t="s">
        <v>407</v>
      </c>
      <c r="O37" s="95" t="s">
        <v>407</v>
      </c>
      <c r="P37" s="95" t="s">
        <v>407</v>
      </c>
      <c r="Q37" s="95" t="s">
        <v>407</v>
      </c>
      <c r="R37" s="95" t="s">
        <v>407</v>
      </c>
      <c r="S37" s="95" t="s">
        <v>407</v>
      </c>
      <c r="T37" s="95" t="s">
        <v>407</v>
      </c>
      <c r="U37" s="95" t="s">
        <v>407</v>
      </c>
      <c r="V37" s="95" t="s">
        <v>407</v>
      </c>
      <c r="W37" s="95" t="s">
        <v>407</v>
      </c>
      <c r="X37" s="95" t="s">
        <v>407</v>
      </c>
      <c r="Y37" s="95" t="s">
        <v>407</v>
      </c>
      <c r="Z37" s="95" t="s">
        <v>407</v>
      </c>
      <c r="AA37" s="95" t="s">
        <v>407</v>
      </c>
      <c r="AB37" s="96" t="str">
        <f t="shared" si="0"/>
        <v>NR</v>
      </c>
      <c r="AC37" s="95" t="s">
        <v>407</v>
      </c>
      <c r="AD37" s="95" t="s">
        <v>407</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407</v>
      </c>
      <c r="F38" s="95" t="s">
        <v>407</v>
      </c>
      <c r="G38" s="95" t="s">
        <v>354</v>
      </c>
      <c r="H38" s="95" t="s">
        <v>407</v>
      </c>
      <c r="I38" s="95" t="s">
        <v>407</v>
      </c>
      <c r="J38" s="95" t="s">
        <v>407</v>
      </c>
      <c r="K38" s="95" t="s">
        <v>407</v>
      </c>
      <c r="L38" s="95" t="s">
        <v>407</v>
      </c>
      <c r="M38" s="95" t="s">
        <v>407</v>
      </c>
      <c r="N38" s="95" t="s">
        <v>407</v>
      </c>
      <c r="O38" s="95" t="s">
        <v>407</v>
      </c>
      <c r="P38" s="95" t="s">
        <v>407</v>
      </c>
      <c r="Q38" s="95" t="s">
        <v>407</v>
      </c>
      <c r="R38" s="95" t="s">
        <v>407</v>
      </c>
      <c r="S38" s="95" t="s">
        <v>407</v>
      </c>
      <c r="T38" s="95" t="s">
        <v>407</v>
      </c>
      <c r="U38" s="95" t="s">
        <v>407</v>
      </c>
      <c r="V38" s="95" t="s">
        <v>407</v>
      </c>
      <c r="W38" s="95" t="s">
        <v>407</v>
      </c>
      <c r="X38" s="95" t="s">
        <v>407</v>
      </c>
      <c r="Y38" s="95" t="s">
        <v>407</v>
      </c>
      <c r="Z38" s="95" t="s">
        <v>407</v>
      </c>
      <c r="AA38" s="95" t="s">
        <v>407</v>
      </c>
      <c r="AB38" s="96" t="str">
        <f>IF(ISNUMBER(X38),SUM(X38:AA38),X38)</f>
        <v>NR</v>
      </c>
      <c r="AC38" s="95" t="s">
        <v>407</v>
      </c>
      <c r="AD38" s="95" t="s">
        <v>407</v>
      </c>
      <c r="AE38" s="97"/>
      <c r="AF38" s="96">
        <v>8593.4449999999997</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t="s">
        <v>407</v>
      </c>
      <c r="F39" s="96" t="s">
        <v>407</v>
      </c>
      <c r="G39" s="96">
        <v>13.991821733277501</v>
      </c>
      <c r="H39" s="96" t="s">
        <v>407</v>
      </c>
      <c r="I39" s="96" t="s">
        <v>407</v>
      </c>
      <c r="J39" s="96" t="s">
        <v>407</v>
      </c>
      <c r="K39" s="96" t="s">
        <v>407</v>
      </c>
      <c r="L39" s="96" t="s">
        <v>407</v>
      </c>
      <c r="M39" s="96" t="s">
        <v>407</v>
      </c>
      <c r="N39" s="96" t="s">
        <v>407</v>
      </c>
      <c r="O39" s="96" t="s">
        <v>407</v>
      </c>
      <c r="P39" s="96" t="s">
        <v>407</v>
      </c>
      <c r="Q39" s="96" t="s">
        <v>407</v>
      </c>
      <c r="R39" s="96" t="s">
        <v>407</v>
      </c>
      <c r="S39" s="96" t="s">
        <v>407</v>
      </c>
      <c r="T39" s="96" t="s">
        <v>407</v>
      </c>
      <c r="U39" s="96" t="s">
        <v>407</v>
      </c>
      <c r="V39" s="96" t="s">
        <v>407</v>
      </c>
      <c r="W39" s="96" t="s">
        <v>407</v>
      </c>
      <c r="X39" s="96" t="s">
        <v>407</v>
      </c>
      <c r="Y39" s="96" t="s">
        <v>407</v>
      </c>
      <c r="Z39" s="96" t="s">
        <v>407</v>
      </c>
      <c r="AA39" s="96" t="s">
        <v>407</v>
      </c>
      <c r="AB39" s="96" t="str">
        <f t="shared" si="0"/>
        <v>NR</v>
      </c>
      <c r="AC39" s="96" t="s">
        <v>407</v>
      </c>
      <c r="AD39" s="96" t="s">
        <v>407</v>
      </c>
      <c r="AE39" s="97"/>
      <c r="AF39" s="96">
        <v>28120.854941670001</v>
      </c>
      <c r="AG39" s="110" t="s">
        <v>354</v>
      </c>
      <c r="AH39" s="96">
        <v>340.95792312334902</v>
      </c>
      <c r="AI39" s="96">
        <v>142.5505</v>
      </c>
      <c r="AJ39" s="110" t="s">
        <v>354</v>
      </c>
      <c r="AK39" s="113" t="s">
        <v>355</v>
      </c>
      <c r="AL39" s="44"/>
    </row>
    <row r="40" spans="1:38" s="1" customFormat="1" ht="24.75" customHeight="1" thickBot="1" x14ac:dyDescent="0.25">
      <c r="A40" s="41" t="s">
        <v>119</v>
      </c>
      <c r="B40" s="41" t="s">
        <v>174</v>
      </c>
      <c r="C40" s="78" t="s">
        <v>339</v>
      </c>
      <c r="D40" s="42"/>
      <c r="E40" s="95" t="s">
        <v>407</v>
      </c>
      <c r="F40" s="96" t="s">
        <v>407</v>
      </c>
      <c r="G40" s="96"/>
      <c r="H40" s="96" t="s">
        <v>407</v>
      </c>
      <c r="I40" s="96" t="s">
        <v>407</v>
      </c>
      <c r="J40" s="96" t="s">
        <v>407</v>
      </c>
      <c r="K40" s="96" t="s">
        <v>407</v>
      </c>
      <c r="L40" s="96" t="s">
        <v>407</v>
      </c>
      <c r="M40" s="96" t="s">
        <v>407</v>
      </c>
      <c r="N40" s="96" t="s">
        <v>407</v>
      </c>
      <c r="O40" s="96" t="s">
        <v>407</v>
      </c>
      <c r="P40" s="96" t="s">
        <v>407</v>
      </c>
      <c r="Q40" s="96" t="s">
        <v>407</v>
      </c>
      <c r="R40" s="96" t="s">
        <v>407</v>
      </c>
      <c r="S40" s="96" t="s">
        <v>407</v>
      </c>
      <c r="T40" s="96" t="s">
        <v>407</v>
      </c>
      <c r="U40" s="96" t="s">
        <v>407</v>
      </c>
      <c r="V40" s="96" t="s">
        <v>407</v>
      </c>
      <c r="W40" s="96" t="s">
        <v>407</v>
      </c>
      <c r="X40" s="96" t="s">
        <v>407</v>
      </c>
      <c r="Y40" s="96" t="s">
        <v>407</v>
      </c>
      <c r="Z40" s="96" t="s">
        <v>407</v>
      </c>
      <c r="AA40" s="96" t="s">
        <v>407</v>
      </c>
      <c r="AB40" s="96" t="str">
        <f t="shared" si="0"/>
        <v>NR</v>
      </c>
      <c r="AC40" s="96" t="s">
        <v>407</v>
      </c>
      <c r="AD40" s="96" t="s">
        <v>407</v>
      </c>
      <c r="AE40" s="97"/>
      <c r="AF40" s="110" t="s">
        <v>354</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t="s">
        <v>407</v>
      </c>
      <c r="F41" s="96" t="s">
        <v>407</v>
      </c>
      <c r="G41" s="96">
        <v>25.521379044901</v>
      </c>
      <c r="H41" s="96" t="s">
        <v>407</v>
      </c>
      <c r="I41" s="96" t="s">
        <v>407</v>
      </c>
      <c r="J41" s="96" t="s">
        <v>407</v>
      </c>
      <c r="K41" s="96" t="s">
        <v>407</v>
      </c>
      <c r="L41" s="96" t="s">
        <v>407</v>
      </c>
      <c r="M41" s="96" t="s">
        <v>407</v>
      </c>
      <c r="N41" s="96" t="s">
        <v>407</v>
      </c>
      <c r="O41" s="96" t="s">
        <v>407</v>
      </c>
      <c r="P41" s="96" t="s">
        <v>407</v>
      </c>
      <c r="Q41" s="96" t="s">
        <v>407</v>
      </c>
      <c r="R41" s="96" t="s">
        <v>407</v>
      </c>
      <c r="S41" s="96" t="s">
        <v>407</v>
      </c>
      <c r="T41" s="96" t="s">
        <v>407</v>
      </c>
      <c r="U41" s="96" t="s">
        <v>407</v>
      </c>
      <c r="V41" s="96" t="s">
        <v>407</v>
      </c>
      <c r="W41" s="96" t="s">
        <v>407</v>
      </c>
      <c r="X41" s="96" t="s">
        <v>407</v>
      </c>
      <c r="Y41" s="96" t="s">
        <v>407</v>
      </c>
      <c r="Z41" s="96" t="s">
        <v>407</v>
      </c>
      <c r="AA41" s="96" t="s">
        <v>407</v>
      </c>
      <c r="AB41" s="96" t="str">
        <f t="shared" si="0"/>
        <v>NR</v>
      </c>
      <c r="AC41" s="96" t="s">
        <v>407</v>
      </c>
      <c r="AD41" s="96" t="s">
        <v>407</v>
      </c>
      <c r="AE41" s="97"/>
      <c r="AF41" s="96">
        <v>86892.391038329995</v>
      </c>
      <c r="AG41" s="96">
        <v>2702.7811000000002</v>
      </c>
      <c r="AH41" s="96">
        <v>3719.3505784185099</v>
      </c>
      <c r="AI41" s="96">
        <v>14878.35</v>
      </c>
      <c r="AJ41" s="110" t="s">
        <v>354</v>
      </c>
      <c r="AK41" s="113" t="s">
        <v>355</v>
      </c>
      <c r="AL41" s="44"/>
    </row>
    <row r="42" spans="1:38" s="1" customFormat="1" ht="24.75" customHeight="1" thickBot="1" x14ac:dyDescent="0.25">
      <c r="A42" s="41" t="s">
        <v>119</v>
      </c>
      <c r="B42" s="41" t="s">
        <v>176</v>
      </c>
      <c r="C42" s="78" t="s">
        <v>60</v>
      </c>
      <c r="D42" s="42"/>
      <c r="E42" s="95" t="s">
        <v>407</v>
      </c>
      <c r="F42" s="96" t="s">
        <v>407</v>
      </c>
      <c r="G42" s="96"/>
      <c r="H42" s="96" t="s">
        <v>407</v>
      </c>
      <c r="I42" s="96" t="s">
        <v>407</v>
      </c>
      <c r="J42" s="96" t="s">
        <v>407</v>
      </c>
      <c r="K42" s="96" t="s">
        <v>407</v>
      </c>
      <c r="L42" s="96" t="s">
        <v>407</v>
      </c>
      <c r="M42" s="96" t="s">
        <v>407</v>
      </c>
      <c r="N42" s="96" t="s">
        <v>407</v>
      </c>
      <c r="O42" s="96" t="s">
        <v>407</v>
      </c>
      <c r="P42" s="96" t="s">
        <v>407</v>
      </c>
      <c r="Q42" s="96" t="s">
        <v>407</v>
      </c>
      <c r="R42" s="96" t="s">
        <v>407</v>
      </c>
      <c r="S42" s="96" t="s">
        <v>407</v>
      </c>
      <c r="T42" s="96" t="s">
        <v>407</v>
      </c>
      <c r="U42" s="96" t="s">
        <v>407</v>
      </c>
      <c r="V42" s="96" t="s">
        <v>407</v>
      </c>
      <c r="W42" s="96" t="s">
        <v>407</v>
      </c>
      <c r="X42" s="96" t="s">
        <v>407</v>
      </c>
      <c r="Y42" s="96" t="s">
        <v>407</v>
      </c>
      <c r="Z42" s="96" t="s">
        <v>407</v>
      </c>
      <c r="AA42" s="96" t="s">
        <v>407</v>
      </c>
      <c r="AB42" s="96" t="str">
        <f t="shared" si="0"/>
        <v>NR</v>
      </c>
      <c r="AC42" s="96" t="s">
        <v>407</v>
      </c>
      <c r="AD42" s="96" t="s">
        <v>407</v>
      </c>
      <c r="AE42" s="97"/>
      <c r="AF42" s="95" t="s">
        <v>354</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t="s">
        <v>407</v>
      </c>
      <c r="F43" s="96" t="s">
        <v>407</v>
      </c>
      <c r="G43" s="96">
        <v>7.9637864179441999</v>
      </c>
      <c r="H43" s="96" t="s">
        <v>407</v>
      </c>
      <c r="I43" s="96" t="s">
        <v>407</v>
      </c>
      <c r="J43" s="96" t="s">
        <v>407</v>
      </c>
      <c r="K43" s="96" t="s">
        <v>407</v>
      </c>
      <c r="L43" s="96" t="s">
        <v>407</v>
      </c>
      <c r="M43" s="96" t="s">
        <v>407</v>
      </c>
      <c r="N43" s="96" t="s">
        <v>407</v>
      </c>
      <c r="O43" s="96" t="s">
        <v>407</v>
      </c>
      <c r="P43" s="96" t="s">
        <v>407</v>
      </c>
      <c r="Q43" s="96" t="s">
        <v>407</v>
      </c>
      <c r="R43" s="96" t="s">
        <v>407</v>
      </c>
      <c r="S43" s="96" t="s">
        <v>407</v>
      </c>
      <c r="T43" s="96" t="s">
        <v>407</v>
      </c>
      <c r="U43" s="96" t="s">
        <v>407</v>
      </c>
      <c r="V43" s="96" t="s">
        <v>407</v>
      </c>
      <c r="W43" s="96" t="s">
        <v>407</v>
      </c>
      <c r="X43" s="96" t="s">
        <v>407</v>
      </c>
      <c r="Y43" s="96" t="s">
        <v>407</v>
      </c>
      <c r="Z43" s="96" t="s">
        <v>407</v>
      </c>
      <c r="AA43" s="96" t="s">
        <v>407</v>
      </c>
      <c r="AB43" s="96" t="str">
        <f t="shared" si="0"/>
        <v>NR</v>
      </c>
      <c r="AC43" s="96" t="s">
        <v>407</v>
      </c>
      <c r="AD43" s="96" t="s">
        <v>407</v>
      </c>
      <c r="AE43" s="97"/>
      <c r="AF43" s="96">
        <v>6580.7772469676502</v>
      </c>
      <c r="AG43" s="96">
        <v>1848.6985999999999</v>
      </c>
      <c r="AH43" s="110" t="s">
        <v>354</v>
      </c>
      <c r="AI43" s="96">
        <v>3107.06</v>
      </c>
      <c r="AJ43" s="110" t="s">
        <v>354</v>
      </c>
      <c r="AK43" s="113" t="s">
        <v>355</v>
      </c>
      <c r="AL43" s="44"/>
    </row>
    <row r="44" spans="1:38" s="1" customFormat="1" ht="24.75" customHeight="1" thickBot="1" x14ac:dyDescent="0.25">
      <c r="A44" s="41" t="s">
        <v>119</v>
      </c>
      <c r="B44" s="41" t="s">
        <v>178</v>
      </c>
      <c r="C44" s="78" t="s">
        <v>62</v>
      </c>
      <c r="D44" s="42"/>
      <c r="E44" s="95" t="s">
        <v>407</v>
      </c>
      <c r="F44" s="96" t="s">
        <v>407</v>
      </c>
      <c r="G44" s="96">
        <v>2.5542121</v>
      </c>
      <c r="H44" s="96" t="s">
        <v>407</v>
      </c>
      <c r="I44" s="96" t="s">
        <v>407</v>
      </c>
      <c r="J44" s="96" t="s">
        <v>407</v>
      </c>
      <c r="K44" s="96" t="s">
        <v>407</v>
      </c>
      <c r="L44" s="96" t="s">
        <v>407</v>
      </c>
      <c r="M44" s="96" t="s">
        <v>407</v>
      </c>
      <c r="N44" s="96" t="s">
        <v>407</v>
      </c>
      <c r="O44" s="96" t="s">
        <v>407</v>
      </c>
      <c r="P44" s="96" t="s">
        <v>407</v>
      </c>
      <c r="Q44" s="96" t="s">
        <v>407</v>
      </c>
      <c r="R44" s="96" t="s">
        <v>407</v>
      </c>
      <c r="S44" s="96" t="s">
        <v>407</v>
      </c>
      <c r="T44" s="96" t="s">
        <v>407</v>
      </c>
      <c r="U44" s="96" t="s">
        <v>407</v>
      </c>
      <c r="V44" s="96" t="s">
        <v>407</v>
      </c>
      <c r="W44" s="96" t="s">
        <v>407</v>
      </c>
      <c r="X44" s="96" t="s">
        <v>407</v>
      </c>
      <c r="Y44" s="96" t="s">
        <v>407</v>
      </c>
      <c r="Z44" s="96" t="s">
        <v>407</v>
      </c>
      <c r="AA44" s="96" t="s">
        <v>407</v>
      </c>
      <c r="AB44" s="96" t="str">
        <f t="shared" si="0"/>
        <v>NR</v>
      </c>
      <c r="AC44" s="96" t="s">
        <v>407</v>
      </c>
      <c r="AD44" s="96" t="s">
        <v>407</v>
      </c>
      <c r="AE44" s="97"/>
      <c r="AF44" s="96">
        <v>11443.8</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t="s">
        <v>407</v>
      </c>
      <c r="F45" s="96" t="s">
        <v>407</v>
      </c>
      <c r="G45" s="96">
        <v>3.2674248000000001</v>
      </c>
      <c r="H45" s="96" t="s">
        <v>407</v>
      </c>
      <c r="I45" s="96" t="s">
        <v>407</v>
      </c>
      <c r="J45" s="96" t="s">
        <v>407</v>
      </c>
      <c r="K45" s="96" t="s">
        <v>407</v>
      </c>
      <c r="L45" s="96" t="s">
        <v>407</v>
      </c>
      <c r="M45" s="96" t="s">
        <v>407</v>
      </c>
      <c r="N45" s="96" t="s">
        <v>407</v>
      </c>
      <c r="O45" s="96" t="s">
        <v>407</v>
      </c>
      <c r="P45" s="96" t="s">
        <v>407</v>
      </c>
      <c r="Q45" s="96" t="s">
        <v>407</v>
      </c>
      <c r="R45" s="96" t="s">
        <v>407</v>
      </c>
      <c r="S45" s="96" t="s">
        <v>407</v>
      </c>
      <c r="T45" s="96" t="s">
        <v>407</v>
      </c>
      <c r="U45" s="96" t="s">
        <v>407</v>
      </c>
      <c r="V45" s="96" t="s">
        <v>407</v>
      </c>
      <c r="W45" s="96" t="s">
        <v>407</v>
      </c>
      <c r="X45" s="96" t="s">
        <v>407</v>
      </c>
      <c r="Y45" s="96" t="s">
        <v>407</v>
      </c>
      <c r="Z45" s="96" t="s">
        <v>407</v>
      </c>
      <c r="AA45" s="96" t="s">
        <v>407</v>
      </c>
      <c r="AB45" s="96" t="str">
        <f t="shared" si="0"/>
        <v>NR</v>
      </c>
      <c r="AC45" s="96" t="s">
        <v>407</v>
      </c>
      <c r="AD45" s="96" t="s">
        <v>407</v>
      </c>
      <c r="AE45" s="97"/>
      <c r="AF45" s="96">
        <v>6899.1</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407</v>
      </c>
      <c r="F46" s="95" t="s">
        <v>407</v>
      </c>
      <c r="G46" s="95" t="s">
        <v>358</v>
      </c>
      <c r="H46" s="95" t="s">
        <v>407</v>
      </c>
      <c r="I46" s="95" t="s">
        <v>407</v>
      </c>
      <c r="J46" s="95" t="s">
        <v>407</v>
      </c>
      <c r="K46" s="95" t="s">
        <v>407</v>
      </c>
      <c r="L46" s="95" t="s">
        <v>407</v>
      </c>
      <c r="M46" s="95" t="s">
        <v>407</v>
      </c>
      <c r="N46" s="95" t="s">
        <v>407</v>
      </c>
      <c r="O46" s="95" t="s">
        <v>407</v>
      </c>
      <c r="P46" s="95" t="s">
        <v>407</v>
      </c>
      <c r="Q46" s="95" t="s">
        <v>407</v>
      </c>
      <c r="R46" s="95" t="s">
        <v>407</v>
      </c>
      <c r="S46" s="95" t="s">
        <v>407</v>
      </c>
      <c r="T46" s="95" t="s">
        <v>407</v>
      </c>
      <c r="U46" s="95" t="s">
        <v>407</v>
      </c>
      <c r="V46" s="95" t="s">
        <v>407</v>
      </c>
      <c r="W46" s="95" t="s">
        <v>407</v>
      </c>
      <c r="X46" s="95" t="s">
        <v>407</v>
      </c>
      <c r="Y46" s="95" t="s">
        <v>407</v>
      </c>
      <c r="Z46" s="95" t="s">
        <v>407</v>
      </c>
      <c r="AA46" s="95" t="s">
        <v>407</v>
      </c>
      <c r="AB46" s="96" t="str">
        <f t="shared" si="0"/>
        <v>NR</v>
      </c>
      <c r="AC46" s="95" t="s">
        <v>407</v>
      </c>
      <c r="AD46" s="95" t="s">
        <v>407</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t="s">
        <v>407</v>
      </c>
      <c r="F47" s="96" t="s">
        <v>407</v>
      </c>
      <c r="G47" s="96">
        <v>0.21698200000000001</v>
      </c>
      <c r="H47" s="96" t="s">
        <v>407</v>
      </c>
      <c r="I47" s="96" t="s">
        <v>407</v>
      </c>
      <c r="J47" s="96" t="s">
        <v>407</v>
      </c>
      <c r="K47" s="96" t="s">
        <v>407</v>
      </c>
      <c r="L47" s="96" t="s">
        <v>407</v>
      </c>
      <c r="M47" s="96" t="s">
        <v>407</v>
      </c>
      <c r="N47" s="96" t="s">
        <v>407</v>
      </c>
      <c r="O47" s="96" t="s">
        <v>407</v>
      </c>
      <c r="P47" s="96" t="s">
        <v>407</v>
      </c>
      <c r="Q47" s="96" t="s">
        <v>407</v>
      </c>
      <c r="R47" s="96" t="s">
        <v>407</v>
      </c>
      <c r="S47" s="96" t="s">
        <v>407</v>
      </c>
      <c r="T47" s="96" t="s">
        <v>407</v>
      </c>
      <c r="U47" s="96" t="s">
        <v>407</v>
      </c>
      <c r="V47" s="96" t="s">
        <v>407</v>
      </c>
      <c r="W47" s="96" t="s">
        <v>407</v>
      </c>
      <c r="X47" s="96" t="s">
        <v>407</v>
      </c>
      <c r="Y47" s="96" t="s">
        <v>407</v>
      </c>
      <c r="Z47" s="96" t="s">
        <v>407</v>
      </c>
      <c r="AA47" s="96" t="s">
        <v>407</v>
      </c>
      <c r="AB47" s="96" t="str">
        <f t="shared" si="0"/>
        <v>NR</v>
      </c>
      <c r="AC47" s="96" t="s">
        <v>407</v>
      </c>
      <c r="AD47" s="96" t="s">
        <v>407</v>
      </c>
      <c r="AE47" s="97"/>
      <c r="AF47" s="96">
        <v>8250</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407</v>
      </c>
      <c r="F48" s="95" t="s">
        <v>407</v>
      </c>
      <c r="G48" s="108" t="s">
        <v>355</v>
      </c>
      <c r="H48" s="108" t="s">
        <v>407</v>
      </c>
      <c r="I48" s="96" t="s">
        <v>407</v>
      </c>
      <c r="J48" s="96" t="s">
        <v>407</v>
      </c>
      <c r="K48" s="96" t="s">
        <v>407</v>
      </c>
      <c r="L48" s="96" t="s">
        <v>407</v>
      </c>
      <c r="M48" s="108" t="s">
        <v>407</v>
      </c>
      <c r="N48" s="108" t="s">
        <v>407</v>
      </c>
      <c r="O48" s="108" t="s">
        <v>407</v>
      </c>
      <c r="P48" s="108" t="s">
        <v>407</v>
      </c>
      <c r="Q48" s="108" t="s">
        <v>407</v>
      </c>
      <c r="R48" s="108" t="s">
        <v>407</v>
      </c>
      <c r="S48" s="108" t="s">
        <v>407</v>
      </c>
      <c r="T48" s="108" t="s">
        <v>407</v>
      </c>
      <c r="U48" s="108" t="s">
        <v>407</v>
      </c>
      <c r="V48" s="108" t="s">
        <v>407</v>
      </c>
      <c r="W48" s="108" t="s">
        <v>407</v>
      </c>
      <c r="X48" s="108" t="s">
        <v>407</v>
      </c>
      <c r="Y48" s="108" t="s">
        <v>407</v>
      </c>
      <c r="Z48" s="108" t="s">
        <v>407</v>
      </c>
      <c r="AA48" s="108" t="s">
        <v>407</v>
      </c>
      <c r="AB48" s="108" t="str">
        <f t="shared" si="0"/>
        <v>NR</v>
      </c>
      <c r="AC48" s="108" t="s">
        <v>407</v>
      </c>
      <c r="AD48" s="108" t="s">
        <v>407</v>
      </c>
      <c r="AE48" s="97"/>
      <c r="AF48" s="114" t="s">
        <v>355</v>
      </c>
      <c r="AG48" s="114" t="s">
        <v>355</v>
      </c>
      <c r="AH48" s="114" t="s">
        <v>355</v>
      </c>
      <c r="AI48" s="114" t="s">
        <v>355</v>
      </c>
      <c r="AJ48" s="114" t="s">
        <v>355</v>
      </c>
      <c r="AK48" s="96">
        <v>8979.3320000000003</v>
      </c>
      <c r="AL48" s="44" t="s">
        <v>127</v>
      </c>
    </row>
    <row r="49" spans="1:38" s="1" customFormat="1" ht="24.75" customHeight="1" thickBot="1" x14ac:dyDescent="0.25">
      <c r="A49" s="41" t="s">
        <v>114</v>
      </c>
      <c r="B49" s="41" t="s">
        <v>183</v>
      </c>
      <c r="C49" s="78" t="s">
        <v>66</v>
      </c>
      <c r="D49" s="42"/>
      <c r="E49" s="95" t="s">
        <v>407</v>
      </c>
      <c r="F49" s="95" t="s">
        <v>407</v>
      </c>
      <c r="G49" s="95" t="s">
        <v>354</v>
      </c>
      <c r="H49" s="95" t="s">
        <v>407</v>
      </c>
      <c r="I49" s="95" t="s">
        <v>407</v>
      </c>
      <c r="J49" s="95" t="s">
        <v>407</v>
      </c>
      <c r="K49" s="95" t="s">
        <v>407</v>
      </c>
      <c r="L49" s="95" t="s">
        <v>407</v>
      </c>
      <c r="M49" s="95" t="s">
        <v>407</v>
      </c>
      <c r="N49" s="95" t="s">
        <v>407</v>
      </c>
      <c r="O49" s="95" t="s">
        <v>407</v>
      </c>
      <c r="P49" s="95" t="s">
        <v>407</v>
      </c>
      <c r="Q49" s="95" t="s">
        <v>407</v>
      </c>
      <c r="R49" s="95" t="s">
        <v>407</v>
      </c>
      <c r="S49" s="95" t="s">
        <v>407</v>
      </c>
      <c r="T49" s="95" t="s">
        <v>407</v>
      </c>
      <c r="U49" s="95" t="s">
        <v>407</v>
      </c>
      <c r="V49" s="95" t="s">
        <v>407</v>
      </c>
      <c r="W49" s="95" t="s">
        <v>407</v>
      </c>
      <c r="X49" s="95" t="s">
        <v>407</v>
      </c>
      <c r="Y49" s="95" t="s">
        <v>407</v>
      </c>
      <c r="Z49" s="95" t="s">
        <v>407</v>
      </c>
      <c r="AA49" s="95" t="s">
        <v>407</v>
      </c>
      <c r="AB49" s="96" t="str">
        <f t="shared" si="0"/>
        <v>NR</v>
      </c>
      <c r="AC49" s="95" t="s">
        <v>407</v>
      </c>
      <c r="AD49" s="95" t="s">
        <v>407</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407</v>
      </c>
      <c r="F50" s="95" t="s">
        <v>407</v>
      </c>
      <c r="G50" s="95" t="s">
        <v>354</v>
      </c>
      <c r="H50" s="95" t="s">
        <v>407</v>
      </c>
      <c r="I50" s="95" t="s">
        <v>407</v>
      </c>
      <c r="J50" s="95" t="s">
        <v>407</v>
      </c>
      <c r="K50" s="95" t="s">
        <v>407</v>
      </c>
      <c r="L50" s="95" t="s">
        <v>407</v>
      </c>
      <c r="M50" s="95" t="s">
        <v>407</v>
      </c>
      <c r="N50" s="95" t="s">
        <v>407</v>
      </c>
      <c r="O50" s="95" t="s">
        <v>407</v>
      </c>
      <c r="P50" s="95" t="s">
        <v>407</v>
      </c>
      <c r="Q50" s="95" t="s">
        <v>407</v>
      </c>
      <c r="R50" s="95" t="s">
        <v>407</v>
      </c>
      <c r="S50" s="95" t="s">
        <v>407</v>
      </c>
      <c r="T50" s="95" t="s">
        <v>407</v>
      </c>
      <c r="U50" s="95" t="s">
        <v>407</v>
      </c>
      <c r="V50" s="95" t="s">
        <v>407</v>
      </c>
      <c r="W50" s="95" t="s">
        <v>407</v>
      </c>
      <c r="X50" s="95" t="s">
        <v>407</v>
      </c>
      <c r="Y50" s="95" t="s">
        <v>407</v>
      </c>
      <c r="Z50" s="95" t="s">
        <v>407</v>
      </c>
      <c r="AA50" s="95" t="s">
        <v>407</v>
      </c>
      <c r="AB50" s="96" t="str">
        <f>IF(ISNUMBER(X50),SUM(X50:AA50),X50)</f>
        <v>NR</v>
      </c>
      <c r="AC50" s="95" t="s">
        <v>407</v>
      </c>
      <c r="AD50" s="95" t="s">
        <v>407</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407</v>
      </c>
      <c r="F51" s="96" t="s">
        <v>407</v>
      </c>
      <c r="G51" s="96" t="s">
        <v>355</v>
      </c>
      <c r="H51" s="96" t="s">
        <v>407</v>
      </c>
      <c r="I51" s="96" t="s">
        <v>407</v>
      </c>
      <c r="J51" s="96" t="s">
        <v>407</v>
      </c>
      <c r="K51" s="96" t="s">
        <v>407</v>
      </c>
      <c r="L51" s="96" t="s">
        <v>407</v>
      </c>
      <c r="M51" s="96" t="s">
        <v>407</v>
      </c>
      <c r="N51" s="96" t="s">
        <v>407</v>
      </c>
      <c r="O51" s="96" t="s">
        <v>407</v>
      </c>
      <c r="P51" s="96" t="s">
        <v>407</v>
      </c>
      <c r="Q51" s="96" t="s">
        <v>407</v>
      </c>
      <c r="R51" s="96" t="s">
        <v>407</v>
      </c>
      <c r="S51" s="96" t="s">
        <v>407</v>
      </c>
      <c r="T51" s="96" t="s">
        <v>407</v>
      </c>
      <c r="U51" s="96" t="s">
        <v>407</v>
      </c>
      <c r="V51" s="96" t="s">
        <v>407</v>
      </c>
      <c r="W51" s="96" t="s">
        <v>407</v>
      </c>
      <c r="X51" s="96" t="s">
        <v>407</v>
      </c>
      <c r="Y51" s="96" t="s">
        <v>407</v>
      </c>
      <c r="Z51" s="96" t="s">
        <v>407</v>
      </c>
      <c r="AA51" s="96" t="s">
        <v>407</v>
      </c>
      <c r="AB51" s="96" t="str">
        <f t="shared" si="0"/>
        <v>NR</v>
      </c>
      <c r="AC51" s="96" t="s">
        <v>407</v>
      </c>
      <c r="AD51" s="96" t="s">
        <v>407</v>
      </c>
      <c r="AE51" s="97"/>
      <c r="AF51" s="114" t="s">
        <v>355</v>
      </c>
      <c r="AG51" s="114" t="s">
        <v>355</v>
      </c>
      <c r="AH51" s="114" t="s">
        <v>355</v>
      </c>
      <c r="AI51" s="114" t="s">
        <v>355</v>
      </c>
      <c r="AJ51" s="114" t="s">
        <v>355</v>
      </c>
      <c r="AK51" s="110"/>
      <c r="AL51" s="44" t="s">
        <v>371</v>
      </c>
    </row>
    <row r="52" spans="1:38" s="1" customFormat="1" ht="24.75" customHeight="1" thickBot="1" x14ac:dyDescent="0.25">
      <c r="A52" s="41" t="s">
        <v>114</v>
      </c>
      <c r="B52" s="62" t="s">
        <v>316</v>
      </c>
      <c r="C52" s="79" t="s">
        <v>131</v>
      </c>
      <c r="D52" s="61"/>
      <c r="E52" s="96" t="s">
        <v>407</v>
      </c>
      <c r="F52" s="96" t="s">
        <v>407</v>
      </c>
      <c r="G52" s="96">
        <v>2.6640000000000001</v>
      </c>
      <c r="H52" s="96" t="s">
        <v>407</v>
      </c>
      <c r="I52" s="96" t="s">
        <v>407</v>
      </c>
      <c r="J52" s="96" t="s">
        <v>407</v>
      </c>
      <c r="K52" s="96" t="s">
        <v>407</v>
      </c>
      <c r="L52" s="96" t="s">
        <v>407</v>
      </c>
      <c r="M52" s="96" t="s">
        <v>407</v>
      </c>
      <c r="N52" s="96" t="s">
        <v>407</v>
      </c>
      <c r="O52" s="96" t="s">
        <v>407</v>
      </c>
      <c r="P52" s="96" t="s">
        <v>407</v>
      </c>
      <c r="Q52" s="96" t="s">
        <v>407</v>
      </c>
      <c r="R52" s="96" t="s">
        <v>407</v>
      </c>
      <c r="S52" s="96" t="s">
        <v>407</v>
      </c>
      <c r="T52" s="96" t="s">
        <v>407</v>
      </c>
      <c r="U52" s="96" t="s">
        <v>407</v>
      </c>
      <c r="V52" s="96" t="s">
        <v>407</v>
      </c>
      <c r="W52" s="96" t="s">
        <v>407</v>
      </c>
      <c r="X52" s="96" t="s">
        <v>407</v>
      </c>
      <c r="Y52" s="96" t="s">
        <v>407</v>
      </c>
      <c r="Z52" s="96" t="s">
        <v>407</v>
      </c>
      <c r="AA52" s="96" t="s">
        <v>407</v>
      </c>
      <c r="AB52" s="96" t="str">
        <f t="shared" si="0"/>
        <v>NR</v>
      </c>
      <c r="AC52" s="96" t="s">
        <v>407</v>
      </c>
      <c r="AD52" s="96" t="s">
        <v>407</v>
      </c>
      <c r="AE52" s="97"/>
      <c r="AF52" s="114" t="s">
        <v>355</v>
      </c>
      <c r="AG52" s="114" t="s">
        <v>355</v>
      </c>
      <c r="AH52" s="114" t="s">
        <v>355</v>
      </c>
      <c r="AI52" s="114" t="s">
        <v>355</v>
      </c>
      <c r="AJ52" s="114" t="s">
        <v>355</v>
      </c>
      <c r="AK52" s="110"/>
      <c r="AL52" s="44" t="s">
        <v>127</v>
      </c>
    </row>
    <row r="53" spans="1:38" s="1" customFormat="1" ht="24.75" customHeight="1" thickBot="1" x14ac:dyDescent="0.25">
      <c r="A53" s="41" t="s">
        <v>114</v>
      </c>
      <c r="B53" s="62" t="s">
        <v>317</v>
      </c>
      <c r="C53" s="79" t="s">
        <v>68</v>
      </c>
      <c r="D53" s="61"/>
      <c r="E53" s="108" t="s">
        <v>407</v>
      </c>
      <c r="F53" s="96" t="s">
        <v>407</v>
      </c>
      <c r="G53" s="108" t="s">
        <v>355</v>
      </c>
      <c r="H53" s="108" t="s">
        <v>407</v>
      </c>
      <c r="I53" s="108" t="s">
        <v>407</v>
      </c>
      <c r="J53" s="108" t="s">
        <v>407</v>
      </c>
      <c r="K53" s="108" t="s">
        <v>407</v>
      </c>
      <c r="L53" s="108" t="s">
        <v>407</v>
      </c>
      <c r="M53" s="108" t="s">
        <v>407</v>
      </c>
      <c r="N53" s="108" t="s">
        <v>407</v>
      </c>
      <c r="O53" s="108" t="s">
        <v>407</v>
      </c>
      <c r="P53" s="108" t="s">
        <v>407</v>
      </c>
      <c r="Q53" s="108" t="s">
        <v>407</v>
      </c>
      <c r="R53" s="108" t="s">
        <v>407</v>
      </c>
      <c r="S53" s="108" t="s">
        <v>407</v>
      </c>
      <c r="T53" s="108" t="s">
        <v>407</v>
      </c>
      <c r="U53" s="108" t="s">
        <v>407</v>
      </c>
      <c r="V53" s="108" t="s">
        <v>407</v>
      </c>
      <c r="W53" s="108" t="s">
        <v>407</v>
      </c>
      <c r="X53" s="108" t="s">
        <v>407</v>
      </c>
      <c r="Y53" s="108" t="s">
        <v>407</v>
      </c>
      <c r="Z53" s="108" t="s">
        <v>407</v>
      </c>
      <c r="AA53" s="108" t="s">
        <v>407</v>
      </c>
      <c r="AB53" s="109" t="str">
        <f t="shared" si="0"/>
        <v>NR</v>
      </c>
      <c r="AC53" s="108" t="s">
        <v>407</v>
      </c>
      <c r="AD53" s="108" t="s">
        <v>407</v>
      </c>
      <c r="AE53" s="97"/>
      <c r="AF53" s="114" t="s">
        <v>355</v>
      </c>
      <c r="AG53" s="114" t="s">
        <v>355</v>
      </c>
      <c r="AH53" s="114" t="s">
        <v>355</v>
      </c>
      <c r="AI53" s="114" t="s">
        <v>355</v>
      </c>
      <c r="AJ53" s="114" t="s">
        <v>355</v>
      </c>
      <c r="AK53" s="96">
        <v>1486.6489999999999</v>
      </c>
      <c r="AL53" s="44" t="s">
        <v>127</v>
      </c>
    </row>
    <row r="54" spans="1:38" s="1" customFormat="1" ht="40.5" customHeight="1" thickBot="1" x14ac:dyDescent="0.25">
      <c r="A54" s="41" t="s">
        <v>114</v>
      </c>
      <c r="B54" s="62" t="s">
        <v>186</v>
      </c>
      <c r="C54" s="79" t="s">
        <v>289</v>
      </c>
      <c r="D54" s="61"/>
      <c r="E54" s="95" t="s">
        <v>407</v>
      </c>
      <c r="F54" s="96" t="s">
        <v>407</v>
      </c>
      <c r="G54" s="95" t="s">
        <v>355</v>
      </c>
      <c r="H54" s="95" t="s">
        <v>407</v>
      </c>
      <c r="I54" s="95" t="s">
        <v>407</v>
      </c>
      <c r="J54" s="95" t="s">
        <v>407</v>
      </c>
      <c r="K54" s="95" t="s">
        <v>407</v>
      </c>
      <c r="L54" s="95" t="s">
        <v>407</v>
      </c>
      <c r="M54" s="95" t="s">
        <v>407</v>
      </c>
      <c r="N54" s="96" t="s">
        <v>407</v>
      </c>
      <c r="O54" s="96" t="s">
        <v>407</v>
      </c>
      <c r="P54" s="96" t="s">
        <v>407</v>
      </c>
      <c r="Q54" s="96" t="s">
        <v>407</v>
      </c>
      <c r="R54" s="96" t="s">
        <v>407</v>
      </c>
      <c r="S54" s="96" t="s">
        <v>407</v>
      </c>
      <c r="T54" s="96" t="s">
        <v>407</v>
      </c>
      <c r="U54" s="96" t="s">
        <v>407</v>
      </c>
      <c r="V54" s="96" t="s">
        <v>407</v>
      </c>
      <c r="W54" s="95" t="s">
        <v>407</v>
      </c>
      <c r="X54" s="95" t="s">
        <v>407</v>
      </c>
      <c r="Y54" s="95" t="s">
        <v>407</v>
      </c>
      <c r="Z54" s="95" t="s">
        <v>407</v>
      </c>
      <c r="AA54" s="95" t="s">
        <v>407</v>
      </c>
      <c r="AB54" s="96" t="str">
        <f t="shared" si="0"/>
        <v>NR</v>
      </c>
      <c r="AC54" s="108" t="s">
        <v>407</v>
      </c>
      <c r="AD54" s="108" t="s">
        <v>407</v>
      </c>
      <c r="AE54" s="97"/>
      <c r="AF54" s="114" t="s">
        <v>355</v>
      </c>
      <c r="AG54" s="114" t="s">
        <v>355</v>
      </c>
      <c r="AH54" s="114" t="s">
        <v>355</v>
      </c>
      <c r="AI54" s="114" t="s">
        <v>355</v>
      </c>
      <c r="AJ54" s="114" t="s">
        <v>355</v>
      </c>
      <c r="AK54" s="96">
        <v>15</v>
      </c>
      <c r="AL54" s="44" t="s">
        <v>367</v>
      </c>
    </row>
    <row r="55" spans="1:38" s="1" customFormat="1" ht="24.75" customHeight="1" thickBot="1" x14ac:dyDescent="0.25">
      <c r="A55" s="41" t="s">
        <v>114</v>
      </c>
      <c r="B55" s="62" t="s">
        <v>187</v>
      </c>
      <c r="C55" s="79" t="s">
        <v>260</v>
      </c>
      <c r="D55" s="61"/>
      <c r="E55" s="95" t="s">
        <v>407</v>
      </c>
      <c r="F55" s="96" t="s">
        <v>407</v>
      </c>
      <c r="G55" s="96">
        <v>1.304956172</v>
      </c>
      <c r="H55" s="96" t="s">
        <v>407</v>
      </c>
      <c r="I55" s="96" t="s">
        <v>407</v>
      </c>
      <c r="J55" s="96" t="s">
        <v>407</v>
      </c>
      <c r="K55" s="96" t="s">
        <v>407</v>
      </c>
      <c r="L55" s="96" t="s">
        <v>407</v>
      </c>
      <c r="M55" s="96" t="s">
        <v>407</v>
      </c>
      <c r="N55" s="96" t="s">
        <v>407</v>
      </c>
      <c r="O55" s="96" t="s">
        <v>407</v>
      </c>
      <c r="P55" s="96" t="s">
        <v>407</v>
      </c>
      <c r="Q55" s="96" t="s">
        <v>407</v>
      </c>
      <c r="R55" s="96" t="s">
        <v>407</v>
      </c>
      <c r="S55" s="96" t="s">
        <v>407</v>
      </c>
      <c r="T55" s="96" t="s">
        <v>407</v>
      </c>
      <c r="U55" s="96" t="s">
        <v>407</v>
      </c>
      <c r="V55" s="96" t="s">
        <v>407</v>
      </c>
      <c r="W55" s="96" t="s">
        <v>407</v>
      </c>
      <c r="X55" s="96" t="s">
        <v>407</v>
      </c>
      <c r="Y55" s="96" t="s">
        <v>407</v>
      </c>
      <c r="Z55" s="96" t="s">
        <v>407</v>
      </c>
      <c r="AA55" s="96" t="s">
        <v>407</v>
      </c>
      <c r="AB55" s="96" t="str">
        <f t="shared" si="0"/>
        <v>NR</v>
      </c>
      <c r="AC55" s="96" t="s">
        <v>407</v>
      </c>
      <c r="AD55" s="96" t="s">
        <v>407</v>
      </c>
      <c r="AE55" s="97"/>
      <c r="AF55" s="96">
        <v>411.78800000000001</v>
      </c>
      <c r="AG55" s="110" t="s">
        <v>354</v>
      </c>
      <c r="AH55" s="96">
        <v>4667.7946498110696</v>
      </c>
      <c r="AI55" s="110" t="s">
        <v>354</v>
      </c>
      <c r="AJ55" s="110" t="s">
        <v>354</v>
      </c>
      <c r="AK55" s="110"/>
      <c r="AL55" s="44" t="s">
        <v>368</v>
      </c>
    </row>
    <row r="56" spans="1:38" s="1" customFormat="1" ht="24.75" customHeight="1" thickBot="1" x14ac:dyDescent="0.25">
      <c r="A56" s="62" t="s">
        <v>114</v>
      </c>
      <c r="B56" s="62" t="s">
        <v>315</v>
      </c>
      <c r="C56" s="79" t="s">
        <v>146</v>
      </c>
      <c r="D56" s="61" t="s">
        <v>303</v>
      </c>
      <c r="E56" s="95" t="s">
        <v>407</v>
      </c>
      <c r="F56" s="95" t="s">
        <v>407</v>
      </c>
      <c r="G56" s="95" t="s">
        <v>354</v>
      </c>
      <c r="H56" s="95" t="s">
        <v>407</v>
      </c>
      <c r="I56" s="95" t="s">
        <v>407</v>
      </c>
      <c r="J56" s="95" t="s">
        <v>407</v>
      </c>
      <c r="K56" s="95" t="s">
        <v>407</v>
      </c>
      <c r="L56" s="95" t="s">
        <v>407</v>
      </c>
      <c r="M56" s="95" t="s">
        <v>407</v>
      </c>
      <c r="N56" s="95" t="s">
        <v>407</v>
      </c>
      <c r="O56" s="95" t="s">
        <v>407</v>
      </c>
      <c r="P56" s="95" t="s">
        <v>407</v>
      </c>
      <c r="Q56" s="95" t="s">
        <v>407</v>
      </c>
      <c r="R56" s="95" t="s">
        <v>407</v>
      </c>
      <c r="S56" s="95" t="s">
        <v>407</v>
      </c>
      <c r="T56" s="95" t="s">
        <v>407</v>
      </c>
      <c r="U56" s="95" t="s">
        <v>407</v>
      </c>
      <c r="V56" s="95" t="s">
        <v>407</v>
      </c>
      <c r="W56" s="95" t="s">
        <v>407</v>
      </c>
      <c r="X56" s="95" t="s">
        <v>407</v>
      </c>
      <c r="Y56" s="95" t="s">
        <v>407</v>
      </c>
      <c r="Z56" s="95" t="s">
        <v>407</v>
      </c>
      <c r="AA56" s="95" t="s">
        <v>407</v>
      </c>
      <c r="AB56" s="96" t="str">
        <f t="shared" si="0"/>
        <v>NR</v>
      </c>
      <c r="AC56" s="95" t="s">
        <v>407</v>
      </c>
      <c r="AD56" s="95" t="s">
        <v>407</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407</v>
      </c>
      <c r="F57" s="95" t="s">
        <v>407</v>
      </c>
      <c r="G57" s="95" t="s">
        <v>358</v>
      </c>
      <c r="H57" s="95" t="s">
        <v>407</v>
      </c>
      <c r="I57" s="95" t="s">
        <v>407</v>
      </c>
      <c r="J57" s="95" t="s">
        <v>407</v>
      </c>
      <c r="K57" s="95" t="s">
        <v>407</v>
      </c>
      <c r="L57" s="95" t="s">
        <v>407</v>
      </c>
      <c r="M57" s="95" t="s">
        <v>407</v>
      </c>
      <c r="N57" s="95" t="s">
        <v>407</v>
      </c>
      <c r="O57" s="95" t="s">
        <v>407</v>
      </c>
      <c r="P57" s="95" t="s">
        <v>407</v>
      </c>
      <c r="Q57" s="95" t="s">
        <v>407</v>
      </c>
      <c r="R57" s="95" t="s">
        <v>407</v>
      </c>
      <c r="S57" s="95" t="s">
        <v>407</v>
      </c>
      <c r="T57" s="95" t="s">
        <v>407</v>
      </c>
      <c r="U57" s="95" t="s">
        <v>407</v>
      </c>
      <c r="V57" s="95" t="s">
        <v>407</v>
      </c>
      <c r="W57" s="95" t="s">
        <v>407</v>
      </c>
      <c r="X57" s="95" t="s">
        <v>407</v>
      </c>
      <c r="Y57" s="95" t="s">
        <v>407</v>
      </c>
      <c r="Z57" s="95" t="s">
        <v>407</v>
      </c>
      <c r="AA57" s="95" t="s">
        <v>407</v>
      </c>
      <c r="AB57" s="96" t="str">
        <f t="shared" si="0"/>
        <v>NR</v>
      </c>
      <c r="AC57" s="95" t="s">
        <v>407</v>
      </c>
      <c r="AD57" s="95" t="s">
        <v>407</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407</v>
      </c>
      <c r="F58" s="95" t="s">
        <v>407</v>
      </c>
      <c r="G58" s="95" t="s">
        <v>358</v>
      </c>
      <c r="H58" s="95" t="s">
        <v>407</v>
      </c>
      <c r="I58" s="95" t="s">
        <v>407</v>
      </c>
      <c r="J58" s="95" t="s">
        <v>407</v>
      </c>
      <c r="K58" s="95" t="s">
        <v>407</v>
      </c>
      <c r="L58" s="95" t="s">
        <v>407</v>
      </c>
      <c r="M58" s="95" t="s">
        <v>407</v>
      </c>
      <c r="N58" s="95" t="s">
        <v>407</v>
      </c>
      <c r="O58" s="95" t="s">
        <v>407</v>
      </c>
      <c r="P58" s="95" t="s">
        <v>407</v>
      </c>
      <c r="Q58" s="95" t="s">
        <v>407</v>
      </c>
      <c r="R58" s="95" t="s">
        <v>407</v>
      </c>
      <c r="S58" s="95" t="s">
        <v>407</v>
      </c>
      <c r="T58" s="95" t="s">
        <v>407</v>
      </c>
      <c r="U58" s="95" t="s">
        <v>407</v>
      </c>
      <c r="V58" s="95" t="s">
        <v>407</v>
      </c>
      <c r="W58" s="95" t="s">
        <v>407</v>
      </c>
      <c r="X58" s="95" t="s">
        <v>407</v>
      </c>
      <c r="Y58" s="95" t="s">
        <v>407</v>
      </c>
      <c r="Z58" s="95" t="s">
        <v>407</v>
      </c>
      <c r="AA58" s="95" t="s">
        <v>407</v>
      </c>
      <c r="AB58" s="96" t="str">
        <f t="shared" si="0"/>
        <v>NR</v>
      </c>
      <c r="AC58" s="95" t="s">
        <v>407</v>
      </c>
      <c r="AD58" s="95" t="s">
        <v>407</v>
      </c>
      <c r="AE58" s="97"/>
      <c r="AF58" s="114" t="s">
        <v>355</v>
      </c>
      <c r="AG58" s="114" t="s">
        <v>355</v>
      </c>
      <c r="AH58" s="114" t="s">
        <v>355</v>
      </c>
      <c r="AI58" s="114" t="s">
        <v>355</v>
      </c>
      <c r="AJ58" s="114" t="s">
        <v>355</v>
      </c>
      <c r="AK58" s="110" t="s">
        <v>356</v>
      </c>
      <c r="AL58" s="44" t="s">
        <v>127</v>
      </c>
    </row>
    <row r="59" spans="1:38" s="1" customFormat="1" ht="24.75" customHeight="1" thickBot="1" x14ac:dyDescent="0.25">
      <c r="A59" s="41" t="s">
        <v>112</v>
      </c>
      <c r="B59" s="73" t="s">
        <v>190</v>
      </c>
      <c r="C59" s="78" t="s">
        <v>101</v>
      </c>
      <c r="D59" s="42"/>
      <c r="E59" s="95" t="s">
        <v>407</v>
      </c>
      <c r="F59" s="95" t="s">
        <v>407</v>
      </c>
      <c r="G59" s="95">
        <v>0.19500000000000001</v>
      </c>
      <c r="H59" s="95" t="s">
        <v>407</v>
      </c>
      <c r="I59" s="95" t="s">
        <v>407</v>
      </c>
      <c r="J59" s="95" t="s">
        <v>407</v>
      </c>
      <c r="K59" s="95" t="s">
        <v>407</v>
      </c>
      <c r="L59" s="95" t="s">
        <v>407</v>
      </c>
      <c r="M59" s="95" t="s">
        <v>407</v>
      </c>
      <c r="N59" s="95" t="s">
        <v>407</v>
      </c>
      <c r="O59" s="95" t="s">
        <v>407</v>
      </c>
      <c r="P59" s="95" t="s">
        <v>407</v>
      </c>
      <c r="Q59" s="95" t="s">
        <v>407</v>
      </c>
      <c r="R59" s="95" t="s">
        <v>407</v>
      </c>
      <c r="S59" s="95" t="s">
        <v>407</v>
      </c>
      <c r="T59" s="95" t="s">
        <v>407</v>
      </c>
      <c r="U59" s="95" t="s">
        <v>407</v>
      </c>
      <c r="V59" s="95" t="s">
        <v>407</v>
      </c>
      <c r="W59" s="95" t="s">
        <v>407</v>
      </c>
      <c r="X59" s="95" t="s">
        <v>407</v>
      </c>
      <c r="Y59" s="95" t="s">
        <v>407</v>
      </c>
      <c r="Z59" s="95" t="s">
        <v>407</v>
      </c>
      <c r="AA59" s="95" t="s">
        <v>407</v>
      </c>
      <c r="AB59" s="96" t="str">
        <f t="shared" si="0"/>
        <v>NR</v>
      </c>
      <c r="AC59" s="95" t="s">
        <v>407</v>
      </c>
      <c r="AD59" s="95" t="s">
        <v>407</v>
      </c>
      <c r="AE59" s="97"/>
      <c r="AF59" s="114" t="s">
        <v>355</v>
      </c>
      <c r="AG59" s="114" t="s">
        <v>355</v>
      </c>
      <c r="AH59" s="114" t="s">
        <v>355</v>
      </c>
      <c r="AI59" s="114" t="s">
        <v>355</v>
      </c>
      <c r="AJ59" s="114" t="s">
        <v>355</v>
      </c>
      <c r="AK59" s="96">
        <v>150</v>
      </c>
      <c r="AL59" s="44" t="s">
        <v>127</v>
      </c>
    </row>
    <row r="60" spans="1:38" s="1" customFormat="1" ht="24.75" customHeight="1" thickBot="1" x14ac:dyDescent="0.25">
      <c r="A60" s="41" t="s">
        <v>112</v>
      </c>
      <c r="B60" s="73" t="s">
        <v>323</v>
      </c>
      <c r="C60" s="78" t="s">
        <v>73</v>
      </c>
      <c r="E60" s="108" t="s">
        <v>407</v>
      </c>
      <c r="F60" s="108" t="s">
        <v>407</v>
      </c>
      <c r="G60" s="108" t="s">
        <v>355</v>
      </c>
      <c r="H60" s="108" t="s">
        <v>407</v>
      </c>
      <c r="I60" s="96" t="s">
        <v>407</v>
      </c>
      <c r="J60" s="96" t="s">
        <v>407</v>
      </c>
      <c r="K60" s="96" t="s">
        <v>407</v>
      </c>
      <c r="L60" s="96" t="s">
        <v>407</v>
      </c>
      <c r="M60" s="108" t="s">
        <v>407</v>
      </c>
      <c r="N60" s="108" t="s">
        <v>407</v>
      </c>
      <c r="O60" s="108" t="s">
        <v>407</v>
      </c>
      <c r="P60" s="108" t="s">
        <v>407</v>
      </c>
      <c r="Q60" s="108" t="s">
        <v>407</v>
      </c>
      <c r="R60" s="108" t="s">
        <v>407</v>
      </c>
      <c r="S60" s="108" t="s">
        <v>407</v>
      </c>
      <c r="T60" s="108" t="s">
        <v>407</v>
      </c>
      <c r="U60" s="108" t="s">
        <v>407</v>
      </c>
      <c r="V60" s="108" t="s">
        <v>407</v>
      </c>
      <c r="W60" s="108" t="s">
        <v>407</v>
      </c>
      <c r="X60" s="108" t="s">
        <v>407</v>
      </c>
      <c r="Y60" s="108" t="s">
        <v>407</v>
      </c>
      <c r="Z60" s="108" t="s">
        <v>407</v>
      </c>
      <c r="AA60" s="108" t="s">
        <v>407</v>
      </c>
      <c r="AB60" s="109" t="str">
        <f t="shared" si="0"/>
        <v>NR</v>
      </c>
      <c r="AC60" s="108" t="s">
        <v>407</v>
      </c>
      <c r="AD60" s="108" t="s">
        <v>407</v>
      </c>
      <c r="AE60" s="97"/>
      <c r="AF60" s="114" t="s">
        <v>355</v>
      </c>
      <c r="AG60" s="114" t="s">
        <v>355</v>
      </c>
      <c r="AH60" s="114" t="s">
        <v>355</v>
      </c>
      <c r="AI60" s="114" t="s">
        <v>355</v>
      </c>
      <c r="AJ60" s="114" t="s">
        <v>355</v>
      </c>
      <c r="AK60" s="110" t="s">
        <v>356</v>
      </c>
      <c r="AL60" s="44" t="s">
        <v>404</v>
      </c>
    </row>
    <row r="61" spans="1:38" s="1" customFormat="1" ht="24.75" customHeight="1" thickBot="1" x14ac:dyDescent="0.25">
      <c r="A61" s="41" t="s">
        <v>112</v>
      </c>
      <c r="B61" s="73" t="s">
        <v>324</v>
      </c>
      <c r="C61" s="78" t="s">
        <v>74</v>
      </c>
      <c r="D61" s="43"/>
      <c r="E61" s="108" t="s">
        <v>407</v>
      </c>
      <c r="F61" s="108" t="s">
        <v>407</v>
      </c>
      <c r="G61" s="108" t="s">
        <v>355</v>
      </c>
      <c r="H61" s="108" t="s">
        <v>407</v>
      </c>
      <c r="I61" s="96" t="s">
        <v>407</v>
      </c>
      <c r="J61" s="96" t="s">
        <v>407</v>
      </c>
      <c r="K61" s="96" t="s">
        <v>407</v>
      </c>
      <c r="L61" s="96" t="s">
        <v>407</v>
      </c>
      <c r="M61" s="108" t="s">
        <v>407</v>
      </c>
      <c r="N61" s="108" t="s">
        <v>407</v>
      </c>
      <c r="O61" s="108" t="s">
        <v>407</v>
      </c>
      <c r="P61" s="108" t="s">
        <v>407</v>
      </c>
      <c r="Q61" s="108" t="s">
        <v>407</v>
      </c>
      <c r="R61" s="108" t="s">
        <v>407</v>
      </c>
      <c r="S61" s="108" t="s">
        <v>407</v>
      </c>
      <c r="T61" s="108" t="s">
        <v>407</v>
      </c>
      <c r="U61" s="108" t="s">
        <v>407</v>
      </c>
      <c r="V61" s="108" t="s">
        <v>407</v>
      </c>
      <c r="W61" s="108" t="s">
        <v>407</v>
      </c>
      <c r="X61" s="108" t="s">
        <v>407</v>
      </c>
      <c r="Y61" s="108" t="s">
        <v>407</v>
      </c>
      <c r="Z61" s="108" t="s">
        <v>407</v>
      </c>
      <c r="AA61" s="108" t="s">
        <v>407</v>
      </c>
      <c r="AB61" s="109" t="str">
        <f t="shared" si="0"/>
        <v>NR</v>
      </c>
      <c r="AC61" s="108" t="s">
        <v>407</v>
      </c>
      <c r="AD61" s="108" t="s">
        <v>407</v>
      </c>
      <c r="AE61" s="97"/>
      <c r="AF61" s="114" t="s">
        <v>355</v>
      </c>
      <c r="AG61" s="114" t="s">
        <v>355</v>
      </c>
      <c r="AH61" s="114" t="s">
        <v>355</v>
      </c>
      <c r="AI61" s="114" t="s">
        <v>355</v>
      </c>
      <c r="AJ61" s="114" t="s">
        <v>355</v>
      </c>
      <c r="AK61" s="110" t="s">
        <v>356</v>
      </c>
      <c r="AL61" s="44" t="s">
        <v>372</v>
      </c>
    </row>
    <row r="62" spans="1:38" s="1" customFormat="1" ht="24.75" customHeight="1" thickBot="1" x14ac:dyDescent="0.25">
      <c r="A62" s="41" t="s">
        <v>112</v>
      </c>
      <c r="B62" s="73" t="s">
        <v>325</v>
      </c>
      <c r="C62" s="78" t="s">
        <v>75</v>
      </c>
      <c r="D62" s="43"/>
      <c r="E62" s="108" t="s">
        <v>407</v>
      </c>
      <c r="F62" s="108" t="s">
        <v>407</v>
      </c>
      <c r="G62" s="108" t="s">
        <v>355</v>
      </c>
      <c r="H62" s="108" t="s">
        <v>407</v>
      </c>
      <c r="I62" s="96" t="s">
        <v>407</v>
      </c>
      <c r="J62" s="96" t="s">
        <v>407</v>
      </c>
      <c r="K62" s="96" t="s">
        <v>407</v>
      </c>
      <c r="L62" s="96" t="s">
        <v>407</v>
      </c>
      <c r="M62" s="108" t="s">
        <v>407</v>
      </c>
      <c r="N62" s="108" t="s">
        <v>407</v>
      </c>
      <c r="O62" s="108" t="s">
        <v>407</v>
      </c>
      <c r="P62" s="108" t="s">
        <v>407</v>
      </c>
      <c r="Q62" s="108" t="s">
        <v>407</v>
      </c>
      <c r="R62" s="108" t="s">
        <v>407</v>
      </c>
      <c r="S62" s="108" t="s">
        <v>407</v>
      </c>
      <c r="T62" s="108" t="s">
        <v>407</v>
      </c>
      <c r="U62" s="108" t="s">
        <v>407</v>
      </c>
      <c r="V62" s="108" t="s">
        <v>407</v>
      </c>
      <c r="W62" s="108" t="s">
        <v>407</v>
      </c>
      <c r="X62" s="108" t="s">
        <v>407</v>
      </c>
      <c r="Y62" s="108" t="s">
        <v>407</v>
      </c>
      <c r="Z62" s="108" t="s">
        <v>407</v>
      </c>
      <c r="AA62" s="108" t="s">
        <v>407</v>
      </c>
      <c r="AB62" s="109" t="str">
        <f t="shared" si="0"/>
        <v>NR</v>
      </c>
      <c r="AC62" s="108" t="s">
        <v>407</v>
      </c>
      <c r="AD62" s="108" t="s">
        <v>407</v>
      </c>
      <c r="AE62" s="97"/>
      <c r="AF62" s="114" t="s">
        <v>355</v>
      </c>
      <c r="AG62" s="114" t="s">
        <v>355</v>
      </c>
      <c r="AH62" s="114" t="s">
        <v>355</v>
      </c>
      <c r="AI62" s="114" t="s">
        <v>355</v>
      </c>
      <c r="AJ62" s="114" t="s">
        <v>355</v>
      </c>
      <c r="AK62" s="110" t="s">
        <v>356</v>
      </c>
      <c r="AL62" s="44" t="s">
        <v>404</v>
      </c>
    </row>
    <row r="63" spans="1:38" s="1" customFormat="1" ht="24.75" customHeight="1" thickBot="1" x14ac:dyDescent="0.25">
      <c r="A63" s="41" t="s">
        <v>112</v>
      </c>
      <c r="B63" s="73" t="s">
        <v>318</v>
      </c>
      <c r="C63" s="79" t="s">
        <v>306</v>
      </c>
      <c r="D63" s="67"/>
      <c r="E63" s="95" t="s">
        <v>407</v>
      </c>
      <c r="F63" s="95" t="s">
        <v>407</v>
      </c>
      <c r="G63" s="95">
        <v>3.4024795000000001</v>
      </c>
      <c r="H63" s="95" t="s">
        <v>407</v>
      </c>
      <c r="I63" s="95" t="s">
        <v>407</v>
      </c>
      <c r="J63" s="95" t="s">
        <v>407</v>
      </c>
      <c r="K63" s="95" t="s">
        <v>407</v>
      </c>
      <c r="L63" s="95" t="s">
        <v>407</v>
      </c>
      <c r="M63" s="95" t="s">
        <v>407</v>
      </c>
      <c r="N63" s="95" t="s">
        <v>407</v>
      </c>
      <c r="O63" s="95" t="s">
        <v>407</v>
      </c>
      <c r="P63" s="95" t="s">
        <v>407</v>
      </c>
      <c r="Q63" s="95" t="s">
        <v>407</v>
      </c>
      <c r="R63" s="95" t="s">
        <v>407</v>
      </c>
      <c r="S63" s="95" t="s">
        <v>407</v>
      </c>
      <c r="T63" s="95" t="s">
        <v>407</v>
      </c>
      <c r="U63" s="95" t="s">
        <v>407</v>
      </c>
      <c r="V63" s="95" t="s">
        <v>407</v>
      </c>
      <c r="W63" s="95" t="s">
        <v>407</v>
      </c>
      <c r="X63" s="95" t="s">
        <v>407</v>
      </c>
      <c r="Y63" s="95" t="s">
        <v>407</v>
      </c>
      <c r="Z63" s="95" t="s">
        <v>407</v>
      </c>
      <c r="AA63" s="95" t="s">
        <v>407</v>
      </c>
      <c r="AB63" s="96" t="str">
        <f t="shared" si="0"/>
        <v>NR</v>
      </c>
      <c r="AC63" s="95" t="s">
        <v>407</v>
      </c>
      <c r="AD63" s="95" t="s">
        <v>407</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407</v>
      </c>
      <c r="F64" s="95" t="s">
        <v>407</v>
      </c>
      <c r="G64" s="95" t="s">
        <v>354</v>
      </c>
      <c r="H64" s="95" t="s">
        <v>407</v>
      </c>
      <c r="I64" s="95" t="s">
        <v>407</v>
      </c>
      <c r="J64" s="95" t="s">
        <v>407</v>
      </c>
      <c r="K64" s="95" t="s">
        <v>407</v>
      </c>
      <c r="L64" s="95" t="s">
        <v>407</v>
      </c>
      <c r="M64" s="95" t="s">
        <v>407</v>
      </c>
      <c r="N64" s="95" t="s">
        <v>407</v>
      </c>
      <c r="O64" s="95" t="s">
        <v>407</v>
      </c>
      <c r="P64" s="95" t="s">
        <v>407</v>
      </c>
      <c r="Q64" s="95" t="s">
        <v>407</v>
      </c>
      <c r="R64" s="95" t="s">
        <v>407</v>
      </c>
      <c r="S64" s="95" t="s">
        <v>407</v>
      </c>
      <c r="T64" s="95" t="s">
        <v>407</v>
      </c>
      <c r="U64" s="95" t="s">
        <v>407</v>
      </c>
      <c r="V64" s="95" t="s">
        <v>407</v>
      </c>
      <c r="W64" s="95" t="s">
        <v>407</v>
      </c>
      <c r="X64" s="95" t="s">
        <v>407</v>
      </c>
      <c r="Y64" s="95" t="s">
        <v>407</v>
      </c>
      <c r="Z64" s="95" t="s">
        <v>407</v>
      </c>
      <c r="AA64" s="95" t="s">
        <v>407</v>
      </c>
      <c r="AB64" s="96" t="str">
        <f t="shared" si="0"/>
        <v>NR</v>
      </c>
      <c r="AC64" s="95" t="s">
        <v>407</v>
      </c>
      <c r="AD64" s="95" t="s">
        <v>407</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407</v>
      </c>
      <c r="F65" s="95" t="s">
        <v>407</v>
      </c>
      <c r="G65" s="95" t="s">
        <v>354</v>
      </c>
      <c r="H65" s="95" t="s">
        <v>407</v>
      </c>
      <c r="I65" s="95" t="s">
        <v>407</v>
      </c>
      <c r="J65" s="95" t="s">
        <v>407</v>
      </c>
      <c r="K65" s="95" t="s">
        <v>407</v>
      </c>
      <c r="L65" s="95" t="s">
        <v>407</v>
      </c>
      <c r="M65" s="95" t="s">
        <v>407</v>
      </c>
      <c r="N65" s="95" t="s">
        <v>407</v>
      </c>
      <c r="O65" s="95" t="s">
        <v>407</v>
      </c>
      <c r="P65" s="95" t="s">
        <v>407</v>
      </c>
      <c r="Q65" s="95" t="s">
        <v>407</v>
      </c>
      <c r="R65" s="95" t="s">
        <v>407</v>
      </c>
      <c r="S65" s="95" t="s">
        <v>407</v>
      </c>
      <c r="T65" s="95" t="s">
        <v>407</v>
      </c>
      <c r="U65" s="95" t="s">
        <v>407</v>
      </c>
      <c r="V65" s="95" t="s">
        <v>407</v>
      </c>
      <c r="W65" s="95" t="s">
        <v>407</v>
      </c>
      <c r="X65" s="95" t="s">
        <v>407</v>
      </c>
      <c r="Y65" s="95" t="s">
        <v>407</v>
      </c>
      <c r="Z65" s="95" t="s">
        <v>407</v>
      </c>
      <c r="AA65" s="95" t="s">
        <v>407</v>
      </c>
      <c r="AB65" s="96" t="str">
        <f t="shared" si="0"/>
        <v>NR</v>
      </c>
      <c r="AC65" s="95" t="s">
        <v>407</v>
      </c>
      <c r="AD65" s="95" t="s">
        <v>407</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407</v>
      </c>
      <c r="F66" s="95" t="s">
        <v>407</v>
      </c>
      <c r="G66" s="95" t="s">
        <v>354</v>
      </c>
      <c r="H66" s="95" t="s">
        <v>407</v>
      </c>
      <c r="I66" s="95" t="s">
        <v>407</v>
      </c>
      <c r="J66" s="95" t="s">
        <v>407</v>
      </c>
      <c r="K66" s="95" t="s">
        <v>407</v>
      </c>
      <c r="L66" s="95" t="s">
        <v>407</v>
      </c>
      <c r="M66" s="95" t="s">
        <v>407</v>
      </c>
      <c r="N66" s="95" t="s">
        <v>407</v>
      </c>
      <c r="O66" s="95" t="s">
        <v>407</v>
      </c>
      <c r="P66" s="95" t="s">
        <v>407</v>
      </c>
      <c r="Q66" s="95" t="s">
        <v>407</v>
      </c>
      <c r="R66" s="95" t="s">
        <v>407</v>
      </c>
      <c r="S66" s="95" t="s">
        <v>407</v>
      </c>
      <c r="T66" s="95" t="s">
        <v>407</v>
      </c>
      <c r="U66" s="95" t="s">
        <v>407</v>
      </c>
      <c r="V66" s="95" t="s">
        <v>407</v>
      </c>
      <c r="W66" s="95" t="s">
        <v>407</v>
      </c>
      <c r="X66" s="95" t="s">
        <v>407</v>
      </c>
      <c r="Y66" s="95" t="s">
        <v>407</v>
      </c>
      <c r="Z66" s="95" t="s">
        <v>407</v>
      </c>
      <c r="AA66" s="95" t="s">
        <v>407</v>
      </c>
      <c r="AB66" s="96" t="str">
        <f t="shared" si="0"/>
        <v>NR</v>
      </c>
      <c r="AC66" s="95" t="s">
        <v>407</v>
      </c>
      <c r="AD66" s="95" t="s">
        <v>407</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407</v>
      </c>
      <c r="F67" s="95" t="s">
        <v>407</v>
      </c>
      <c r="G67" s="95" t="s">
        <v>354</v>
      </c>
      <c r="H67" s="95" t="s">
        <v>407</v>
      </c>
      <c r="I67" s="95" t="s">
        <v>407</v>
      </c>
      <c r="J67" s="95" t="s">
        <v>407</v>
      </c>
      <c r="K67" s="95" t="s">
        <v>407</v>
      </c>
      <c r="L67" s="95" t="s">
        <v>407</v>
      </c>
      <c r="M67" s="95" t="s">
        <v>407</v>
      </c>
      <c r="N67" s="95" t="s">
        <v>407</v>
      </c>
      <c r="O67" s="95" t="s">
        <v>407</v>
      </c>
      <c r="P67" s="95" t="s">
        <v>407</v>
      </c>
      <c r="Q67" s="95" t="s">
        <v>407</v>
      </c>
      <c r="R67" s="95" t="s">
        <v>407</v>
      </c>
      <c r="S67" s="95" t="s">
        <v>407</v>
      </c>
      <c r="T67" s="95" t="s">
        <v>407</v>
      </c>
      <c r="U67" s="95" t="s">
        <v>407</v>
      </c>
      <c r="V67" s="95" t="s">
        <v>407</v>
      </c>
      <c r="W67" s="95" t="s">
        <v>407</v>
      </c>
      <c r="X67" s="95" t="s">
        <v>407</v>
      </c>
      <c r="Y67" s="95" t="s">
        <v>407</v>
      </c>
      <c r="Z67" s="95" t="s">
        <v>407</v>
      </c>
      <c r="AA67" s="95" t="s">
        <v>407</v>
      </c>
      <c r="AB67" s="96" t="str">
        <f t="shared" si="0"/>
        <v>NR</v>
      </c>
      <c r="AC67" s="95" t="s">
        <v>407</v>
      </c>
      <c r="AD67" s="95" t="s">
        <v>407</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407</v>
      </c>
      <c r="F68" s="95" t="s">
        <v>407</v>
      </c>
      <c r="G68" s="95" t="s">
        <v>354</v>
      </c>
      <c r="H68" s="95" t="s">
        <v>407</v>
      </c>
      <c r="I68" s="95" t="s">
        <v>407</v>
      </c>
      <c r="J68" s="95" t="s">
        <v>407</v>
      </c>
      <c r="K68" s="95" t="s">
        <v>407</v>
      </c>
      <c r="L68" s="95" t="s">
        <v>407</v>
      </c>
      <c r="M68" s="95" t="s">
        <v>407</v>
      </c>
      <c r="N68" s="95" t="s">
        <v>407</v>
      </c>
      <c r="O68" s="95" t="s">
        <v>407</v>
      </c>
      <c r="P68" s="95" t="s">
        <v>407</v>
      </c>
      <c r="Q68" s="95" t="s">
        <v>407</v>
      </c>
      <c r="R68" s="95" t="s">
        <v>407</v>
      </c>
      <c r="S68" s="95" t="s">
        <v>407</v>
      </c>
      <c r="T68" s="95" t="s">
        <v>407</v>
      </c>
      <c r="U68" s="95" t="s">
        <v>407</v>
      </c>
      <c r="V68" s="95" t="s">
        <v>407</v>
      </c>
      <c r="W68" s="95" t="s">
        <v>407</v>
      </c>
      <c r="X68" s="95" t="s">
        <v>407</v>
      </c>
      <c r="Y68" s="95" t="s">
        <v>407</v>
      </c>
      <c r="Z68" s="95" t="s">
        <v>407</v>
      </c>
      <c r="AA68" s="95" t="s">
        <v>407</v>
      </c>
      <c r="AB68" s="96" t="str">
        <f t="shared" si="0"/>
        <v>NR</v>
      </c>
      <c r="AC68" s="95" t="s">
        <v>407</v>
      </c>
      <c r="AD68" s="95" t="s">
        <v>407</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407</v>
      </c>
      <c r="F69" s="95" t="s">
        <v>407</v>
      </c>
      <c r="G69" s="95" t="s">
        <v>354</v>
      </c>
      <c r="H69" s="95" t="s">
        <v>407</v>
      </c>
      <c r="I69" s="95" t="s">
        <v>407</v>
      </c>
      <c r="J69" s="95" t="s">
        <v>407</v>
      </c>
      <c r="K69" s="95" t="s">
        <v>407</v>
      </c>
      <c r="L69" s="95" t="s">
        <v>407</v>
      </c>
      <c r="M69" s="95" t="s">
        <v>407</v>
      </c>
      <c r="N69" s="95" t="s">
        <v>407</v>
      </c>
      <c r="O69" s="95" t="s">
        <v>407</v>
      </c>
      <c r="P69" s="95" t="s">
        <v>407</v>
      </c>
      <c r="Q69" s="95" t="s">
        <v>407</v>
      </c>
      <c r="R69" s="95" t="s">
        <v>407</v>
      </c>
      <c r="S69" s="95" t="s">
        <v>407</v>
      </c>
      <c r="T69" s="95" t="s">
        <v>407</v>
      </c>
      <c r="U69" s="95" t="s">
        <v>407</v>
      </c>
      <c r="V69" s="95" t="s">
        <v>407</v>
      </c>
      <c r="W69" s="95" t="s">
        <v>407</v>
      </c>
      <c r="X69" s="95" t="s">
        <v>407</v>
      </c>
      <c r="Y69" s="95" t="s">
        <v>407</v>
      </c>
      <c r="Z69" s="95" t="s">
        <v>407</v>
      </c>
      <c r="AA69" s="95" t="s">
        <v>407</v>
      </c>
      <c r="AB69" s="96" t="str">
        <f t="shared" si="0"/>
        <v>NR</v>
      </c>
      <c r="AC69" s="95" t="s">
        <v>407</v>
      </c>
      <c r="AD69" s="95" t="s">
        <v>407</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t="s">
        <v>407</v>
      </c>
      <c r="F70" s="95" t="s">
        <v>407</v>
      </c>
      <c r="G70" s="95">
        <v>1.1132507</v>
      </c>
      <c r="H70" s="95" t="s">
        <v>407</v>
      </c>
      <c r="I70" s="95" t="s">
        <v>407</v>
      </c>
      <c r="J70" s="95" t="s">
        <v>407</v>
      </c>
      <c r="K70" s="95" t="s">
        <v>407</v>
      </c>
      <c r="L70" s="95" t="s">
        <v>407</v>
      </c>
      <c r="M70" s="95" t="s">
        <v>407</v>
      </c>
      <c r="N70" s="95" t="s">
        <v>407</v>
      </c>
      <c r="O70" s="95" t="s">
        <v>407</v>
      </c>
      <c r="P70" s="95" t="s">
        <v>407</v>
      </c>
      <c r="Q70" s="95" t="s">
        <v>407</v>
      </c>
      <c r="R70" s="95" t="s">
        <v>407</v>
      </c>
      <c r="S70" s="95" t="s">
        <v>407</v>
      </c>
      <c r="T70" s="95" t="s">
        <v>407</v>
      </c>
      <c r="U70" s="95" t="s">
        <v>407</v>
      </c>
      <c r="V70" s="95" t="s">
        <v>407</v>
      </c>
      <c r="W70" s="95" t="s">
        <v>407</v>
      </c>
      <c r="X70" s="95" t="s">
        <v>407</v>
      </c>
      <c r="Y70" s="95" t="s">
        <v>407</v>
      </c>
      <c r="Z70" s="95" t="s">
        <v>407</v>
      </c>
      <c r="AA70" s="95" t="s">
        <v>407</v>
      </c>
      <c r="AB70" s="96" t="str">
        <f>IF(ISNUMBER(X70),SUM(X70:AA70),X70)</f>
        <v>NR</v>
      </c>
      <c r="AC70" s="95" t="s">
        <v>407</v>
      </c>
      <c r="AD70" s="95" t="s">
        <v>407</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407</v>
      </c>
      <c r="F71" s="95" t="s">
        <v>407</v>
      </c>
      <c r="G71" s="108" t="s">
        <v>355</v>
      </c>
      <c r="H71" s="95" t="s">
        <v>407</v>
      </c>
      <c r="I71" s="95" t="s">
        <v>407</v>
      </c>
      <c r="J71" s="95" t="s">
        <v>407</v>
      </c>
      <c r="K71" s="95" t="s">
        <v>407</v>
      </c>
      <c r="L71" s="95" t="s">
        <v>407</v>
      </c>
      <c r="M71" s="108" t="s">
        <v>407</v>
      </c>
      <c r="N71" s="108" t="s">
        <v>407</v>
      </c>
      <c r="O71" s="108" t="s">
        <v>407</v>
      </c>
      <c r="P71" s="108" t="s">
        <v>407</v>
      </c>
      <c r="Q71" s="108" t="s">
        <v>407</v>
      </c>
      <c r="R71" s="108" t="s">
        <v>407</v>
      </c>
      <c r="S71" s="108" t="s">
        <v>407</v>
      </c>
      <c r="T71" s="108" t="s">
        <v>407</v>
      </c>
      <c r="U71" s="108" t="s">
        <v>407</v>
      </c>
      <c r="V71" s="108" t="s">
        <v>407</v>
      </c>
      <c r="W71" s="108" t="s">
        <v>407</v>
      </c>
      <c r="X71" s="108" t="s">
        <v>407</v>
      </c>
      <c r="Y71" s="108" t="s">
        <v>407</v>
      </c>
      <c r="Z71" s="108" t="s">
        <v>407</v>
      </c>
      <c r="AA71" s="108" t="s">
        <v>407</v>
      </c>
      <c r="AB71" s="109" t="str">
        <f t="shared" si="0"/>
        <v>NR</v>
      </c>
      <c r="AC71" s="95" t="s">
        <v>407</v>
      </c>
      <c r="AD71" s="95" t="s">
        <v>407</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407</v>
      </c>
      <c r="F72" s="95" t="s">
        <v>407</v>
      </c>
      <c r="G72" s="95">
        <v>3.682626E-2</v>
      </c>
      <c r="H72" s="95" t="s">
        <v>407</v>
      </c>
      <c r="I72" s="95" t="s">
        <v>407</v>
      </c>
      <c r="J72" s="95" t="s">
        <v>407</v>
      </c>
      <c r="K72" s="95" t="s">
        <v>407</v>
      </c>
      <c r="L72" s="95" t="s">
        <v>407</v>
      </c>
      <c r="M72" s="95" t="s">
        <v>407</v>
      </c>
      <c r="N72" s="95" t="s">
        <v>407</v>
      </c>
      <c r="O72" s="95" t="s">
        <v>407</v>
      </c>
      <c r="P72" s="95" t="s">
        <v>407</v>
      </c>
      <c r="Q72" s="95" t="s">
        <v>407</v>
      </c>
      <c r="R72" s="95" t="s">
        <v>407</v>
      </c>
      <c r="S72" s="95" t="s">
        <v>407</v>
      </c>
      <c r="T72" s="95" t="s">
        <v>407</v>
      </c>
      <c r="U72" s="95" t="s">
        <v>407</v>
      </c>
      <c r="V72" s="95" t="s">
        <v>407</v>
      </c>
      <c r="W72" s="95" t="s">
        <v>407</v>
      </c>
      <c r="X72" s="95" t="s">
        <v>407</v>
      </c>
      <c r="Y72" s="95" t="s">
        <v>407</v>
      </c>
      <c r="Z72" s="95" t="s">
        <v>407</v>
      </c>
      <c r="AA72" s="95" t="s">
        <v>407</v>
      </c>
      <c r="AB72" s="96" t="str">
        <f t="shared" si="0"/>
        <v>NR</v>
      </c>
      <c r="AC72" s="95" t="s">
        <v>407</v>
      </c>
      <c r="AD72" s="95" t="s">
        <v>407</v>
      </c>
      <c r="AE72" s="97"/>
      <c r="AF72" s="114" t="s">
        <v>355</v>
      </c>
      <c r="AG72" s="114" t="s">
        <v>355</v>
      </c>
      <c r="AH72" s="114" t="s">
        <v>355</v>
      </c>
      <c r="AI72" s="114" t="s">
        <v>355</v>
      </c>
      <c r="AJ72" s="114" t="s">
        <v>355</v>
      </c>
      <c r="AK72" s="96">
        <v>613.77099999999996</v>
      </c>
      <c r="AL72" s="44" t="s">
        <v>127</v>
      </c>
    </row>
    <row r="73" spans="1:38" s="1" customFormat="1" ht="24.75" customHeight="1" thickBot="1" x14ac:dyDescent="0.25">
      <c r="A73" s="41" t="s">
        <v>112</v>
      </c>
      <c r="B73" s="41" t="s">
        <v>200</v>
      </c>
      <c r="C73" s="78" t="s">
        <v>81</v>
      </c>
      <c r="D73" s="42"/>
      <c r="E73" s="95" t="s">
        <v>407</v>
      </c>
      <c r="F73" s="95" t="s">
        <v>407</v>
      </c>
      <c r="G73" s="95" t="s">
        <v>354</v>
      </c>
      <c r="H73" s="95" t="s">
        <v>407</v>
      </c>
      <c r="I73" s="95" t="s">
        <v>407</v>
      </c>
      <c r="J73" s="95" t="s">
        <v>407</v>
      </c>
      <c r="K73" s="95" t="s">
        <v>407</v>
      </c>
      <c r="L73" s="95" t="s">
        <v>407</v>
      </c>
      <c r="M73" s="95" t="s">
        <v>407</v>
      </c>
      <c r="N73" s="95" t="s">
        <v>407</v>
      </c>
      <c r="O73" s="95" t="s">
        <v>407</v>
      </c>
      <c r="P73" s="95" t="s">
        <v>407</v>
      </c>
      <c r="Q73" s="95" t="s">
        <v>407</v>
      </c>
      <c r="R73" s="95" t="s">
        <v>407</v>
      </c>
      <c r="S73" s="95" t="s">
        <v>407</v>
      </c>
      <c r="T73" s="95" t="s">
        <v>407</v>
      </c>
      <c r="U73" s="95" t="s">
        <v>407</v>
      </c>
      <c r="V73" s="95" t="s">
        <v>407</v>
      </c>
      <c r="W73" s="95" t="s">
        <v>407</v>
      </c>
      <c r="X73" s="95" t="s">
        <v>407</v>
      </c>
      <c r="Y73" s="95" t="s">
        <v>407</v>
      </c>
      <c r="Z73" s="95" t="s">
        <v>407</v>
      </c>
      <c r="AA73" s="95" t="s">
        <v>407</v>
      </c>
      <c r="AB73" s="96" t="str">
        <f t="shared" si="0"/>
        <v>NR</v>
      </c>
      <c r="AC73" s="95" t="s">
        <v>407</v>
      </c>
      <c r="AD73" s="95" t="s">
        <v>407</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407</v>
      </c>
      <c r="F74" s="95" t="s">
        <v>407</v>
      </c>
      <c r="G74" s="95" t="s">
        <v>358</v>
      </c>
      <c r="H74" s="95" t="s">
        <v>407</v>
      </c>
      <c r="I74" s="95" t="s">
        <v>407</v>
      </c>
      <c r="J74" s="95" t="s">
        <v>407</v>
      </c>
      <c r="K74" s="95" t="s">
        <v>407</v>
      </c>
      <c r="L74" s="95" t="s">
        <v>407</v>
      </c>
      <c r="M74" s="95" t="s">
        <v>407</v>
      </c>
      <c r="N74" s="96" t="s">
        <v>407</v>
      </c>
      <c r="O74" s="96" t="s">
        <v>407</v>
      </c>
      <c r="P74" s="96" t="s">
        <v>407</v>
      </c>
      <c r="Q74" s="96" t="s">
        <v>407</v>
      </c>
      <c r="R74" s="96" t="s">
        <v>407</v>
      </c>
      <c r="S74" s="96" t="s">
        <v>407</v>
      </c>
      <c r="T74" s="96" t="s">
        <v>407</v>
      </c>
      <c r="U74" s="96" t="s">
        <v>407</v>
      </c>
      <c r="V74" s="96" t="s">
        <v>407</v>
      </c>
      <c r="W74" s="96" t="s">
        <v>407</v>
      </c>
      <c r="X74" s="96" t="s">
        <v>407</v>
      </c>
      <c r="Y74" s="96" t="s">
        <v>407</v>
      </c>
      <c r="Z74" s="96" t="s">
        <v>407</v>
      </c>
      <c r="AA74" s="96" t="s">
        <v>407</v>
      </c>
      <c r="AB74" s="96" t="str">
        <f t="shared" si="0"/>
        <v>NR</v>
      </c>
      <c r="AC74" s="96" t="s">
        <v>407</v>
      </c>
      <c r="AD74" s="96" t="s">
        <v>407</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407</v>
      </c>
      <c r="F75" s="98" t="s">
        <v>407</v>
      </c>
      <c r="G75" s="98" t="s">
        <v>354</v>
      </c>
      <c r="H75" s="98" t="s">
        <v>407</v>
      </c>
      <c r="I75" s="98" t="s">
        <v>407</v>
      </c>
      <c r="J75" s="98" t="s">
        <v>407</v>
      </c>
      <c r="K75" s="98" t="s">
        <v>407</v>
      </c>
      <c r="L75" s="98" t="s">
        <v>407</v>
      </c>
      <c r="M75" s="98" t="s">
        <v>407</v>
      </c>
      <c r="N75" s="98" t="s">
        <v>407</v>
      </c>
      <c r="O75" s="98" t="s">
        <v>407</v>
      </c>
      <c r="P75" s="98" t="s">
        <v>407</v>
      </c>
      <c r="Q75" s="98" t="s">
        <v>407</v>
      </c>
      <c r="R75" s="98" t="s">
        <v>407</v>
      </c>
      <c r="S75" s="98" t="s">
        <v>407</v>
      </c>
      <c r="T75" s="98" t="s">
        <v>407</v>
      </c>
      <c r="U75" s="98" t="s">
        <v>407</v>
      </c>
      <c r="V75" s="98" t="s">
        <v>407</v>
      </c>
      <c r="W75" s="98" t="s">
        <v>407</v>
      </c>
      <c r="X75" s="98" t="s">
        <v>407</v>
      </c>
      <c r="Y75" s="98" t="s">
        <v>407</v>
      </c>
      <c r="Z75" s="98" t="s">
        <v>407</v>
      </c>
      <c r="AA75" s="98" t="s">
        <v>407</v>
      </c>
      <c r="AB75" s="96" t="str">
        <f t="shared" si="0"/>
        <v>NR</v>
      </c>
      <c r="AC75" s="98" t="s">
        <v>407</v>
      </c>
      <c r="AD75" s="98" t="s">
        <v>407</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407</v>
      </c>
      <c r="F76" s="95" t="s">
        <v>407</v>
      </c>
      <c r="G76" s="95" t="s">
        <v>358</v>
      </c>
      <c r="H76" s="95" t="s">
        <v>407</v>
      </c>
      <c r="I76" s="96" t="s">
        <v>407</v>
      </c>
      <c r="J76" s="96" t="s">
        <v>407</v>
      </c>
      <c r="K76" s="96" t="s">
        <v>407</v>
      </c>
      <c r="L76" s="96" t="s">
        <v>407</v>
      </c>
      <c r="M76" s="95" t="s">
        <v>407</v>
      </c>
      <c r="N76" s="96" t="s">
        <v>407</v>
      </c>
      <c r="O76" s="96" t="s">
        <v>407</v>
      </c>
      <c r="P76" s="96" t="s">
        <v>407</v>
      </c>
      <c r="Q76" s="96" t="s">
        <v>407</v>
      </c>
      <c r="R76" s="96" t="s">
        <v>407</v>
      </c>
      <c r="S76" s="96" t="s">
        <v>407</v>
      </c>
      <c r="T76" s="96" t="s">
        <v>407</v>
      </c>
      <c r="U76" s="96" t="s">
        <v>407</v>
      </c>
      <c r="V76" s="96" t="s">
        <v>407</v>
      </c>
      <c r="W76" s="96" t="s">
        <v>407</v>
      </c>
      <c r="X76" s="96" t="s">
        <v>407</v>
      </c>
      <c r="Y76" s="96" t="s">
        <v>407</v>
      </c>
      <c r="Z76" s="96" t="s">
        <v>407</v>
      </c>
      <c r="AA76" s="96" t="s">
        <v>407</v>
      </c>
      <c r="AB76" s="96" t="str">
        <f t="shared" si="0"/>
        <v>NR</v>
      </c>
      <c r="AC76" s="96" t="s">
        <v>407</v>
      </c>
      <c r="AD76" s="96" t="s">
        <v>407</v>
      </c>
      <c r="AE76" s="97"/>
      <c r="AF76" s="114" t="s">
        <v>355</v>
      </c>
      <c r="AG76" s="114" t="s">
        <v>355</v>
      </c>
      <c r="AH76" s="114" t="s">
        <v>355</v>
      </c>
      <c r="AI76" s="114" t="s">
        <v>355</v>
      </c>
      <c r="AJ76" s="114" t="s">
        <v>355</v>
      </c>
      <c r="AK76" s="110" t="s">
        <v>354</v>
      </c>
      <c r="AL76" s="44" t="s">
        <v>127</v>
      </c>
    </row>
    <row r="77" spans="1:38" s="1" customFormat="1" ht="24.75" customHeight="1" thickBot="1" x14ac:dyDescent="0.25">
      <c r="A77" s="41" t="s">
        <v>112</v>
      </c>
      <c r="B77" s="41" t="s">
        <v>204</v>
      </c>
      <c r="C77" s="78" t="s">
        <v>85</v>
      </c>
      <c r="D77" s="42"/>
      <c r="E77" s="98" t="s">
        <v>407</v>
      </c>
      <c r="F77" s="98" t="s">
        <v>407</v>
      </c>
      <c r="G77" s="98" t="s">
        <v>354</v>
      </c>
      <c r="H77" s="98" t="s">
        <v>407</v>
      </c>
      <c r="I77" s="98" t="s">
        <v>407</v>
      </c>
      <c r="J77" s="98" t="s">
        <v>407</v>
      </c>
      <c r="K77" s="98" t="s">
        <v>407</v>
      </c>
      <c r="L77" s="98" t="s">
        <v>407</v>
      </c>
      <c r="M77" s="98" t="s">
        <v>407</v>
      </c>
      <c r="N77" s="98" t="s">
        <v>407</v>
      </c>
      <c r="O77" s="98" t="s">
        <v>407</v>
      </c>
      <c r="P77" s="98" t="s">
        <v>407</v>
      </c>
      <c r="Q77" s="98" t="s">
        <v>407</v>
      </c>
      <c r="R77" s="98" t="s">
        <v>407</v>
      </c>
      <c r="S77" s="98" t="s">
        <v>407</v>
      </c>
      <c r="T77" s="98" t="s">
        <v>407</v>
      </c>
      <c r="U77" s="98" t="s">
        <v>407</v>
      </c>
      <c r="V77" s="98" t="s">
        <v>407</v>
      </c>
      <c r="W77" s="98" t="s">
        <v>407</v>
      </c>
      <c r="X77" s="98" t="s">
        <v>407</v>
      </c>
      <c r="Y77" s="98" t="s">
        <v>407</v>
      </c>
      <c r="Z77" s="98" t="s">
        <v>407</v>
      </c>
      <c r="AA77" s="98" t="s">
        <v>407</v>
      </c>
      <c r="AB77" s="96" t="str">
        <f t="shared" si="0"/>
        <v>NR</v>
      </c>
      <c r="AC77" s="98" t="s">
        <v>407</v>
      </c>
      <c r="AD77" s="98" t="s">
        <v>407</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407</v>
      </c>
      <c r="F78" s="95" t="s">
        <v>407</v>
      </c>
      <c r="G78" s="95" t="s">
        <v>354</v>
      </c>
      <c r="H78" s="95" t="s">
        <v>407</v>
      </c>
      <c r="I78" s="95" t="s">
        <v>407</v>
      </c>
      <c r="J78" s="95" t="s">
        <v>407</v>
      </c>
      <c r="K78" s="95" t="s">
        <v>407</v>
      </c>
      <c r="L78" s="95" t="s">
        <v>407</v>
      </c>
      <c r="M78" s="95" t="s">
        <v>407</v>
      </c>
      <c r="N78" s="95" t="s">
        <v>407</v>
      </c>
      <c r="O78" s="95" t="s">
        <v>407</v>
      </c>
      <c r="P78" s="95" t="s">
        <v>407</v>
      </c>
      <c r="Q78" s="95" t="s">
        <v>407</v>
      </c>
      <c r="R78" s="95" t="s">
        <v>407</v>
      </c>
      <c r="S78" s="95" t="s">
        <v>407</v>
      </c>
      <c r="T78" s="95" t="s">
        <v>407</v>
      </c>
      <c r="U78" s="95" t="s">
        <v>407</v>
      </c>
      <c r="V78" s="95" t="s">
        <v>407</v>
      </c>
      <c r="W78" s="95" t="s">
        <v>407</v>
      </c>
      <c r="X78" s="95" t="s">
        <v>407</v>
      </c>
      <c r="Y78" s="95" t="s">
        <v>407</v>
      </c>
      <c r="Z78" s="95" t="s">
        <v>407</v>
      </c>
      <c r="AA78" s="95" t="s">
        <v>407</v>
      </c>
      <c r="AB78" s="96" t="str">
        <f t="shared" si="0"/>
        <v>NR</v>
      </c>
      <c r="AC78" s="95" t="s">
        <v>407</v>
      </c>
      <c r="AD78" s="95" t="s">
        <v>407</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407</v>
      </c>
      <c r="F79" s="95" t="s">
        <v>407</v>
      </c>
      <c r="G79" s="95" t="s">
        <v>354</v>
      </c>
      <c r="H79" s="95" t="s">
        <v>407</v>
      </c>
      <c r="I79" s="95" t="s">
        <v>407</v>
      </c>
      <c r="J79" s="95" t="s">
        <v>407</v>
      </c>
      <c r="K79" s="95" t="s">
        <v>407</v>
      </c>
      <c r="L79" s="95" t="s">
        <v>407</v>
      </c>
      <c r="M79" s="95" t="s">
        <v>407</v>
      </c>
      <c r="N79" s="95" t="s">
        <v>407</v>
      </c>
      <c r="O79" s="95" t="s">
        <v>407</v>
      </c>
      <c r="P79" s="95" t="s">
        <v>407</v>
      </c>
      <c r="Q79" s="95" t="s">
        <v>407</v>
      </c>
      <c r="R79" s="95" t="s">
        <v>407</v>
      </c>
      <c r="S79" s="95" t="s">
        <v>407</v>
      </c>
      <c r="T79" s="95" t="s">
        <v>407</v>
      </c>
      <c r="U79" s="95" t="s">
        <v>407</v>
      </c>
      <c r="V79" s="95" t="s">
        <v>407</v>
      </c>
      <c r="W79" s="95" t="s">
        <v>407</v>
      </c>
      <c r="X79" s="95" t="s">
        <v>407</v>
      </c>
      <c r="Y79" s="95" t="s">
        <v>407</v>
      </c>
      <c r="Z79" s="95" t="s">
        <v>407</v>
      </c>
      <c r="AA79" s="95" t="s">
        <v>407</v>
      </c>
      <c r="AB79" s="96" t="str">
        <f>IF(ISNUMBER(X79),SUM(X79:AA79),X79)</f>
        <v>NR</v>
      </c>
      <c r="AC79" s="95" t="s">
        <v>407</v>
      </c>
      <c r="AD79" s="95" t="s">
        <v>407</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407</v>
      </c>
      <c r="F80" s="95" t="s">
        <v>407</v>
      </c>
      <c r="G80" s="95" t="s">
        <v>358</v>
      </c>
      <c r="H80" s="95" t="s">
        <v>407</v>
      </c>
      <c r="I80" s="95" t="s">
        <v>407</v>
      </c>
      <c r="J80" s="95" t="s">
        <v>407</v>
      </c>
      <c r="K80" s="95" t="s">
        <v>407</v>
      </c>
      <c r="L80" s="95" t="s">
        <v>407</v>
      </c>
      <c r="M80" s="95" t="s">
        <v>407</v>
      </c>
      <c r="N80" s="96" t="s">
        <v>407</v>
      </c>
      <c r="O80" s="96" t="s">
        <v>407</v>
      </c>
      <c r="P80" s="96" t="s">
        <v>407</v>
      </c>
      <c r="Q80" s="96" t="s">
        <v>407</v>
      </c>
      <c r="R80" s="96" t="s">
        <v>407</v>
      </c>
      <c r="S80" s="96" t="s">
        <v>407</v>
      </c>
      <c r="T80" s="96" t="s">
        <v>407</v>
      </c>
      <c r="U80" s="96" t="s">
        <v>407</v>
      </c>
      <c r="V80" s="96" t="s">
        <v>407</v>
      </c>
      <c r="W80" s="96" t="s">
        <v>407</v>
      </c>
      <c r="X80" s="96" t="s">
        <v>407</v>
      </c>
      <c r="Y80" s="96" t="s">
        <v>407</v>
      </c>
      <c r="Z80" s="96" t="s">
        <v>407</v>
      </c>
      <c r="AA80" s="96" t="s">
        <v>407</v>
      </c>
      <c r="AB80" s="96" t="str">
        <f>IF(ISNUMBER(X80),SUM(X80:AA80),X80)</f>
        <v>NR</v>
      </c>
      <c r="AC80" s="96" t="s">
        <v>407</v>
      </c>
      <c r="AD80" s="96" t="s">
        <v>407</v>
      </c>
      <c r="AE80" s="97"/>
      <c r="AF80" s="114" t="s">
        <v>355</v>
      </c>
      <c r="AG80" s="114" t="s">
        <v>355</v>
      </c>
      <c r="AH80" s="114" t="s">
        <v>355</v>
      </c>
      <c r="AI80" s="114" t="s">
        <v>355</v>
      </c>
      <c r="AJ80" s="114" t="s">
        <v>355</v>
      </c>
      <c r="AK80" s="110" t="s">
        <v>356</v>
      </c>
      <c r="AL80" s="44" t="s">
        <v>127</v>
      </c>
    </row>
    <row r="81" spans="1:38" s="1" customFormat="1" ht="24.75" customHeight="1" thickBot="1" x14ac:dyDescent="0.25">
      <c r="A81" s="41" t="s">
        <v>112</v>
      </c>
      <c r="B81" s="62" t="s">
        <v>208</v>
      </c>
      <c r="C81" s="79" t="s">
        <v>352</v>
      </c>
      <c r="D81" s="42"/>
      <c r="E81" s="108" t="s">
        <v>407</v>
      </c>
      <c r="F81" s="108" t="s">
        <v>407</v>
      </c>
      <c r="G81" s="108" t="s">
        <v>355</v>
      </c>
      <c r="H81" s="108" t="s">
        <v>407</v>
      </c>
      <c r="I81" s="96" t="s">
        <v>407</v>
      </c>
      <c r="J81" s="96" t="s">
        <v>407</v>
      </c>
      <c r="K81" s="96" t="s">
        <v>407</v>
      </c>
      <c r="L81" s="96" t="s">
        <v>407</v>
      </c>
      <c r="M81" s="108" t="s">
        <v>407</v>
      </c>
      <c r="N81" s="108" t="s">
        <v>407</v>
      </c>
      <c r="O81" s="108" t="s">
        <v>407</v>
      </c>
      <c r="P81" s="108" t="s">
        <v>407</v>
      </c>
      <c r="Q81" s="108" t="s">
        <v>407</v>
      </c>
      <c r="R81" s="108" t="s">
        <v>407</v>
      </c>
      <c r="S81" s="108" t="s">
        <v>407</v>
      </c>
      <c r="T81" s="108" t="s">
        <v>407</v>
      </c>
      <c r="U81" s="108" t="s">
        <v>407</v>
      </c>
      <c r="V81" s="108" t="s">
        <v>407</v>
      </c>
      <c r="W81" s="108" t="s">
        <v>407</v>
      </c>
      <c r="X81" s="108" t="s">
        <v>407</v>
      </c>
      <c r="Y81" s="108" t="s">
        <v>407</v>
      </c>
      <c r="Z81" s="108" t="s">
        <v>407</v>
      </c>
      <c r="AA81" s="108" t="s">
        <v>407</v>
      </c>
      <c r="AB81" s="109" t="str">
        <f t="shared" ref="AB81:AB140" si="1">IF(ISNUMBER(X81),SUM(X81:AA81),X81)</f>
        <v>NR</v>
      </c>
      <c r="AC81" s="108" t="s">
        <v>407</v>
      </c>
      <c r="AD81" s="108" t="s">
        <v>407</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407</v>
      </c>
      <c r="F82" s="96" t="s">
        <v>407</v>
      </c>
      <c r="G82" s="96" t="s">
        <v>355</v>
      </c>
      <c r="H82" s="96" t="s">
        <v>407</v>
      </c>
      <c r="I82" s="96" t="s">
        <v>407</v>
      </c>
      <c r="J82" s="96" t="s">
        <v>407</v>
      </c>
      <c r="K82" s="96" t="s">
        <v>407</v>
      </c>
      <c r="L82" s="96" t="s">
        <v>407</v>
      </c>
      <c r="M82" s="96" t="s">
        <v>407</v>
      </c>
      <c r="N82" s="96" t="s">
        <v>407</v>
      </c>
      <c r="O82" s="96" t="s">
        <v>407</v>
      </c>
      <c r="P82" s="96" t="s">
        <v>407</v>
      </c>
      <c r="Q82" s="96" t="s">
        <v>407</v>
      </c>
      <c r="R82" s="96" t="s">
        <v>407</v>
      </c>
      <c r="S82" s="96" t="s">
        <v>407</v>
      </c>
      <c r="T82" s="96" t="s">
        <v>407</v>
      </c>
      <c r="U82" s="96" t="s">
        <v>407</v>
      </c>
      <c r="V82" s="96" t="s">
        <v>407</v>
      </c>
      <c r="W82" s="96" t="s">
        <v>407</v>
      </c>
      <c r="X82" s="96" t="s">
        <v>407</v>
      </c>
      <c r="Y82" s="96" t="s">
        <v>407</v>
      </c>
      <c r="Z82" s="96" t="s">
        <v>407</v>
      </c>
      <c r="AA82" s="96" t="s">
        <v>407</v>
      </c>
      <c r="AB82" s="96" t="str">
        <f t="shared" si="1"/>
        <v>NR</v>
      </c>
      <c r="AC82" s="96" t="s">
        <v>407</v>
      </c>
      <c r="AD82" s="96" t="s">
        <v>407</v>
      </c>
      <c r="AE82" s="97"/>
      <c r="AF82" s="114" t="s">
        <v>355</v>
      </c>
      <c r="AG82" s="114" t="s">
        <v>355</v>
      </c>
      <c r="AH82" s="114" t="s">
        <v>355</v>
      </c>
      <c r="AI82" s="114" t="s">
        <v>355</v>
      </c>
      <c r="AJ82" s="114" t="s">
        <v>355</v>
      </c>
      <c r="AK82" s="110" t="s">
        <v>356</v>
      </c>
      <c r="AL82" s="44" t="s">
        <v>404</v>
      </c>
    </row>
    <row r="83" spans="1:38" s="1" customFormat="1" ht="24.75" customHeight="1" thickBot="1" x14ac:dyDescent="0.25">
      <c r="A83" s="41" t="s">
        <v>112</v>
      </c>
      <c r="B83" s="87" t="s">
        <v>216</v>
      </c>
      <c r="C83" s="70" t="s">
        <v>72</v>
      </c>
      <c r="D83" s="43"/>
      <c r="E83" s="96" t="s">
        <v>407</v>
      </c>
      <c r="F83" s="96" t="s">
        <v>407</v>
      </c>
      <c r="G83" s="96" t="s">
        <v>355</v>
      </c>
      <c r="H83" s="96" t="s">
        <v>407</v>
      </c>
      <c r="I83" s="96" t="s">
        <v>407</v>
      </c>
      <c r="J83" s="96" t="s">
        <v>407</v>
      </c>
      <c r="K83" s="96" t="s">
        <v>407</v>
      </c>
      <c r="L83" s="96" t="s">
        <v>407</v>
      </c>
      <c r="M83" s="96" t="s">
        <v>407</v>
      </c>
      <c r="N83" s="96" t="s">
        <v>407</v>
      </c>
      <c r="O83" s="96" t="s">
        <v>407</v>
      </c>
      <c r="P83" s="96" t="s">
        <v>407</v>
      </c>
      <c r="Q83" s="96" t="s">
        <v>407</v>
      </c>
      <c r="R83" s="96" t="s">
        <v>407</v>
      </c>
      <c r="S83" s="96" t="s">
        <v>407</v>
      </c>
      <c r="T83" s="96" t="s">
        <v>407</v>
      </c>
      <c r="U83" s="96" t="s">
        <v>407</v>
      </c>
      <c r="V83" s="96" t="s">
        <v>407</v>
      </c>
      <c r="W83" s="96" t="s">
        <v>407</v>
      </c>
      <c r="X83" s="96" t="s">
        <v>407</v>
      </c>
      <c r="Y83" s="96" t="s">
        <v>407</v>
      </c>
      <c r="Z83" s="96" t="s">
        <v>407</v>
      </c>
      <c r="AA83" s="96" t="s">
        <v>407</v>
      </c>
      <c r="AB83" s="96" t="str">
        <f>IF(ISNUMBER(X83),SUM(X83:AA83),X83)</f>
        <v>NR</v>
      </c>
      <c r="AC83" s="96" t="s">
        <v>407</v>
      </c>
      <c r="AD83" s="96" t="s">
        <v>407</v>
      </c>
      <c r="AE83" s="97"/>
      <c r="AF83" s="114" t="s">
        <v>355</v>
      </c>
      <c r="AG83" s="114" t="s">
        <v>355</v>
      </c>
      <c r="AH83" s="114" t="s">
        <v>355</v>
      </c>
      <c r="AI83" s="114" t="s">
        <v>355</v>
      </c>
      <c r="AJ83" s="114" t="s">
        <v>355</v>
      </c>
      <c r="AK83" s="110" t="s">
        <v>356</v>
      </c>
      <c r="AL83" s="44" t="s">
        <v>127</v>
      </c>
    </row>
    <row r="84" spans="1:38" s="1" customFormat="1" ht="24.75" customHeight="1" thickBot="1" x14ac:dyDescent="0.25">
      <c r="A84" s="41" t="s">
        <v>112</v>
      </c>
      <c r="B84" s="87" t="s">
        <v>217</v>
      </c>
      <c r="C84" s="70" t="s">
        <v>71</v>
      </c>
      <c r="D84" s="43"/>
      <c r="E84" s="96" t="s">
        <v>407</v>
      </c>
      <c r="F84" s="96" t="s">
        <v>407</v>
      </c>
      <c r="G84" s="96" t="s">
        <v>355</v>
      </c>
      <c r="H84" s="96" t="s">
        <v>407</v>
      </c>
      <c r="I84" s="96" t="s">
        <v>407</v>
      </c>
      <c r="J84" s="96" t="s">
        <v>407</v>
      </c>
      <c r="K84" s="96" t="s">
        <v>407</v>
      </c>
      <c r="L84" s="96" t="s">
        <v>407</v>
      </c>
      <c r="M84" s="96" t="s">
        <v>407</v>
      </c>
      <c r="N84" s="96" t="s">
        <v>407</v>
      </c>
      <c r="O84" s="96" t="s">
        <v>407</v>
      </c>
      <c r="P84" s="96" t="s">
        <v>407</v>
      </c>
      <c r="Q84" s="96" t="s">
        <v>407</v>
      </c>
      <c r="R84" s="96" t="s">
        <v>407</v>
      </c>
      <c r="S84" s="96" t="s">
        <v>407</v>
      </c>
      <c r="T84" s="96" t="s">
        <v>407</v>
      </c>
      <c r="U84" s="96" t="s">
        <v>407</v>
      </c>
      <c r="V84" s="96" t="s">
        <v>407</v>
      </c>
      <c r="W84" s="96" t="s">
        <v>407</v>
      </c>
      <c r="X84" s="96" t="s">
        <v>407</v>
      </c>
      <c r="Y84" s="96" t="s">
        <v>407</v>
      </c>
      <c r="Z84" s="96" t="s">
        <v>407</v>
      </c>
      <c r="AA84" s="96" t="s">
        <v>407</v>
      </c>
      <c r="AB84" s="96" t="str">
        <f t="shared" si="1"/>
        <v>NR</v>
      </c>
      <c r="AC84" s="96" t="s">
        <v>407</v>
      </c>
      <c r="AD84" s="96" t="s">
        <v>407</v>
      </c>
      <c r="AE84" s="97"/>
      <c r="AF84" s="114" t="s">
        <v>355</v>
      </c>
      <c r="AG84" s="114" t="s">
        <v>355</v>
      </c>
      <c r="AH84" s="114" t="s">
        <v>355</v>
      </c>
      <c r="AI84" s="114" t="s">
        <v>355</v>
      </c>
      <c r="AJ84" s="114" t="s">
        <v>355</v>
      </c>
      <c r="AK84" s="110" t="s">
        <v>356</v>
      </c>
      <c r="AL84" s="44" t="s">
        <v>127</v>
      </c>
    </row>
    <row r="85" spans="1:38" s="1" customFormat="1" ht="24.75" customHeight="1" thickBot="1" x14ac:dyDescent="0.25">
      <c r="A85" s="41" t="s">
        <v>115</v>
      </c>
      <c r="B85" s="79" t="s">
        <v>218</v>
      </c>
      <c r="C85" s="70" t="s">
        <v>341</v>
      </c>
      <c r="D85" s="43"/>
      <c r="E85" s="96" t="s">
        <v>407</v>
      </c>
      <c r="F85" s="96" t="s">
        <v>407</v>
      </c>
      <c r="G85" s="96" t="s">
        <v>355</v>
      </c>
      <c r="H85" s="96" t="s">
        <v>407</v>
      </c>
      <c r="I85" s="96" t="s">
        <v>407</v>
      </c>
      <c r="J85" s="96" t="s">
        <v>407</v>
      </c>
      <c r="K85" s="96" t="s">
        <v>407</v>
      </c>
      <c r="L85" s="96" t="s">
        <v>407</v>
      </c>
      <c r="M85" s="96" t="s">
        <v>407</v>
      </c>
      <c r="N85" s="96" t="s">
        <v>407</v>
      </c>
      <c r="O85" s="96" t="s">
        <v>407</v>
      </c>
      <c r="P85" s="96" t="s">
        <v>407</v>
      </c>
      <c r="Q85" s="96" t="s">
        <v>407</v>
      </c>
      <c r="R85" s="96" t="s">
        <v>407</v>
      </c>
      <c r="S85" s="96" t="s">
        <v>407</v>
      </c>
      <c r="T85" s="96" t="s">
        <v>407</v>
      </c>
      <c r="U85" s="96" t="s">
        <v>407</v>
      </c>
      <c r="V85" s="96" t="s">
        <v>407</v>
      </c>
      <c r="W85" s="96" t="s">
        <v>407</v>
      </c>
      <c r="X85" s="96" t="s">
        <v>407</v>
      </c>
      <c r="Y85" s="96" t="s">
        <v>407</v>
      </c>
      <c r="Z85" s="96" t="s">
        <v>407</v>
      </c>
      <c r="AA85" s="96" t="s">
        <v>407</v>
      </c>
      <c r="AB85" s="96" t="str">
        <f t="shared" si="1"/>
        <v>NR</v>
      </c>
      <c r="AC85" s="96" t="s">
        <v>407</v>
      </c>
      <c r="AD85" s="96" t="s">
        <v>407</v>
      </c>
      <c r="AE85" s="97"/>
      <c r="AF85" s="114" t="s">
        <v>355</v>
      </c>
      <c r="AG85" s="114" t="s">
        <v>355</v>
      </c>
      <c r="AH85" s="114" t="s">
        <v>355</v>
      </c>
      <c r="AI85" s="114" t="s">
        <v>355</v>
      </c>
      <c r="AJ85" s="114" t="s">
        <v>355</v>
      </c>
      <c r="AK85" s="110" t="s">
        <v>356</v>
      </c>
      <c r="AL85" s="44" t="s">
        <v>404</v>
      </c>
    </row>
    <row r="86" spans="1:38" s="1" customFormat="1" ht="24.75" customHeight="1" thickBot="1" x14ac:dyDescent="0.25">
      <c r="A86" s="41" t="s">
        <v>115</v>
      </c>
      <c r="B86" s="79" t="s">
        <v>219</v>
      </c>
      <c r="C86" s="69" t="s">
        <v>88</v>
      </c>
      <c r="D86" s="43"/>
      <c r="E86" s="96" t="s">
        <v>407</v>
      </c>
      <c r="F86" s="96" t="s">
        <v>407</v>
      </c>
      <c r="G86" s="96" t="s">
        <v>355</v>
      </c>
      <c r="H86" s="96" t="s">
        <v>407</v>
      </c>
      <c r="I86" s="96" t="s">
        <v>407</v>
      </c>
      <c r="J86" s="96" t="s">
        <v>407</v>
      </c>
      <c r="K86" s="96" t="s">
        <v>407</v>
      </c>
      <c r="L86" s="96" t="s">
        <v>407</v>
      </c>
      <c r="M86" s="96" t="s">
        <v>407</v>
      </c>
      <c r="N86" s="96" t="s">
        <v>407</v>
      </c>
      <c r="O86" s="96" t="s">
        <v>407</v>
      </c>
      <c r="P86" s="96" t="s">
        <v>407</v>
      </c>
      <c r="Q86" s="96" t="s">
        <v>407</v>
      </c>
      <c r="R86" s="96" t="s">
        <v>407</v>
      </c>
      <c r="S86" s="96" t="s">
        <v>407</v>
      </c>
      <c r="T86" s="96" t="s">
        <v>407</v>
      </c>
      <c r="U86" s="96" t="s">
        <v>407</v>
      </c>
      <c r="V86" s="96" t="s">
        <v>407</v>
      </c>
      <c r="W86" s="96" t="s">
        <v>407</v>
      </c>
      <c r="X86" s="96" t="s">
        <v>407</v>
      </c>
      <c r="Y86" s="96" t="s">
        <v>407</v>
      </c>
      <c r="Z86" s="96" t="s">
        <v>407</v>
      </c>
      <c r="AA86" s="96" t="s">
        <v>407</v>
      </c>
      <c r="AB86" s="96" t="str">
        <f t="shared" si="1"/>
        <v>NR</v>
      </c>
      <c r="AC86" s="96" t="s">
        <v>407</v>
      </c>
      <c r="AD86" s="96" t="s">
        <v>407</v>
      </c>
      <c r="AE86" s="97"/>
      <c r="AF86" s="114" t="s">
        <v>355</v>
      </c>
      <c r="AG86" s="114" t="s">
        <v>355</v>
      </c>
      <c r="AH86" s="114" t="s">
        <v>355</v>
      </c>
      <c r="AI86" s="114" t="s">
        <v>355</v>
      </c>
      <c r="AJ86" s="114" t="s">
        <v>355</v>
      </c>
      <c r="AK86" s="110" t="s">
        <v>356</v>
      </c>
      <c r="AL86" s="44"/>
    </row>
    <row r="87" spans="1:38" s="1" customFormat="1" ht="24.75" customHeight="1" thickBot="1" x14ac:dyDescent="0.25">
      <c r="A87" s="41" t="s">
        <v>115</v>
      </c>
      <c r="B87" s="79" t="s">
        <v>220</v>
      </c>
      <c r="C87" s="69" t="s">
        <v>89</v>
      </c>
      <c r="D87" s="43"/>
      <c r="E87" s="96" t="s">
        <v>407</v>
      </c>
      <c r="F87" s="96" t="s">
        <v>407</v>
      </c>
      <c r="G87" s="96" t="s">
        <v>355</v>
      </c>
      <c r="H87" s="96" t="s">
        <v>407</v>
      </c>
      <c r="I87" s="96" t="s">
        <v>407</v>
      </c>
      <c r="J87" s="96" t="s">
        <v>407</v>
      </c>
      <c r="K87" s="96" t="s">
        <v>407</v>
      </c>
      <c r="L87" s="96" t="s">
        <v>407</v>
      </c>
      <c r="M87" s="96" t="s">
        <v>407</v>
      </c>
      <c r="N87" s="96" t="s">
        <v>407</v>
      </c>
      <c r="O87" s="96" t="s">
        <v>407</v>
      </c>
      <c r="P87" s="96" t="s">
        <v>407</v>
      </c>
      <c r="Q87" s="96" t="s">
        <v>407</v>
      </c>
      <c r="R87" s="96" t="s">
        <v>407</v>
      </c>
      <c r="S87" s="96" t="s">
        <v>407</v>
      </c>
      <c r="T87" s="96" t="s">
        <v>407</v>
      </c>
      <c r="U87" s="96" t="s">
        <v>407</v>
      </c>
      <c r="V87" s="96" t="s">
        <v>407</v>
      </c>
      <c r="W87" s="96" t="s">
        <v>407</v>
      </c>
      <c r="X87" s="96" t="s">
        <v>407</v>
      </c>
      <c r="Y87" s="96" t="s">
        <v>407</v>
      </c>
      <c r="Z87" s="96" t="s">
        <v>407</v>
      </c>
      <c r="AA87" s="96" t="s">
        <v>407</v>
      </c>
      <c r="AB87" s="96" t="str">
        <f t="shared" si="1"/>
        <v>NR</v>
      </c>
      <c r="AC87" s="96" t="s">
        <v>407</v>
      </c>
      <c r="AD87" s="96" t="s">
        <v>407</v>
      </c>
      <c r="AE87" s="97"/>
      <c r="AF87" s="114" t="s">
        <v>355</v>
      </c>
      <c r="AG87" s="114" t="s">
        <v>355</v>
      </c>
      <c r="AH87" s="114" t="s">
        <v>355</v>
      </c>
      <c r="AI87" s="114" t="s">
        <v>355</v>
      </c>
      <c r="AJ87" s="114" t="s">
        <v>355</v>
      </c>
      <c r="AK87" s="110" t="s">
        <v>356</v>
      </c>
      <c r="AL87" s="44" t="s">
        <v>404</v>
      </c>
    </row>
    <row r="88" spans="1:38" s="1" customFormat="1" ht="24.75" customHeight="1" thickBot="1" x14ac:dyDescent="0.25">
      <c r="A88" s="41" t="s">
        <v>115</v>
      </c>
      <c r="B88" s="79" t="s">
        <v>221</v>
      </c>
      <c r="C88" s="69" t="s">
        <v>90</v>
      </c>
      <c r="D88" s="43"/>
      <c r="E88" s="96" t="s">
        <v>407</v>
      </c>
      <c r="F88" s="96" t="s">
        <v>407</v>
      </c>
      <c r="G88" s="96" t="s">
        <v>355</v>
      </c>
      <c r="H88" s="96" t="s">
        <v>407</v>
      </c>
      <c r="I88" s="96" t="s">
        <v>407</v>
      </c>
      <c r="J88" s="96" t="s">
        <v>407</v>
      </c>
      <c r="K88" s="96" t="s">
        <v>407</v>
      </c>
      <c r="L88" s="96" t="s">
        <v>407</v>
      </c>
      <c r="M88" s="96" t="s">
        <v>407</v>
      </c>
      <c r="N88" s="96" t="s">
        <v>407</v>
      </c>
      <c r="O88" s="96" t="s">
        <v>407</v>
      </c>
      <c r="P88" s="96" t="s">
        <v>407</v>
      </c>
      <c r="Q88" s="96" t="s">
        <v>407</v>
      </c>
      <c r="R88" s="96" t="s">
        <v>407</v>
      </c>
      <c r="S88" s="96" t="s">
        <v>407</v>
      </c>
      <c r="T88" s="96" t="s">
        <v>407</v>
      </c>
      <c r="U88" s="96" t="s">
        <v>407</v>
      </c>
      <c r="V88" s="96" t="s">
        <v>407</v>
      </c>
      <c r="W88" s="96" t="s">
        <v>407</v>
      </c>
      <c r="X88" s="96" t="s">
        <v>407</v>
      </c>
      <c r="Y88" s="96" t="s">
        <v>407</v>
      </c>
      <c r="Z88" s="96" t="s">
        <v>407</v>
      </c>
      <c r="AA88" s="96" t="s">
        <v>407</v>
      </c>
      <c r="AB88" s="96" t="str">
        <f t="shared" si="1"/>
        <v>NR</v>
      </c>
      <c r="AC88" s="96" t="s">
        <v>407</v>
      </c>
      <c r="AD88" s="96" t="s">
        <v>407</v>
      </c>
      <c r="AE88" s="97"/>
      <c r="AF88" s="114" t="s">
        <v>355</v>
      </c>
      <c r="AG88" s="114" t="s">
        <v>355</v>
      </c>
      <c r="AH88" s="114" t="s">
        <v>355</v>
      </c>
      <c r="AI88" s="114" t="s">
        <v>355</v>
      </c>
      <c r="AJ88" s="114" t="s">
        <v>355</v>
      </c>
      <c r="AK88" s="110" t="s">
        <v>356</v>
      </c>
      <c r="AL88" s="44" t="s">
        <v>404</v>
      </c>
    </row>
    <row r="89" spans="1:38" s="1" customFormat="1" ht="24.75" customHeight="1" thickBot="1" x14ac:dyDescent="0.25">
      <c r="A89" s="41" t="s">
        <v>115</v>
      </c>
      <c r="B89" s="79" t="s">
        <v>222</v>
      </c>
      <c r="C89" s="69" t="s">
        <v>91</v>
      </c>
      <c r="D89" s="43" t="s">
        <v>369</v>
      </c>
      <c r="E89" s="96" t="s">
        <v>407</v>
      </c>
      <c r="F89" s="96" t="s">
        <v>407</v>
      </c>
      <c r="G89" s="96" t="s">
        <v>355</v>
      </c>
      <c r="H89" s="96" t="s">
        <v>407</v>
      </c>
      <c r="I89" s="96" t="s">
        <v>407</v>
      </c>
      <c r="J89" s="96" t="s">
        <v>407</v>
      </c>
      <c r="K89" s="96" t="s">
        <v>407</v>
      </c>
      <c r="L89" s="96" t="s">
        <v>407</v>
      </c>
      <c r="M89" s="96" t="s">
        <v>407</v>
      </c>
      <c r="N89" s="96" t="s">
        <v>407</v>
      </c>
      <c r="O89" s="96" t="s">
        <v>407</v>
      </c>
      <c r="P89" s="96" t="s">
        <v>407</v>
      </c>
      <c r="Q89" s="96" t="s">
        <v>407</v>
      </c>
      <c r="R89" s="96" t="s">
        <v>407</v>
      </c>
      <c r="S89" s="96" t="s">
        <v>407</v>
      </c>
      <c r="T89" s="96" t="s">
        <v>407</v>
      </c>
      <c r="U89" s="96" t="s">
        <v>407</v>
      </c>
      <c r="V89" s="96" t="s">
        <v>407</v>
      </c>
      <c r="W89" s="96" t="s">
        <v>407</v>
      </c>
      <c r="X89" s="96" t="s">
        <v>407</v>
      </c>
      <c r="Y89" s="96" t="s">
        <v>407</v>
      </c>
      <c r="Z89" s="96" t="s">
        <v>407</v>
      </c>
      <c r="AA89" s="96" t="s">
        <v>407</v>
      </c>
      <c r="AB89" s="96" t="str">
        <f t="shared" si="1"/>
        <v>NR</v>
      </c>
      <c r="AC89" s="96" t="s">
        <v>407</v>
      </c>
      <c r="AD89" s="96" t="s">
        <v>407</v>
      </c>
      <c r="AE89" s="97"/>
      <c r="AF89" s="114" t="s">
        <v>355</v>
      </c>
      <c r="AG89" s="114" t="s">
        <v>355</v>
      </c>
      <c r="AH89" s="114" t="s">
        <v>355</v>
      </c>
      <c r="AI89" s="114" t="s">
        <v>355</v>
      </c>
      <c r="AJ89" s="114" t="s">
        <v>355</v>
      </c>
      <c r="AK89" s="110" t="s">
        <v>356</v>
      </c>
      <c r="AL89" s="44" t="s">
        <v>404</v>
      </c>
    </row>
    <row r="90" spans="1:38" s="7" customFormat="1" ht="24.75" customHeight="1" thickBot="1" x14ac:dyDescent="0.25">
      <c r="A90" s="41" t="s">
        <v>115</v>
      </c>
      <c r="B90" s="79" t="s">
        <v>223</v>
      </c>
      <c r="C90" s="69" t="s">
        <v>280</v>
      </c>
      <c r="D90" s="43"/>
      <c r="E90" s="96" t="s">
        <v>407</v>
      </c>
      <c r="F90" s="96" t="s">
        <v>407</v>
      </c>
      <c r="G90" s="96" t="s">
        <v>355</v>
      </c>
      <c r="H90" s="96" t="s">
        <v>407</v>
      </c>
      <c r="I90" s="96" t="s">
        <v>407</v>
      </c>
      <c r="J90" s="96" t="s">
        <v>407</v>
      </c>
      <c r="K90" s="96" t="s">
        <v>407</v>
      </c>
      <c r="L90" s="96" t="s">
        <v>407</v>
      </c>
      <c r="M90" s="96" t="s">
        <v>407</v>
      </c>
      <c r="N90" s="96" t="s">
        <v>407</v>
      </c>
      <c r="O90" s="96" t="s">
        <v>407</v>
      </c>
      <c r="P90" s="96" t="s">
        <v>407</v>
      </c>
      <c r="Q90" s="96" t="s">
        <v>407</v>
      </c>
      <c r="R90" s="96" t="s">
        <v>407</v>
      </c>
      <c r="S90" s="96" t="s">
        <v>407</v>
      </c>
      <c r="T90" s="96" t="s">
        <v>407</v>
      </c>
      <c r="U90" s="96" t="s">
        <v>407</v>
      </c>
      <c r="V90" s="96" t="s">
        <v>407</v>
      </c>
      <c r="W90" s="96" t="s">
        <v>407</v>
      </c>
      <c r="X90" s="96" t="s">
        <v>407</v>
      </c>
      <c r="Y90" s="96" t="s">
        <v>407</v>
      </c>
      <c r="Z90" s="96" t="s">
        <v>407</v>
      </c>
      <c r="AA90" s="96" t="s">
        <v>407</v>
      </c>
      <c r="AB90" s="96" t="str">
        <f t="shared" si="1"/>
        <v>NR</v>
      </c>
      <c r="AC90" s="96" t="s">
        <v>407</v>
      </c>
      <c r="AD90" s="96" t="s">
        <v>407</v>
      </c>
      <c r="AE90" s="97"/>
      <c r="AF90" s="114" t="s">
        <v>355</v>
      </c>
      <c r="AG90" s="114" t="s">
        <v>355</v>
      </c>
      <c r="AH90" s="114" t="s">
        <v>355</v>
      </c>
      <c r="AI90" s="114" t="s">
        <v>355</v>
      </c>
      <c r="AJ90" s="114" t="s">
        <v>355</v>
      </c>
      <c r="AK90" s="110" t="s">
        <v>356</v>
      </c>
      <c r="AL90" s="44" t="s">
        <v>404</v>
      </c>
    </row>
    <row r="91" spans="1:38" s="1" customFormat="1" ht="24.75" customHeight="1" thickBot="1" x14ac:dyDescent="0.25">
      <c r="A91" s="41" t="s">
        <v>115</v>
      </c>
      <c r="B91" s="62" t="s">
        <v>256</v>
      </c>
      <c r="C91" s="79" t="s">
        <v>281</v>
      </c>
      <c r="D91" s="42"/>
      <c r="E91" s="95" t="s">
        <v>407</v>
      </c>
      <c r="F91" s="96" t="s">
        <v>407</v>
      </c>
      <c r="G91" s="96">
        <v>1.8289360000000001E-2</v>
      </c>
      <c r="H91" s="96" t="s">
        <v>407</v>
      </c>
      <c r="I91" s="96" t="s">
        <v>407</v>
      </c>
      <c r="J91" s="96" t="s">
        <v>407</v>
      </c>
      <c r="K91" s="96" t="s">
        <v>407</v>
      </c>
      <c r="L91" s="96" t="s">
        <v>407</v>
      </c>
      <c r="M91" s="96" t="s">
        <v>407</v>
      </c>
      <c r="N91" s="96" t="s">
        <v>407</v>
      </c>
      <c r="O91" s="96" t="s">
        <v>407</v>
      </c>
      <c r="P91" s="96" t="s">
        <v>407</v>
      </c>
      <c r="Q91" s="96" t="s">
        <v>407</v>
      </c>
      <c r="R91" s="96" t="s">
        <v>407</v>
      </c>
      <c r="S91" s="96" t="s">
        <v>407</v>
      </c>
      <c r="T91" s="96" t="s">
        <v>407</v>
      </c>
      <c r="U91" s="96" t="s">
        <v>407</v>
      </c>
      <c r="V91" s="96" t="s">
        <v>407</v>
      </c>
      <c r="W91" s="96" t="s">
        <v>407</v>
      </c>
      <c r="X91" s="96" t="s">
        <v>407</v>
      </c>
      <c r="Y91" s="96" t="s">
        <v>407</v>
      </c>
      <c r="Z91" s="96" t="s">
        <v>407</v>
      </c>
      <c r="AA91" s="96" t="s">
        <v>407</v>
      </c>
      <c r="AB91" s="96" t="str">
        <f t="shared" si="1"/>
        <v>NR</v>
      </c>
      <c r="AC91" s="96" t="s">
        <v>407</v>
      </c>
      <c r="AD91" s="96" t="s">
        <v>407</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407</v>
      </c>
      <c r="F92" s="98" t="s">
        <v>407</v>
      </c>
      <c r="G92" s="98" t="s">
        <v>355</v>
      </c>
      <c r="H92" s="98" t="s">
        <v>407</v>
      </c>
      <c r="I92" s="98" t="s">
        <v>407</v>
      </c>
      <c r="J92" s="98" t="s">
        <v>407</v>
      </c>
      <c r="K92" s="98" t="s">
        <v>407</v>
      </c>
      <c r="L92" s="98" t="s">
        <v>407</v>
      </c>
      <c r="M92" s="98" t="s">
        <v>407</v>
      </c>
      <c r="N92" s="95" t="s">
        <v>407</v>
      </c>
      <c r="O92" s="95" t="s">
        <v>407</v>
      </c>
      <c r="P92" s="95" t="s">
        <v>407</v>
      </c>
      <c r="Q92" s="95" t="s">
        <v>407</v>
      </c>
      <c r="R92" s="95" t="s">
        <v>407</v>
      </c>
      <c r="S92" s="95" t="s">
        <v>407</v>
      </c>
      <c r="T92" s="95" t="s">
        <v>407</v>
      </c>
      <c r="U92" s="95" t="s">
        <v>407</v>
      </c>
      <c r="V92" s="95" t="s">
        <v>407</v>
      </c>
      <c r="W92" s="95" t="s">
        <v>407</v>
      </c>
      <c r="X92" s="95" t="s">
        <v>407</v>
      </c>
      <c r="Y92" s="95" t="s">
        <v>407</v>
      </c>
      <c r="Z92" s="95" t="s">
        <v>407</v>
      </c>
      <c r="AA92" s="95" t="s">
        <v>407</v>
      </c>
      <c r="AB92" s="96" t="str">
        <f t="shared" si="1"/>
        <v>NR</v>
      </c>
      <c r="AC92" s="95" t="s">
        <v>407</v>
      </c>
      <c r="AD92" s="95" t="s">
        <v>407</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407</v>
      </c>
      <c r="F93" s="95" t="s">
        <v>407</v>
      </c>
      <c r="G93" s="98" t="s">
        <v>355</v>
      </c>
      <c r="H93" s="98" t="s">
        <v>407</v>
      </c>
      <c r="I93" s="95" t="s">
        <v>407</v>
      </c>
      <c r="J93" s="95" t="s">
        <v>407</v>
      </c>
      <c r="K93" s="95" t="s">
        <v>407</v>
      </c>
      <c r="L93" s="95" t="s">
        <v>407</v>
      </c>
      <c r="M93" s="98" t="s">
        <v>407</v>
      </c>
      <c r="N93" s="98" t="s">
        <v>407</v>
      </c>
      <c r="O93" s="98" t="s">
        <v>407</v>
      </c>
      <c r="P93" s="98" t="s">
        <v>407</v>
      </c>
      <c r="Q93" s="98" t="s">
        <v>407</v>
      </c>
      <c r="R93" s="98" t="s">
        <v>407</v>
      </c>
      <c r="S93" s="98" t="s">
        <v>407</v>
      </c>
      <c r="T93" s="98" t="s">
        <v>407</v>
      </c>
      <c r="U93" s="98" t="s">
        <v>407</v>
      </c>
      <c r="V93" s="98" t="s">
        <v>407</v>
      </c>
      <c r="W93" s="98" t="s">
        <v>407</v>
      </c>
      <c r="X93" s="98" t="s">
        <v>407</v>
      </c>
      <c r="Y93" s="98" t="s">
        <v>407</v>
      </c>
      <c r="Z93" s="98" t="s">
        <v>407</v>
      </c>
      <c r="AA93" s="98" t="s">
        <v>407</v>
      </c>
      <c r="AB93" s="96" t="str">
        <f t="shared" si="1"/>
        <v>NR</v>
      </c>
      <c r="AC93" s="98" t="s">
        <v>407</v>
      </c>
      <c r="AD93" s="98" t="s">
        <v>407</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407</v>
      </c>
      <c r="F94" s="95" t="s">
        <v>407</v>
      </c>
      <c r="G94" s="95" t="s">
        <v>354</v>
      </c>
      <c r="H94" s="95" t="s">
        <v>407</v>
      </c>
      <c r="I94" s="95" t="s">
        <v>407</v>
      </c>
      <c r="J94" s="95" t="s">
        <v>407</v>
      </c>
      <c r="K94" s="95" t="s">
        <v>407</v>
      </c>
      <c r="L94" s="95" t="s">
        <v>407</v>
      </c>
      <c r="M94" s="95" t="s">
        <v>407</v>
      </c>
      <c r="N94" s="95" t="s">
        <v>407</v>
      </c>
      <c r="O94" s="95" t="s">
        <v>407</v>
      </c>
      <c r="P94" s="95" t="s">
        <v>407</v>
      </c>
      <c r="Q94" s="95" t="s">
        <v>407</v>
      </c>
      <c r="R94" s="95" t="s">
        <v>407</v>
      </c>
      <c r="S94" s="95" t="s">
        <v>407</v>
      </c>
      <c r="T94" s="95" t="s">
        <v>407</v>
      </c>
      <c r="U94" s="95" t="s">
        <v>407</v>
      </c>
      <c r="V94" s="95" t="s">
        <v>407</v>
      </c>
      <c r="W94" s="95" t="s">
        <v>407</v>
      </c>
      <c r="X94" s="95" t="s">
        <v>407</v>
      </c>
      <c r="Y94" s="95" t="s">
        <v>407</v>
      </c>
      <c r="Z94" s="95" t="s">
        <v>407</v>
      </c>
      <c r="AA94" s="95" t="s">
        <v>407</v>
      </c>
      <c r="AB94" s="96" t="str">
        <f t="shared" si="1"/>
        <v>NR</v>
      </c>
      <c r="AC94" s="95" t="s">
        <v>407</v>
      </c>
      <c r="AD94" s="95" t="s">
        <v>407</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407</v>
      </c>
      <c r="F95" s="112" t="s">
        <v>407</v>
      </c>
      <c r="G95" s="112" t="s">
        <v>355</v>
      </c>
      <c r="H95" s="112" t="s">
        <v>407</v>
      </c>
      <c r="I95" s="95" t="s">
        <v>407</v>
      </c>
      <c r="J95" s="95" t="s">
        <v>407</v>
      </c>
      <c r="K95" s="95" t="s">
        <v>407</v>
      </c>
      <c r="L95" s="112" t="s">
        <v>407</v>
      </c>
      <c r="M95" s="112" t="s">
        <v>407</v>
      </c>
      <c r="N95" s="112" t="s">
        <v>407</v>
      </c>
      <c r="O95" s="112" t="s">
        <v>407</v>
      </c>
      <c r="P95" s="112" t="s">
        <v>407</v>
      </c>
      <c r="Q95" s="112" t="s">
        <v>407</v>
      </c>
      <c r="R95" s="112" t="s">
        <v>407</v>
      </c>
      <c r="S95" s="112" t="s">
        <v>407</v>
      </c>
      <c r="T95" s="112" t="s">
        <v>407</v>
      </c>
      <c r="U95" s="112" t="s">
        <v>407</v>
      </c>
      <c r="V95" s="112" t="s">
        <v>407</v>
      </c>
      <c r="W95" s="112" t="s">
        <v>407</v>
      </c>
      <c r="X95" s="112" t="s">
        <v>407</v>
      </c>
      <c r="Y95" s="112" t="s">
        <v>407</v>
      </c>
      <c r="Z95" s="112" t="s">
        <v>407</v>
      </c>
      <c r="AA95" s="112" t="s">
        <v>407</v>
      </c>
      <c r="AB95" s="109" t="str">
        <f t="shared" si="1"/>
        <v>NR</v>
      </c>
      <c r="AC95" s="112" t="s">
        <v>407</v>
      </c>
      <c r="AD95" s="112" t="s">
        <v>407</v>
      </c>
      <c r="AE95" s="97"/>
      <c r="AF95" s="114" t="s">
        <v>355</v>
      </c>
      <c r="AG95" s="114" t="s">
        <v>355</v>
      </c>
      <c r="AH95" s="114" t="s">
        <v>355</v>
      </c>
      <c r="AI95" s="114" t="s">
        <v>355</v>
      </c>
      <c r="AJ95" s="114" t="s">
        <v>355</v>
      </c>
      <c r="AK95" s="111" t="s">
        <v>356</v>
      </c>
      <c r="AL95" s="46" t="s">
        <v>404</v>
      </c>
    </row>
    <row r="96" spans="1:38" s="1" customFormat="1" ht="24.75" customHeight="1" thickBot="1" x14ac:dyDescent="0.25">
      <c r="A96" s="41" t="s">
        <v>112</v>
      </c>
      <c r="B96" s="62" t="s">
        <v>212</v>
      </c>
      <c r="C96" s="78" t="s">
        <v>87</v>
      </c>
      <c r="D96" s="64"/>
      <c r="E96" s="99" t="s">
        <v>407</v>
      </c>
      <c r="F96" s="99" t="s">
        <v>407</v>
      </c>
      <c r="G96" s="99" t="s">
        <v>354</v>
      </c>
      <c r="H96" s="99" t="s">
        <v>407</v>
      </c>
      <c r="I96" s="99" t="s">
        <v>407</v>
      </c>
      <c r="J96" s="99" t="s">
        <v>407</v>
      </c>
      <c r="K96" s="99" t="s">
        <v>407</v>
      </c>
      <c r="L96" s="99" t="s">
        <v>407</v>
      </c>
      <c r="M96" s="99" t="s">
        <v>407</v>
      </c>
      <c r="N96" s="99" t="s">
        <v>407</v>
      </c>
      <c r="O96" s="99" t="s">
        <v>407</v>
      </c>
      <c r="P96" s="99" t="s">
        <v>407</v>
      </c>
      <c r="Q96" s="99" t="s">
        <v>407</v>
      </c>
      <c r="R96" s="99" t="s">
        <v>407</v>
      </c>
      <c r="S96" s="99" t="s">
        <v>407</v>
      </c>
      <c r="T96" s="99" t="s">
        <v>407</v>
      </c>
      <c r="U96" s="99" t="s">
        <v>407</v>
      </c>
      <c r="V96" s="99" t="s">
        <v>407</v>
      </c>
      <c r="W96" s="99" t="s">
        <v>407</v>
      </c>
      <c r="X96" s="99" t="s">
        <v>407</v>
      </c>
      <c r="Y96" s="99" t="s">
        <v>407</v>
      </c>
      <c r="Z96" s="99" t="s">
        <v>407</v>
      </c>
      <c r="AA96" s="99" t="s">
        <v>407</v>
      </c>
      <c r="AB96" s="96" t="str">
        <f t="shared" si="1"/>
        <v>NR</v>
      </c>
      <c r="AC96" s="99" t="s">
        <v>407</v>
      </c>
      <c r="AD96" s="99" t="s">
        <v>407</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407</v>
      </c>
      <c r="F97" s="112" t="s">
        <v>407</v>
      </c>
      <c r="G97" s="112" t="s">
        <v>355</v>
      </c>
      <c r="H97" s="112" t="s">
        <v>407</v>
      </c>
      <c r="I97" s="112" t="s">
        <v>407</v>
      </c>
      <c r="J97" s="112" t="s">
        <v>407</v>
      </c>
      <c r="K97" s="112" t="s">
        <v>407</v>
      </c>
      <c r="L97" s="112" t="s">
        <v>407</v>
      </c>
      <c r="M97" s="112" t="s">
        <v>407</v>
      </c>
      <c r="N97" s="95" t="s">
        <v>407</v>
      </c>
      <c r="O97" s="95" t="s">
        <v>407</v>
      </c>
      <c r="P97" s="95" t="s">
        <v>407</v>
      </c>
      <c r="Q97" s="95" t="s">
        <v>407</v>
      </c>
      <c r="R97" s="95" t="s">
        <v>407</v>
      </c>
      <c r="S97" s="95" t="s">
        <v>407</v>
      </c>
      <c r="T97" s="95" t="s">
        <v>407</v>
      </c>
      <c r="U97" s="95" t="s">
        <v>407</v>
      </c>
      <c r="V97" s="95" t="s">
        <v>407</v>
      </c>
      <c r="W97" s="95" t="s">
        <v>407</v>
      </c>
      <c r="X97" s="95" t="s">
        <v>407</v>
      </c>
      <c r="Y97" s="95" t="s">
        <v>407</v>
      </c>
      <c r="Z97" s="95" t="s">
        <v>407</v>
      </c>
      <c r="AA97" s="95" t="s">
        <v>407</v>
      </c>
      <c r="AB97" s="96" t="str">
        <f t="shared" si="1"/>
        <v>NR</v>
      </c>
      <c r="AC97" s="95" t="s">
        <v>407</v>
      </c>
      <c r="AD97" s="95" t="s">
        <v>407</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407</v>
      </c>
      <c r="F98" s="95" t="s">
        <v>407</v>
      </c>
      <c r="G98" s="95" t="s">
        <v>355</v>
      </c>
      <c r="H98" s="95" t="s">
        <v>407</v>
      </c>
      <c r="I98" s="95" t="s">
        <v>407</v>
      </c>
      <c r="J98" s="95" t="s">
        <v>407</v>
      </c>
      <c r="K98" s="95" t="s">
        <v>407</v>
      </c>
      <c r="L98" s="95" t="s">
        <v>407</v>
      </c>
      <c r="M98" s="95" t="s">
        <v>407</v>
      </c>
      <c r="N98" s="95" t="s">
        <v>407</v>
      </c>
      <c r="O98" s="95" t="s">
        <v>407</v>
      </c>
      <c r="P98" s="95" t="s">
        <v>407</v>
      </c>
      <c r="Q98" s="95" t="s">
        <v>407</v>
      </c>
      <c r="R98" s="95" t="s">
        <v>407</v>
      </c>
      <c r="S98" s="95" t="s">
        <v>407</v>
      </c>
      <c r="T98" s="95" t="s">
        <v>407</v>
      </c>
      <c r="U98" s="95" t="s">
        <v>407</v>
      </c>
      <c r="V98" s="95" t="s">
        <v>407</v>
      </c>
      <c r="W98" s="95" t="s">
        <v>407</v>
      </c>
      <c r="X98" s="95" t="s">
        <v>407</v>
      </c>
      <c r="Y98" s="95" t="s">
        <v>407</v>
      </c>
      <c r="Z98" s="95" t="s">
        <v>407</v>
      </c>
      <c r="AA98" s="95" t="s">
        <v>407</v>
      </c>
      <c r="AB98" s="96" t="str">
        <f t="shared" si="1"/>
        <v>NR</v>
      </c>
      <c r="AC98" s="95" t="s">
        <v>407</v>
      </c>
      <c r="AD98" s="95" t="s">
        <v>407</v>
      </c>
      <c r="AE98" s="97"/>
      <c r="AF98" s="114" t="s">
        <v>355</v>
      </c>
      <c r="AG98" s="114" t="s">
        <v>355</v>
      </c>
      <c r="AH98" s="114" t="s">
        <v>355</v>
      </c>
      <c r="AI98" s="114" t="s">
        <v>355</v>
      </c>
      <c r="AJ98" s="114" t="s">
        <v>355</v>
      </c>
      <c r="AK98" s="111" t="s">
        <v>356</v>
      </c>
      <c r="AL98" s="46" t="s">
        <v>359</v>
      </c>
    </row>
    <row r="99" spans="1:38" s="1" customFormat="1" ht="24.75" customHeight="1" thickBot="1" x14ac:dyDescent="0.25">
      <c r="A99" s="41" t="s">
        <v>116</v>
      </c>
      <c r="B99" s="41" t="s">
        <v>224</v>
      </c>
      <c r="C99" s="78" t="s">
        <v>278</v>
      </c>
      <c r="D99" s="64"/>
      <c r="E99" s="99" t="s">
        <v>407</v>
      </c>
      <c r="F99" s="96" t="s">
        <v>407</v>
      </c>
      <c r="G99" s="96" t="s">
        <v>355</v>
      </c>
      <c r="H99" s="96" t="s">
        <v>407</v>
      </c>
      <c r="I99" s="96" t="s">
        <v>407</v>
      </c>
      <c r="J99" s="96" t="s">
        <v>407</v>
      </c>
      <c r="K99" s="96" t="s">
        <v>407</v>
      </c>
      <c r="L99" s="96" t="s">
        <v>407</v>
      </c>
      <c r="M99" s="96" t="s">
        <v>407</v>
      </c>
      <c r="N99" s="108" t="s">
        <v>407</v>
      </c>
      <c r="O99" s="108" t="s">
        <v>407</v>
      </c>
      <c r="P99" s="108" t="s">
        <v>407</v>
      </c>
      <c r="Q99" s="108" t="s">
        <v>407</v>
      </c>
      <c r="R99" s="108" t="s">
        <v>407</v>
      </c>
      <c r="S99" s="108" t="s">
        <v>407</v>
      </c>
      <c r="T99" s="108" t="s">
        <v>407</v>
      </c>
      <c r="U99" s="108" t="s">
        <v>407</v>
      </c>
      <c r="V99" s="108" t="s">
        <v>407</v>
      </c>
      <c r="W99" s="108" t="s">
        <v>407</v>
      </c>
      <c r="X99" s="108" t="s">
        <v>407</v>
      </c>
      <c r="Y99" s="108" t="s">
        <v>407</v>
      </c>
      <c r="Z99" s="108" t="s">
        <v>407</v>
      </c>
      <c r="AA99" s="108" t="s">
        <v>407</v>
      </c>
      <c r="AB99" s="109" t="str">
        <f t="shared" si="1"/>
        <v>NR</v>
      </c>
      <c r="AC99" s="108" t="s">
        <v>407</v>
      </c>
      <c r="AD99" s="108" t="s">
        <v>407</v>
      </c>
      <c r="AE99" s="97"/>
      <c r="AF99" s="114" t="s">
        <v>355</v>
      </c>
      <c r="AG99" s="114" t="s">
        <v>355</v>
      </c>
      <c r="AH99" s="114" t="s">
        <v>355</v>
      </c>
      <c r="AI99" s="114" t="s">
        <v>355</v>
      </c>
      <c r="AJ99" s="114" t="s">
        <v>355</v>
      </c>
      <c r="AK99" s="110"/>
      <c r="AL99" s="44" t="s">
        <v>360</v>
      </c>
    </row>
    <row r="100" spans="1:38" s="1" customFormat="1" ht="24.75" customHeight="1" thickBot="1" x14ac:dyDescent="0.25">
      <c r="A100" s="41" t="s">
        <v>116</v>
      </c>
      <c r="B100" s="41" t="s">
        <v>225</v>
      </c>
      <c r="C100" s="78" t="s">
        <v>277</v>
      </c>
      <c r="D100" s="64"/>
      <c r="E100" s="99" t="s">
        <v>407</v>
      </c>
      <c r="F100" s="96" t="s">
        <v>407</v>
      </c>
      <c r="G100" s="96" t="s">
        <v>355</v>
      </c>
      <c r="H100" s="96" t="s">
        <v>407</v>
      </c>
      <c r="I100" s="96" t="s">
        <v>407</v>
      </c>
      <c r="J100" s="96" t="s">
        <v>407</v>
      </c>
      <c r="K100" s="96" t="s">
        <v>407</v>
      </c>
      <c r="L100" s="96" t="s">
        <v>407</v>
      </c>
      <c r="M100" s="96" t="s">
        <v>407</v>
      </c>
      <c r="N100" s="108" t="s">
        <v>407</v>
      </c>
      <c r="O100" s="108" t="s">
        <v>407</v>
      </c>
      <c r="P100" s="108" t="s">
        <v>407</v>
      </c>
      <c r="Q100" s="108" t="s">
        <v>407</v>
      </c>
      <c r="R100" s="108" t="s">
        <v>407</v>
      </c>
      <c r="S100" s="108" t="s">
        <v>407</v>
      </c>
      <c r="T100" s="108" t="s">
        <v>407</v>
      </c>
      <c r="U100" s="108" t="s">
        <v>407</v>
      </c>
      <c r="V100" s="108" t="s">
        <v>407</v>
      </c>
      <c r="W100" s="108" t="s">
        <v>407</v>
      </c>
      <c r="X100" s="108" t="s">
        <v>407</v>
      </c>
      <c r="Y100" s="108" t="s">
        <v>407</v>
      </c>
      <c r="Z100" s="108" t="s">
        <v>407</v>
      </c>
      <c r="AA100" s="108" t="s">
        <v>407</v>
      </c>
      <c r="AB100" s="109" t="str">
        <f t="shared" si="1"/>
        <v>NR</v>
      </c>
      <c r="AC100" s="108" t="s">
        <v>407</v>
      </c>
      <c r="AD100" s="108" t="s">
        <v>407</v>
      </c>
      <c r="AE100" s="97"/>
      <c r="AF100" s="114" t="s">
        <v>355</v>
      </c>
      <c r="AG100" s="114" t="s">
        <v>355</v>
      </c>
      <c r="AH100" s="114" t="s">
        <v>355</v>
      </c>
      <c r="AI100" s="114" t="s">
        <v>355</v>
      </c>
      <c r="AJ100" s="114" t="s">
        <v>355</v>
      </c>
      <c r="AK100" s="110"/>
      <c r="AL100" s="44" t="s">
        <v>360</v>
      </c>
    </row>
    <row r="101" spans="1:38" s="1" customFormat="1" ht="24.75" customHeight="1" thickBot="1" x14ac:dyDescent="0.25">
      <c r="A101" s="41" t="s">
        <v>116</v>
      </c>
      <c r="B101" s="41" t="s">
        <v>227</v>
      </c>
      <c r="C101" s="78" t="s">
        <v>270</v>
      </c>
      <c r="D101" s="64"/>
      <c r="E101" s="99" t="s">
        <v>407</v>
      </c>
      <c r="F101" s="96" t="s">
        <v>407</v>
      </c>
      <c r="G101" s="96" t="s">
        <v>355</v>
      </c>
      <c r="H101" s="96" t="s">
        <v>407</v>
      </c>
      <c r="I101" s="96" t="s">
        <v>407</v>
      </c>
      <c r="J101" s="96" t="s">
        <v>407</v>
      </c>
      <c r="K101" s="96" t="s">
        <v>407</v>
      </c>
      <c r="L101" s="96" t="s">
        <v>407</v>
      </c>
      <c r="M101" s="96" t="s">
        <v>407</v>
      </c>
      <c r="N101" s="108" t="s">
        <v>407</v>
      </c>
      <c r="O101" s="108" t="s">
        <v>407</v>
      </c>
      <c r="P101" s="108" t="s">
        <v>407</v>
      </c>
      <c r="Q101" s="108" t="s">
        <v>407</v>
      </c>
      <c r="R101" s="108" t="s">
        <v>407</v>
      </c>
      <c r="S101" s="108" t="s">
        <v>407</v>
      </c>
      <c r="T101" s="108" t="s">
        <v>407</v>
      </c>
      <c r="U101" s="108" t="s">
        <v>407</v>
      </c>
      <c r="V101" s="108" t="s">
        <v>407</v>
      </c>
      <c r="W101" s="108" t="s">
        <v>407</v>
      </c>
      <c r="X101" s="108" t="s">
        <v>407</v>
      </c>
      <c r="Y101" s="108" t="s">
        <v>407</v>
      </c>
      <c r="Z101" s="108" t="s">
        <v>407</v>
      </c>
      <c r="AA101" s="108" t="s">
        <v>407</v>
      </c>
      <c r="AB101" s="109" t="str">
        <f t="shared" si="1"/>
        <v>NR</v>
      </c>
      <c r="AC101" s="108" t="s">
        <v>407</v>
      </c>
      <c r="AD101" s="108" t="s">
        <v>407</v>
      </c>
      <c r="AE101" s="97"/>
      <c r="AF101" s="114" t="s">
        <v>355</v>
      </c>
      <c r="AG101" s="114" t="s">
        <v>355</v>
      </c>
      <c r="AH101" s="114" t="s">
        <v>355</v>
      </c>
      <c r="AI101" s="114" t="s">
        <v>355</v>
      </c>
      <c r="AJ101" s="114" t="s">
        <v>355</v>
      </c>
      <c r="AK101" s="110"/>
      <c r="AL101" s="44" t="s">
        <v>360</v>
      </c>
    </row>
    <row r="102" spans="1:38" s="1" customFormat="1" ht="24.75" customHeight="1" thickBot="1" x14ac:dyDescent="0.25">
      <c r="A102" s="41" t="s">
        <v>116</v>
      </c>
      <c r="B102" s="41" t="s">
        <v>228</v>
      </c>
      <c r="C102" s="78" t="s">
        <v>271</v>
      </c>
      <c r="D102" s="64"/>
      <c r="E102" s="99" t="s">
        <v>407</v>
      </c>
      <c r="F102" s="96" t="s">
        <v>407</v>
      </c>
      <c r="G102" s="96" t="s">
        <v>355</v>
      </c>
      <c r="H102" s="96" t="s">
        <v>407</v>
      </c>
      <c r="I102" s="96" t="s">
        <v>407</v>
      </c>
      <c r="J102" s="96" t="s">
        <v>407</v>
      </c>
      <c r="K102" s="96" t="s">
        <v>407</v>
      </c>
      <c r="L102" s="96" t="s">
        <v>407</v>
      </c>
      <c r="M102" s="96" t="s">
        <v>407</v>
      </c>
      <c r="N102" s="108" t="s">
        <v>407</v>
      </c>
      <c r="O102" s="108" t="s">
        <v>407</v>
      </c>
      <c r="P102" s="108" t="s">
        <v>407</v>
      </c>
      <c r="Q102" s="108" t="s">
        <v>407</v>
      </c>
      <c r="R102" s="108" t="s">
        <v>407</v>
      </c>
      <c r="S102" s="108" t="s">
        <v>407</v>
      </c>
      <c r="T102" s="108" t="s">
        <v>407</v>
      </c>
      <c r="U102" s="108" t="s">
        <v>407</v>
      </c>
      <c r="V102" s="108" t="s">
        <v>407</v>
      </c>
      <c r="W102" s="108" t="s">
        <v>407</v>
      </c>
      <c r="X102" s="108" t="s">
        <v>407</v>
      </c>
      <c r="Y102" s="108" t="s">
        <v>407</v>
      </c>
      <c r="Z102" s="108" t="s">
        <v>407</v>
      </c>
      <c r="AA102" s="108" t="s">
        <v>407</v>
      </c>
      <c r="AB102" s="109" t="str">
        <f t="shared" si="1"/>
        <v>NR</v>
      </c>
      <c r="AC102" s="108" t="s">
        <v>407</v>
      </c>
      <c r="AD102" s="108" t="s">
        <v>407</v>
      </c>
      <c r="AE102" s="97"/>
      <c r="AF102" s="114" t="s">
        <v>355</v>
      </c>
      <c r="AG102" s="114" t="s">
        <v>355</v>
      </c>
      <c r="AH102" s="114" t="s">
        <v>355</v>
      </c>
      <c r="AI102" s="114" t="s">
        <v>355</v>
      </c>
      <c r="AJ102" s="114" t="s">
        <v>355</v>
      </c>
      <c r="AK102" s="110"/>
      <c r="AL102" s="44" t="s">
        <v>360</v>
      </c>
    </row>
    <row r="103" spans="1:38" s="1" customFormat="1" ht="24.75" customHeight="1" thickBot="1" x14ac:dyDescent="0.25">
      <c r="A103" s="41" t="s">
        <v>116</v>
      </c>
      <c r="B103" s="41" t="s">
        <v>226</v>
      </c>
      <c r="C103" s="78" t="s">
        <v>272</v>
      </c>
      <c r="D103" s="64"/>
      <c r="E103" s="95" t="s">
        <v>407</v>
      </c>
      <c r="F103" s="95" t="s">
        <v>407</v>
      </c>
      <c r="G103" s="95" t="s">
        <v>354</v>
      </c>
      <c r="H103" s="95" t="s">
        <v>407</v>
      </c>
      <c r="I103" s="95" t="s">
        <v>407</v>
      </c>
      <c r="J103" s="95" t="s">
        <v>407</v>
      </c>
      <c r="K103" s="95" t="s">
        <v>407</v>
      </c>
      <c r="L103" s="95" t="s">
        <v>407</v>
      </c>
      <c r="M103" s="95" t="s">
        <v>407</v>
      </c>
      <c r="N103" s="108" t="s">
        <v>407</v>
      </c>
      <c r="O103" s="108" t="s">
        <v>407</v>
      </c>
      <c r="P103" s="108" t="s">
        <v>407</v>
      </c>
      <c r="Q103" s="108" t="s">
        <v>407</v>
      </c>
      <c r="R103" s="108" t="s">
        <v>407</v>
      </c>
      <c r="S103" s="108" t="s">
        <v>407</v>
      </c>
      <c r="T103" s="108" t="s">
        <v>407</v>
      </c>
      <c r="U103" s="108" t="s">
        <v>407</v>
      </c>
      <c r="V103" s="108" t="s">
        <v>407</v>
      </c>
      <c r="W103" s="108" t="s">
        <v>407</v>
      </c>
      <c r="X103" s="108" t="s">
        <v>407</v>
      </c>
      <c r="Y103" s="108" t="s">
        <v>407</v>
      </c>
      <c r="Z103" s="108" t="s">
        <v>407</v>
      </c>
      <c r="AA103" s="108" t="s">
        <v>407</v>
      </c>
      <c r="AB103" s="109" t="str">
        <f t="shared" si="1"/>
        <v>NR</v>
      </c>
      <c r="AC103" s="108" t="s">
        <v>407</v>
      </c>
      <c r="AD103" s="108" t="s">
        <v>407</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t="s">
        <v>407</v>
      </c>
      <c r="F104" s="96" t="s">
        <v>407</v>
      </c>
      <c r="G104" s="96" t="s">
        <v>355</v>
      </c>
      <c r="H104" s="96" t="s">
        <v>407</v>
      </c>
      <c r="I104" s="96" t="s">
        <v>407</v>
      </c>
      <c r="J104" s="96" t="s">
        <v>407</v>
      </c>
      <c r="K104" s="96" t="s">
        <v>407</v>
      </c>
      <c r="L104" s="96" t="s">
        <v>407</v>
      </c>
      <c r="M104" s="96" t="s">
        <v>407</v>
      </c>
      <c r="N104" s="108" t="s">
        <v>407</v>
      </c>
      <c r="O104" s="108" t="s">
        <v>407</v>
      </c>
      <c r="P104" s="108" t="s">
        <v>407</v>
      </c>
      <c r="Q104" s="108" t="s">
        <v>407</v>
      </c>
      <c r="R104" s="108" t="s">
        <v>407</v>
      </c>
      <c r="S104" s="108" t="s">
        <v>407</v>
      </c>
      <c r="T104" s="108" t="s">
        <v>407</v>
      </c>
      <c r="U104" s="108" t="s">
        <v>407</v>
      </c>
      <c r="V104" s="108" t="s">
        <v>407</v>
      </c>
      <c r="W104" s="108" t="s">
        <v>407</v>
      </c>
      <c r="X104" s="108" t="s">
        <v>407</v>
      </c>
      <c r="Y104" s="108" t="s">
        <v>407</v>
      </c>
      <c r="Z104" s="108" t="s">
        <v>407</v>
      </c>
      <c r="AA104" s="108" t="s">
        <v>407</v>
      </c>
      <c r="AB104" s="109" t="str">
        <f t="shared" si="1"/>
        <v>NR</v>
      </c>
      <c r="AC104" s="108" t="s">
        <v>407</v>
      </c>
      <c r="AD104" s="108" t="s">
        <v>407</v>
      </c>
      <c r="AE104" s="97"/>
      <c r="AF104" s="114" t="s">
        <v>355</v>
      </c>
      <c r="AG104" s="114" t="s">
        <v>355</v>
      </c>
      <c r="AH104" s="114" t="s">
        <v>355</v>
      </c>
      <c r="AI104" s="114" t="s">
        <v>355</v>
      </c>
      <c r="AJ104" s="114" t="s">
        <v>355</v>
      </c>
      <c r="AK104" s="110"/>
      <c r="AL104" s="44" t="s">
        <v>360</v>
      </c>
    </row>
    <row r="105" spans="1:38" s="1" customFormat="1" ht="24.75" customHeight="1" thickBot="1" x14ac:dyDescent="0.25">
      <c r="A105" s="41" t="s">
        <v>116</v>
      </c>
      <c r="B105" s="41" t="s">
        <v>344</v>
      </c>
      <c r="C105" s="78" t="s">
        <v>274</v>
      </c>
      <c r="D105" s="64"/>
      <c r="E105" s="99" t="s">
        <v>407</v>
      </c>
      <c r="F105" s="96" t="s">
        <v>407</v>
      </c>
      <c r="G105" s="96" t="s">
        <v>355</v>
      </c>
      <c r="H105" s="96" t="s">
        <v>407</v>
      </c>
      <c r="I105" s="96" t="s">
        <v>407</v>
      </c>
      <c r="J105" s="96" t="s">
        <v>407</v>
      </c>
      <c r="K105" s="96" t="s">
        <v>407</v>
      </c>
      <c r="L105" s="96" t="s">
        <v>407</v>
      </c>
      <c r="M105" s="96" t="s">
        <v>407</v>
      </c>
      <c r="N105" s="108" t="s">
        <v>407</v>
      </c>
      <c r="O105" s="108" t="s">
        <v>407</v>
      </c>
      <c r="P105" s="108" t="s">
        <v>407</v>
      </c>
      <c r="Q105" s="108" t="s">
        <v>407</v>
      </c>
      <c r="R105" s="108" t="s">
        <v>407</v>
      </c>
      <c r="S105" s="108" t="s">
        <v>407</v>
      </c>
      <c r="T105" s="108" t="s">
        <v>407</v>
      </c>
      <c r="U105" s="108" t="s">
        <v>407</v>
      </c>
      <c r="V105" s="108" t="s">
        <v>407</v>
      </c>
      <c r="W105" s="108" t="s">
        <v>407</v>
      </c>
      <c r="X105" s="108" t="s">
        <v>407</v>
      </c>
      <c r="Y105" s="108" t="s">
        <v>407</v>
      </c>
      <c r="Z105" s="108" t="s">
        <v>407</v>
      </c>
      <c r="AA105" s="108" t="s">
        <v>407</v>
      </c>
      <c r="AB105" s="109" t="str">
        <f t="shared" si="1"/>
        <v>NR</v>
      </c>
      <c r="AC105" s="108" t="s">
        <v>407</v>
      </c>
      <c r="AD105" s="108" t="s">
        <v>407</v>
      </c>
      <c r="AE105" s="97"/>
      <c r="AF105" s="114" t="s">
        <v>355</v>
      </c>
      <c r="AG105" s="114" t="s">
        <v>355</v>
      </c>
      <c r="AH105" s="114" t="s">
        <v>355</v>
      </c>
      <c r="AI105" s="114" t="s">
        <v>355</v>
      </c>
      <c r="AJ105" s="114" t="s">
        <v>355</v>
      </c>
      <c r="AK105" s="110"/>
      <c r="AL105" s="44" t="s">
        <v>360</v>
      </c>
    </row>
    <row r="106" spans="1:38" s="1" customFormat="1" ht="24.75" customHeight="1" thickBot="1" x14ac:dyDescent="0.25">
      <c r="A106" s="41" t="s">
        <v>116</v>
      </c>
      <c r="B106" s="41" t="s">
        <v>247</v>
      </c>
      <c r="C106" s="78" t="s">
        <v>275</v>
      </c>
      <c r="D106" s="64"/>
      <c r="E106" s="95" t="s">
        <v>407</v>
      </c>
      <c r="F106" s="95" t="s">
        <v>407</v>
      </c>
      <c r="G106" s="95" t="s">
        <v>354</v>
      </c>
      <c r="H106" s="95" t="s">
        <v>407</v>
      </c>
      <c r="I106" s="95" t="s">
        <v>407</v>
      </c>
      <c r="J106" s="95" t="s">
        <v>407</v>
      </c>
      <c r="K106" s="95" t="s">
        <v>407</v>
      </c>
      <c r="L106" s="95" t="s">
        <v>407</v>
      </c>
      <c r="M106" s="95" t="s">
        <v>407</v>
      </c>
      <c r="N106" s="108" t="s">
        <v>407</v>
      </c>
      <c r="O106" s="108" t="s">
        <v>407</v>
      </c>
      <c r="P106" s="108" t="s">
        <v>407</v>
      </c>
      <c r="Q106" s="108" t="s">
        <v>407</v>
      </c>
      <c r="R106" s="108" t="s">
        <v>407</v>
      </c>
      <c r="S106" s="108" t="s">
        <v>407</v>
      </c>
      <c r="T106" s="108" t="s">
        <v>407</v>
      </c>
      <c r="U106" s="108" t="s">
        <v>407</v>
      </c>
      <c r="V106" s="108" t="s">
        <v>407</v>
      </c>
      <c r="W106" s="108" t="s">
        <v>407</v>
      </c>
      <c r="X106" s="108" t="s">
        <v>407</v>
      </c>
      <c r="Y106" s="108" t="s">
        <v>407</v>
      </c>
      <c r="Z106" s="108" t="s">
        <v>407</v>
      </c>
      <c r="AA106" s="108" t="s">
        <v>407</v>
      </c>
      <c r="AB106" s="109" t="str">
        <f t="shared" si="1"/>
        <v>NR</v>
      </c>
      <c r="AC106" s="108" t="s">
        <v>407</v>
      </c>
      <c r="AD106" s="108" t="s">
        <v>407</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t="s">
        <v>407</v>
      </c>
      <c r="F107" s="96" t="s">
        <v>407</v>
      </c>
      <c r="G107" s="96" t="s">
        <v>355</v>
      </c>
      <c r="H107" s="96" t="s">
        <v>407</v>
      </c>
      <c r="I107" s="96" t="s">
        <v>407</v>
      </c>
      <c r="J107" s="96" t="s">
        <v>407</v>
      </c>
      <c r="K107" s="96" t="s">
        <v>407</v>
      </c>
      <c r="L107" s="96" t="s">
        <v>407</v>
      </c>
      <c r="M107" s="96" t="s">
        <v>407</v>
      </c>
      <c r="N107" s="108" t="s">
        <v>407</v>
      </c>
      <c r="O107" s="108" t="s">
        <v>407</v>
      </c>
      <c r="P107" s="108" t="s">
        <v>407</v>
      </c>
      <c r="Q107" s="108" t="s">
        <v>407</v>
      </c>
      <c r="R107" s="108" t="s">
        <v>407</v>
      </c>
      <c r="S107" s="108" t="s">
        <v>407</v>
      </c>
      <c r="T107" s="108" t="s">
        <v>407</v>
      </c>
      <c r="U107" s="108" t="s">
        <v>407</v>
      </c>
      <c r="V107" s="108" t="s">
        <v>407</v>
      </c>
      <c r="W107" s="108" t="s">
        <v>407</v>
      </c>
      <c r="X107" s="108" t="s">
        <v>407</v>
      </c>
      <c r="Y107" s="108" t="s">
        <v>407</v>
      </c>
      <c r="Z107" s="108" t="s">
        <v>407</v>
      </c>
      <c r="AA107" s="108" t="s">
        <v>407</v>
      </c>
      <c r="AB107" s="109" t="str">
        <f t="shared" si="1"/>
        <v>NR</v>
      </c>
      <c r="AC107" s="108" t="s">
        <v>407</v>
      </c>
      <c r="AD107" s="108" t="s">
        <v>407</v>
      </c>
      <c r="AE107" s="97"/>
      <c r="AF107" s="114" t="s">
        <v>355</v>
      </c>
      <c r="AG107" s="114" t="s">
        <v>355</v>
      </c>
      <c r="AH107" s="114" t="s">
        <v>355</v>
      </c>
      <c r="AI107" s="114" t="s">
        <v>355</v>
      </c>
      <c r="AJ107" s="114" t="s">
        <v>355</v>
      </c>
      <c r="AK107" s="110"/>
      <c r="AL107" s="44" t="s">
        <v>360</v>
      </c>
    </row>
    <row r="108" spans="1:38" s="1" customFormat="1" ht="24.75" customHeight="1" thickBot="1" x14ac:dyDescent="0.25">
      <c r="A108" s="71" t="s">
        <v>116</v>
      </c>
      <c r="B108" s="41" t="s">
        <v>346</v>
      </c>
      <c r="C108" s="71" t="s">
        <v>327</v>
      </c>
      <c r="D108" s="64"/>
      <c r="E108" s="99" t="s">
        <v>407</v>
      </c>
      <c r="F108" s="96" t="s">
        <v>407</v>
      </c>
      <c r="G108" s="96" t="s">
        <v>355</v>
      </c>
      <c r="H108" s="96" t="s">
        <v>407</v>
      </c>
      <c r="I108" s="96" t="s">
        <v>407</v>
      </c>
      <c r="J108" s="96" t="s">
        <v>407</v>
      </c>
      <c r="K108" s="96" t="s">
        <v>407</v>
      </c>
      <c r="L108" s="96" t="s">
        <v>407</v>
      </c>
      <c r="M108" s="96" t="s">
        <v>407</v>
      </c>
      <c r="N108" s="108" t="s">
        <v>407</v>
      </c>
      <c r="O108" s="108" t="s">
        <v>407</v>
      </c>
      <c r="P108" s="108" t="s">
        <v>407</v>
      </c>
      <c r="Q108" s="108" t="s">
        <v>407</v>
      </c>
      <c r="R108" s="108" t="s">
        <v>407</v>
      </c>
      <c r="S108" s="108" t="s">
        <v>407</v>
      </c>
      <c r="T108" s="108" t="s">
        <v>407</v>
      </c>
      <c r="U108" s="108" t="s">
        <v>407</v>
      </c>
      <c r="V108" s="108" t="s">
        <v>407</v>
      </c>
      <c r="W108" s="108" t="s">
        <v>407</v>
      </c>
      <c r="X108" s="108" t="s">
        <v>407</v>
      </c>
      <c r="Y108" s="108" t="s">
        <v>407</v>
      </c>
      <c r="Z108" s="108" t="s">
        <v>407</v>
      </c>
      <c r="AA108" s="108" t="s">
        <v>407</v>
      </c>
      <c r="AB108" s="109" t="str">
        <f t="shared" si="1"/>
        <v>NR</v>
      </c>
      <c r="AC108" s="108" t="s">
        <v>407</v>
      </c>
      <c r="AD108" s="108" t="s">
        <v>407</v>
      </c>
      <c r="AE108" s="97"/>
      <c r="AF108" s="114" t="s">
        <v>355</v>
      </c>
      <c r="AG108" s="114" t="s">
        <v>355</v>
      </c>
      <c r="AH108" s="114" t="s">
        <v>355</v>
      </c>
      <c r="AI108" s="114" t="s">
        <v>355</v>
      </c>
      <c r="AJ108" s="114" t="s">
        <v>355</v>
      </c>
      <c r="AK108" s="110"/>
      <c r="AL108" s="44" t="s">
        <v>360</v>
      </c>
    </row>
    <row r="109" spans="1:38" s="1" customFormat="1" ht="24.75" customHeight="1" thickBot="1" x14ac:dyDescent="0.25">
      <c r="A109" s="71" t="s">
        <v>116</v>
      </c>
      <c r="B109" s="41" t="s">
        <v>347</v>
      </c>
      <c r="C109" s="71" t="s">
        <v>313</v>
      </c>
      <c r="D109" s="64"/>
      <c r="E109" s="99" t="s">
        <v>407</v>
      </c>
      <c r="F109" s="96" t="s">
        <v>407</v>
      </c>
      <c r="G109" s="96" t="s">
        <v>355</v>
      </c>
      <c r="H109" s="96" t="s">
        <v>407</v>
      </c>
      <c r="I109" s="96" t="s">
        <v>407</v>
      </c>
      <c r="J109" s="96" t="s">
        <v>407</v>
      </c>
      <c r="K109" s="96" t="s">
        <v>407</v>
      </c>
      <c r="L109" s="96" t="s">
        <v>407</v>
      </c>
      <c r="M109" s="96" t="s">
        <v>407</v>
      </c>
      <c r="N109" s="108" t="s">
        <v>407</v>
      </c>
      <c r="O109" s="108" t="s">
        <v>407</v>
      </c>
      <c r="P109" s="108" t="s">
        <v>407</v>
      </c>
      <c r="Q109" s="108" t="s">
        <v>407</v>
      </c>
      <c r="R109" s="108" t="s">
        <v>407</v>
      </c>
      <c r="S109" s="108" t="s">
        <v>407</v>
      </c>
      <c r="T109" s="108" t="s">
        <v>407</v>
      </c>
      <c r="U109" s="108" t="s">
        <v>407</v>
      </c>
      <c r="V109" s="108" t="s">
        <v>407</v>
      </c>
      <c r="W109" s="108" t="s">
        <v>407</v>
      </c>
      <c r="X109" s="108" t="s">
        <v>407</v>
      </c>
      <c r="Y109" s="108" t="s">
        <v>407</v>
      </c>
      <c r="Z109" s="108" t="s">
        <v>407</v>
      </c>
      <c r="AA109" s="108" t="s">
        <v>407</v>
      </c>
      <c r="AB109" s="109" t="str">
        <f t="shared" si="1"/>
        <v>NR</v>
      </c>
      <c r="AC109" s="108" t="s">
        <v>407</v>
      </c>
      <c r="AD109" s="108" t="s">
        <v>407</v>
      </c>
      <c r="AE109" s="97"/>
      <c r="AF109" s="114" t="s">
        <v>355</v>
      </c>
      <c r="AG109" s="114" t="s">
        <v>355</v>
      </c>
      <c r="AH109" s="114" t="s">
        <v>355</v>
      </c>
      <c r="AI109" s="114" t="s">
        <v>355</v>
      </c>
      <c r="AJ109" s="114" t="s">
        <v>355</v>
      </c>
      <c r="AK109" s="110"/>
      <c r="AL109" s="44" t="s">
        <v>360</v>
      </c>
    </row>
    <row r="110" spans="1:38" s="1" customFormat="1" ht="24.75" customHeight="1" thickBot="1" x14ac:dyDescent="0.25">
      <c r="A110" s="71" t="s">
        <v>116</v>
      </c>
      <c r="B110" s="41" t="s">
        <v>348</v>
      </c>
      <c r="C110" s="72" t="s">
        <v>314</v>
      </c>
      <c r="D110" s="64"/>
      <c r="E110" s="99" t="s">
        <v>407</v>
      </c>
      <c r="F110" s="96" t="s">
        <v>407</v>
      </c>
      <c r="G110" s="96" t="s">
        <v>355</v>
      </c>
      <c r="H110" s="96" t="s">
        <v>407</v>
      </c>
      <c r="I110" s="96" t="s">
        <v>407</v>
      </c>
      <c r="J110" s="96" t="s">
        <v>407</v>
      </c>
      <c r="K110" s="96" t="s">
        <v>407</v>
      </c>
      <c r="L110" s="96" t="s">
        <v>407</v>
      </c>
      <c r="M110" s="96" t="s">
        <v>407</v>
      </c>
      <c r="N110" s="108" t="s">
        <v>407</v>
      </c>
      <c r="O110" s="108" t="s">
        <v>407</v>
      </c>
      <c r="P110" s="108" t="s">
        <v>407</v>
      </c>
      <c r="Q110" s="108" t="s">
        <v>407</v>
      </c>
      <c r="R110" s="108" t="s">
        <v>407</v>
      </c>
      <c r="S110" s="108" t="s">
        <v>407</v>
      </c>
      <c r="T110" s="108" t="s">
        <v>407</v>
      </c>
      <c r="U110" s="108" t="s">
        <v>407</v>
      </c>
      <c r="V110" s="108" t="s">
        <v>407</v>
      </c>
      <c r="W110" s="108" t="s">
        <v>407</v>
      </c>
      <c r="X110" s="108" t="s">
        <v>407</v>
      </c>
      <c r="Y110" s="108" t="s">
        <v>407</v>
      </c>
      <c r="Z110" s="108" t="s">
        <v>407</v>
      </c>
      <c r="AA110" s="108" t="s">
        <v>407</v>
      </c>
      <c r="AB110" s="109" t="str">
        <f t="shared" si="1"/>
        <v>NR</v>
      </c>
      <c r="AC110" s="108" t="s">
        <v>407</v>
      </c>
      <c r="AD110" s="108" t="s">
        <v>407</v>
      </c>
      <c r="AE110" s="97"/>
      <c r="AF110" s="114" t="s">
        <v>355</v>
      </c>
      <c r="AG110" s="114" t="s">
        <v>355</v>
      </c>
      <c r="AH110" s="114" t="s">
        <v>355</v>
      </c>
      <c r="AI110" s="114" t="s">
        <v>355</v>
      </c>
      <c r="AJ110" s="114" t="s">
        <v>355</v>
      </c>
      <c r="AK110" s="110"/>
      <c r="AL110" s="44" t="s">
        <v>360</v>
      </c>
    </row>
    <row r="111" spans="1:38" s="1" customFormat="1" ht="24.75" customHeight="1" thickBot="1" x14ac:dyDescent="0.25">
      <c r="A111" s="41" t="s">
        <v>116</v>
      </c>
      <c r="B111" s="41" t="s">
        <v>349</v>
      </c>
      <c r="C111" s="78" t="s">
        <v>276</v>
      </c>
      <c r="D111" s="64"/>
      <c r="E111" s="99" t="s">
        <v>407</v>
      </c>
      <c r="F111" s="99" t="s">
        <v>407</v>
      </c>
      <c r="G111" s="99" t="s">
        <v>355</v>
      </c>
      <c r="H111" s="99" t="s">
        <v>407</v>
      </c>
      <c r="I111" s="99" t="s">
        <v>407</v>
      </c>
      <c r="J111" s="99" t="s">
        <v>407</v>
      </c>
      <c r="K111" s="99" t="s">
        <v>407</v>
      </c>
      <c r="L111" s="96" t="s">
        <v>407</v>
      </c>
      <c r="M111" s="96" t="s">
        <v>407</v>
      </c>
      <c r="N111" s="108" t="s">
        <v>407</v>
      </c>
      <c r="O111" s="108" t="s">
        <v>407</v>
      </c>
      <c r="P111" s="108" t="s">
        <v>407</v>
      </c>
      <c r="Q111" s="108" t="s">
        <v>407</v>
      </c>
      <c r="R111" s="108" t="s">
        <v>407</v>
      </c>
      <c r="S111" s="108" t="s">
        <v>407</v>
      </c>
      <c r="T111" s="108" t="s">
        <v>407</v>
      </c>
      <c r="U111" s="108" t="s">
        <v>407</v>
      </c>
      <c r="V111" s="108" t="s">
        <v>407</v>
      </c>
      <c r="W111" s="108" t="s">
        <v>407</v>
      </c>
      <c r="X111" s="108" t="s">
        <v>407</v>
      </c>
      <c r="Y111" s="108" t="s">
        <v>407</v>
      </c>
      <c r="Z111" s="108" t="s">
        <v>407</v>
      </c>
      <c r="AA111" s="108" t="s">
        <v>407</v>
      </c>
      <c r="AB111" s="109" t="str">
        <f t="shared" si="1"/>
        <v>NR</v>
      </c>
      <c r="AC111" s="108" t="s">
        <v>407</v>
      </c>
      <c r="AD111" s="108" t="s">
        <v>407</v>
      </c>
      <c r="AE111" s="97"/>
      <c r="AF111" s="114" t="s">
        <v>355</v>
      </c>
      <c r="AG111" s="114" t="s">
        <v>355</v>
      </c>
      <c r="AH111" s="114" t="s">
        <v>355</v>
      </c>
      <c r="AI111" s="114" t="s">
        <v>355</v>
      </c>
      <c r="AJ111" s="114" t="s">
        <v>355</v>
      </c>
      <c r="AK111" s="110"/>
      <c r="AL111" s="44" t="s">
        <v>360</v>
      </c>
    </row>
    <row r="112" spans="1:38" s="1" customFormat="1" ht="24.75" customHeight="1" thickBot="1" x14ac:dyDescent="0.25">
      <c r="A112" s="41" t="s">
        <v>126</v>
      </c>
      <c r="B112" s="41" t="s">
        <v>294</v>
      </c>
      <c r="C112" s="78" t="s">
        <v>295</v>
      </c>
      <c r="D112" s="42"/>
      <c r="E112" s="96" t="s">
        <v>407</v>
      </c>
      <c r="F112" s="96" t="s">
        <v>407</v>
      </c>
      <c r="G112" s="96" t="s">
        <v>355</v>
      </c>
      <c r="H112" s="96" t="s">
        <v>407</v>
      </c>
      <c r="I112" s="96" t="s">
        <v>407</v>
      </c>
      <c r="J112" s="96" t="s">
        <v>407</v>
      </c>
      <c r="K112" s="96" t="s">
        <v>407</v>
      </c>
      <c r="L112" s="96" t="s">
        <v>407</v>
      </c>
      <c r="M112" s="96" t="s">
        <v>407</v>
      </c>
      <c r="N112" s="108" t="s">
        <v>407</v>
      </c>
      <c r="O112" s="108" t="s">
        <v>407</v>
      </c>
      <c r="P112" s="108" t="s">
        <v>407</v>
      </c>
      <c r="Q112" s="108" t="s">
        <v>407</v>
      </c>
      <c r="R112" s="108" t="s">
        <v>407</v>
      </c>
      <c r="S112" s="108" t="s">
        <v>407</v>
      </c>
      <c r="T112" s="108" t="s">
        <v>407</v>
      </c>
      <c r="U112" s="108" t="s">
        <v>407</v>
      </c>
      <c r="V112" s="108" t="s">
        <v>407</v>
      </c>
      <c r="W112" s="108" t="s">
        <v>407</v>
      </c>
      <c r="X112" s="108" t="s">
        <v>407</v>
      </c>
      <c r="Y112" s="108" t="s">
        <v>407</v>
      </c>
      <c r="Z112" s="108" t="s">
        <v>407</v>
      </c>
      <c r="AA112" s="108" t="s">
        <v>407</v>
      </c>
      <c r="AB112" s="109" t="str">
        <f t="shared" si="1"/>
        <v>NR</v>
      </c>
      <c r="AC112" s="108" t="s">
        <v>407</v>
      </c>
      <c r="AD112" s="108" t="s">
        <v>407</v>
      </c>
      <c r="AE112" s="97"/>
      <c r="AF112" s="114" t="s">
        <v>355</v>
      </c>
      <c r="AG112" s="114" t="s">
        <v>355</v>
      </c>
      <c r="AH112" s="114" t="s">
        <v>355</v>
      </c>
      <c r="AI112" s="114" t="s">
        <v>355</v>
      </c>
      <c r="AJ112" s="114" t="s">
        <v>355</v>
      </c>
      <c r="AK112" s="110"/>
      <c r="AL112" s="44" t="s">
        <v>361</v>
      </c>
    </row>
    <row r="113" spans="1:38" s="1" customFormat="1" ht="24.75" customHeight="1" thickBot="1" x14ac:dyDescent="0.25">
      <c r="A113" s="41" t="s">
        <v>126</v>
      </c>
      <c r="B113" s="65" t="s">
        <v>244</v>
      </c>
      <c r="C113" s="80" t="s">
        <v>133</v>
      </c>
      <c r="D113" s="42"/>
      <c r="E113" s="95" t="s">
        <v>407</v>
      </c>
      <c r="F113" s="96" t="s">
        <v>407</v>
      </c>
      <c r="G113" s="96" t="s">
        <v>355</v>
      </c>
      <c r="H113" s="96" t="s">
        <v>407</v>
      </c>
      <c r="I113" s="96" t="s">
        <v>407</v>
      </c>
      <c r="J113" s="96" t="s">
        <v>407</v>
      </c>
      <c r="K113" s="96" t="s">
        <v>407</v>
      </c>
      <c r="L113" s="96" t="s">
        <v>407</v>
      </c>
      <c r="M113" s="96" t="s">
        <v>407</v>
      </c>
      <c r="N113" s="108" t="s">
        <v>407</v>
      </c>
      <c r="O113" s="108" t="s">
        <v>407</v>
      </c>
      <c r="P113" s="108" t="s">
        <v>407</v>
      </c>
      <c r="Q113" s="108" t="s">
        <v>407</v>
      </c>
      <c r="R113" s="108" t="s">
        <v>407</v>
      </c>
      <c r="S113" s="108" t="s">
        <v>407</v>
      </c>
      <c r="T113" s="108" t="s">
        <v>407</v>
      </c>
      <c r="U113" s="108" t="s">
        <v>407</v>
      </c>
      <c r="V113" s="108" t="s">
        <v>407</v>
      </c>
      <c r="W113" s="108" t="s">
        <v>407</v>
      </c>
      <c r="X113" s="108" t="s">
        <v>407</v>
      </c>
      <c r="Y113" s="108" t="s">
        <v>407</v>
      </c>
      <c r="Z113" s="108" t="s">
        <v>407</v>
      </c>
      <c r="AA113" s="108" t="s">
        <v>407</v>
      </c>
      <c r="AB113" s="109" t="str">
        <f t="shared" si="1"/>
        <v>NR</v>
      </c>
      <c r="AC113" s="108" t="s">
        <v>407</v>
      </c>
      <c r="AD113" s="108" t="s">
        <v>407</v>
      </c>
      <c r="AE113" s="97"/>
      <c r="AF113" s="114" t="s">
        <v>355</v>
      </c>
      <c r="AG113" s="114" t="s">
        <v>355</v>
      </c>
      <c r="AH113" s="114" t="s">
        <v>355</v>
      </c>
      <c r="AI113" s="114" t="s">
        <v>355</v>
      </c>
      <c r="AJ113" s="114" t="s">
        <v>355</v>
      </c>
      <c r="AK113" s="110"/>
      <c r="AL113" s="115" t="s">
        <v>364</v>
      </c>
    </row>
    <row r="114" spans="1:38" s="1" customFormat="1" ht="24.75" customHeight="1" thickBot="1" x14ac:dyDescent="0.25">
      <c r="A114" s="41" t="s">
        <v>126</v>
      </c>
      <c r="B114" s="65" t="s">
        <v>245</v>
      </c>
      <c r="C114" s="80" t="s">
        <v>134</v>
      </c>
      <c r="D114" s="42"/>
      <c r="E114" s="95" t="s">
        <v>407</v>
      </c>
      <c r="F114" s="96" t="s">
        <v>407</v>
      </c>
      <c r="G114" s="96" t="s">
        <v>355</v>
      </c>
      <c r="H114" s="96" t="s">
        <v>407</v>
      </c>
      <c r="I114" s="96" t="s">
        <v>407</v>
      </c>
      <c r="J114" s="96" t="s">
        <v>407</v>
      </c>
      <c r="K114" s="96" t="s">
        <v>407</v>
      </c>
      <c r="L114" s="96" t="s">
        <v>407</v>
      </c>
      <c r="M114" s="96" t="s">
        <v>407</v>
      </c>
      <c r="N114" s="108" t="s">
        <v>407</v>
      </c>
      <c r="O114" s="108" t="s">
        <v>407</v>
      </c>
      <c r="P114" s="108" t="s">
        <v>407</v>
      </c>
      <c r="Q114" s="108" t="s">
        <v>407</v>
      </c>
      <c r="R114" s="108" t="s">
        <v>407</v>
      </c>
      <c r="S114" s="108" t="s">
        <v>407</v>
      </c>
      <c r="T114" s="108" t="s">
        <v>407</v>
      </c>
      <c r="U114" s="108" t="s">
        <v>407</v>
      </c>
      <c r="V114" s="108" t="s">
        <v>407</v>
      </c>
      <c r="W114" s="108" t="s">
        <v>407</v>
      </c>
      <c r="X114" s="108" t="s">
        <v>407</v>
      </c>
      <c r="Y114" s="108" t="s">
        <v>407</v>
      </c>
      <c r="Z114" s="108" t="s">
        <v>407</v>
      </c>
      <c r="AA114" s="108" t="s">
        <v>407</v>
      </c>
      <c r="AB114" s="109" t="str">
        <f t="shared" si="1"/>
        <v>NR</v>
      </c>
      <c r="AC114" s="108" t="s">
        <v>407</v>
      </c>
      <c r="AD114" s="108" t="s">
        <v>407</v>
      </c>
      <c r="AE114" s="97"/>
      <c r="AF114" s="114" t="s">
        <v>355</v>
      </c>
      <c r="AG114" s="114" t="s">
        <v>355</v>
      </c>
      <c r="AH114" s="114" t="s">
        <v>355</v>
      </c>
      <c r="AI114" s="114" t="s">
        <v>355</v>
      </c>
      <c r="AJ114" s="114" t="s">
        <v>355</v>
      </c>
      <c r="AK114" s="110"/>
      <c r="AL114" s="115" t="s">
        <v>364</v>
      </c>
    </row>
    <row r="115" spans="1:38" s="1" customFormat="1" ht="24.75" customHeight="1" thickBot="1" x14ac:dyDescent="0.25">
      <c r="A115" s="41" t="s">
        <v>126</v>
      </c>
      <c r="B115" s="65" t="s">
        <v>246</v>
      </c>
      <c r="C115" s="80" t="s">
        <v>350</v>
      </c>
      <c r="D115" s="42"/>
      <c r="E115" s="95" t="s">
        <v>407</v>
      </c>
      <c r="F115" s="96" t="s">
        <v>407</v>
      </c>
      <c r="G115" s="96" t="s">
        <v>355</v>
      </c>
      <c r="H115" s="96" t="s">
        <v>407</v>
      </c>
      <c r="I115" s="96" t="s">
        <v>407</v>
      </c>
      <c r="J115" s="96" t="s">
        <v>407</v>
      </c>
      <c r="K115" s="96" t="s">
        <v>407</v>
      </c>
      <c r="L115" s="96" t="s">
        <v>407</v>
      </c>
      <c r="M115" s="96" t="s">
        <v>407</v>
      </c>
      <c r="N115" s="108" t="s">
        <v>407</v>
      </c>
      <c r="O115" s="108" t="s">
        <v>407</v>
      </c>
      <c r="P115" s="108" t="s">
        <v>407</v>
      </c>
      <c r="Q115" s="108" t="s">
        <v>407</v>
      </c>
      <c r="R115" s="108" t="s">
        <v>407</v>
      </c>
      <c r="S115" s="108" t="s">
        <v>407</v>
      </c>
      <c r="T115" s="108" t="s">
        <v>407</v>
      </c>
      <c r="U115" s="108" t="s">
        <v>407</v>
      </c>
      <c r="V115" s="108" t="s">
        <v>407</v>
      </c>
      <c r="W115" s="108" t="s">
        <v>407</v>
      </c>
      <c r="X115" s="108" t="s">
        <v>407</v>
      </c>
      <c r="Y115" s="108" t="s">
        <v>407</v>
      </c>
      <c r="Z115" s="108" t="s">
        <v>407</v>
      </c>
      <c r="AA115" s="108" t="s">
        <v>407</v>
      </c>
      <c r="AB115" s="109" t="str">
        <f t="shared" si="1"/>
        <v>NR</v>
      </c>
      <c r="AC115" s="108" t="s">
        <v>407</v>
      </c>
      <c r="AD115" s="108" t="s">
        <v>407</v>
      </c>
      <c r="AE115" s="97"/>
      <c r="AF115" s="114" t="s">
        <v>355</v>
      </c>
      <c r="AG115" s="114" t="s">
        <v>355</v>
      </c>
      <c r="AH115" s="114" t="s">
        <v>355</v>
      </c>
      <c r="AI115" s="114" t="s">
        <v>355</v>
      </c>
      <c r="AJ115" s="114" t="s">
        <v>355</v>
      </c>
      <c r="AK115" s="110" t="s">
        <v>356</v>
      </c>
      <c r="AL115" s="95"/>
    </row>
    <row r="116" spans="1:38" s="1" customFormat="1" ht="24.75" customHeight="1" thickBot="1" x14ac:dyDescent="0.25">
      <c r="A116" s="41" t="s">
        <v>126</v>
      </c>
      <c r="B116" s="41" t="s">
        <v>250</v>
      </c>
      <c r="C116" s="79" t="s">
        <v>293</v>
      </c>
      <c r="D116" s="42"/>
      <c r="E116" s="95" t="s">
        <v>407</v>
      </c>
      <c r="F116" s="96" t="s">
        <v>407</v>
      </c>
      <c r="G116" s="96" t="s">
        <v>355</v>
      </c>
      <c r="H116" s="96" t="s">
        <v>407</v>
      </c>
      <c r="I116" s="96" t="s">
        <v>407</v>
      </c>
      <c r="J116" s="96" t="s">
        <v>407</v>
      </c>
      <c r="K116" s="96" t="s">
        <v>407</v>
      </c>
      <c r="L116" s="96" t="s">
        <v>407</v>
      </c>
      <c r="M116" s="96" t="s">
        <v>407</v>
      </c>
      <c r="N116" s="108" t="s">
        <v>407</v>
      </c>
      <c r="O116" s="108" t="s">
        <v>407</v>
      </c>
      <c r="P116" s="108" t="s">
        <v>407</v>
      </c>
      <c r="Q116" s="108" t="s">
        <v>407</v>
      </c>
      <c r="R116" s="108" t="s">
        <v>407</v>
      </c>
      <c r="S116" s="108" t="s">
        <v>407</v>
      </c>
      <c r="T116" s="108" t="s">
        <v>407</v>
      </c>
      <c r="U116" s="108" t="s">
        <v>407</v>
      </c>
      <c r="V116" s="108" t="s">
        <v>407</v>
      </c>
      <c r="W116" s="108" t="s">
        <v>407</v>
      </c>
      <c r="X116" s="108" t="s">
        <v>407</v>
      </c>
      <c r="Y116" s="108" t="s">
        <v>407</v>
      </c>
      <c r="Z116" s="108" t="s">
        <v>407</v>
      </c>
      <c r="AA116" s="108" t="s">
        <v>407</v>
      </c>
      <c r="AB116" s="109" t="str">
        <f t="shared" si="1"/>
        <v>NR</v>
      </c>
      <c r="AC116" s="108" t="s">
        <v>407</v>
      </c>
      <c r="AD116" s="108" t="s">
        <v>407</v>
      </c>
      <c r="AE116" s="97"/>
      <c r="AF116" s="114" t="s">
        <v>355</v>
      </c>
      <c r="AG116" s="114" t="s">
        <v>355</v>
      </c>
      <c r="AH116" s="114" t="s">
        <v>355</v>
      </c>
      <c r="AI116" s="114" t="s">
        <v>355</v>
      </c>
      <c r="AJ116" s="114" t="s">
        <v>355</v>
      </c>
      <c r="AK116" s="110"/>
      <c r="AL116" s="115" t="s">
        <v>364</v>
      </c>
    </row>
    <row r="117" spans="1:38" s="1" customFormat="1" ht="24.75" customHeight="1" thickBot="1" x14ac:dyDescent="0.25">
      <c r="A117" s="41" t="s">
        <v>126</v>
      </c>
      <c r="B117" s="41" t="s">
        <v>297</v>
      </c>
      <c r="C117" s="79" t="s">
        <v>298</v>
      </c>
      <c r="D117" s="42"/>
      <c r="E117" s="96" t="s">
        <v>407</v>
      </c>
      <c r="F117" s="96" t="s">
        <v>407</v>
      </c>
      <c r="G117" s="96" t="s">
        <v>355</v>
      </c>
      <c r="H117" s="96" t="s">
        <v>407</v>
      </c>
      <c r="I117" s="96" t="s">
        <v>407</v>
      </c>
      <c r="J117" s="96" t="s">
        <v>407</v>
      </c>
      <c r="K117" s="96" t="s">
        <v>407</v>
      </c>
      <c r="L117" s="96" t="s">
        <v>407</v>
      </c>
      <c r="M117" s="96" t="s">
        <v>407</v>
      </c>
      <c r="N117" s="108" t="s">
        <v>407</v>
      </c>
      <c r="O117" s="108" t="s">
        <v>407</v>
      </c>
      <c r="P117" s="108" t="s">
        <v>407</v>
      </c>
      <c r="Q117" s="108" t="s">
        <v>407</v>
      </c>
      <c r="R117" s="108" t="s">
        <v>407</v>
      </c>
      <c r="S117" s="108" t="s">
        <v>407</v>
      </c>
      <c r="T117" s="108" t="s">
        <v>407</v>
      </c>
      <c r="U117" s="108" t="s">
        <v>407</v>
      </c>
      <c r="V117" s="108" t="s">
        <v>407</v>
      </c>
      <c r="W117" s="108" t="s">
        <v>407</v>
      </c>
      <c r="X117" s="108" t="s">
        <v>407</v>
      </c>
      <c r="Y117" s="108" t="s">
        <v>407</v>
      </c>
      <c r="Z117" s="108" t="s">
        <v>407</v>
      </c>
      <c r="AA117" s="108" t="s">
        <v>407</v>
      </c>
      <c r="AB117" s="109" t="str">
        <f t="shared" si="1"/>
        <v>NR</v>
      </c>
      <c r="AC117" s="108" t="s">
        <v>407</v>
      </c>
      <c r="AD117" s="108" t="s">
        <v>407</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407</v>
      </c>
      <c r="F118" s="96" t="s">
        <v>407</v>
      </c>
      <c r="G118" s="96" t="s">
        <v>355</v>
      </c>
      <c r="H118" s="96" t="s">
        <v>407</v>
      </c>
      <c r="I118" s="96" t="s">
        <v>407</v>
      </c>
      <c r="J118" s="96" t="s">
        <v>407</v>
      </c>
      <c r="K118" s="96" t="s">
        <v>407</v>
      </c>
      <c r="L118" s="96" t="s">
        <v>407</v>
      </c>
      <c r="M118" s="96" t="s">
        <v>407</v>
      </c>
      <c r="N118" s="108" t="s">
        <v>407</v>
      </c>
      <c r="O118" s="108" t="s">
        <v>407</v>
      </c>
      <c r="P118" s="108" t="s">
        <v>407</v>
      </c>
      <c r="Q118" s="108" t="s">
        <v>407</v>
      </c>
      <c r="R118" s="108" t="s">
        <v>407</v>
      </c>
      <c r="S118" s="108" t="s">
        <v>407</v>
      </c>
      <c r="T118" s="108" t="s">
        <v>407</v>
      </c>
      <c r="U118" s="108" t="s">
        <v>407</v>
      </c>
      <c r="V118" s="108" t="s">
        <v>407</v>
      </c>
      <c r="W118" s="108" t="s">
        <v>407</v>
      </c>
      <c r="X118" s="108" t="s">
        <v>407</v>
      </c>
      <c r="Y118" s="108" t="s">
        <v>407</v>
      </c>
      <c r="Z118" s="108" t="s">
        <v>407</v>
      </c>
      <c r="AA118" s="108" t="s">
        <v>407</v>
      </c>
      <c r="AB118" s="109" t="str">
        <f t="shared" si="1"/>
        <v>NR</v>
      </c>
      <c r="AC118" s="108" t="s">
        <v>407</v>
      </c>
      <c r="AD118" s="108" t="s">
        <v>407</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407</v>
      </c>
      <c r="F119" s="96" t="s">
        <v>407</v>
      </c>
      <c r="G119" s="96" t="s">
        <v>355</v>
      </c>
      <c r="H119" s="96" t="s">
        <v>407</v>
      </c>
      <c r="I119" s="96" t="s">
        <v>407</v>
      </c>
      <c r="J119" s="96" t="s">
        <v>407</v>
      </c>
      <c r="K119" s="96" t="s">
        <v>407</v>
      </c>
      <c r="L119" s="96" t="s">
        <v>407</v>
      </c>
      <c r="M119" s="96" t="s">
        <v>407</v>
      </c>
      <c r="N119" s="108" t="s">
        <v>407</v>
      </c>
      <c r="O119" s="108" t="s">
        <v>407</v>
      </c>
      <c r="P119" s="108" t="s">
        <v>407</v>
      </c>
      <c r="Q119" s="108" t="s">
        <v>407</v>
      </c>
      <c r="R119" s="108" t="s">
        <v>407</v>
      </c>
      <c r="S119" s="108" t="s">
        <v>407</v>
      </c>
      <c r="T119" s="108" t="s">
        <v>407</v>
      </c>
      <c r="U119" s="108" t="s">
        <v>407</v>
      </c>
      <c r="V119" s="108" t="s">
        <v>407</v>
      </c>
      <c r="W119" s="108" t="s">
        <v>407</v>
      </c>
      <c r="X119" s="108" t="s">
        <v>407</v>
      </c>
      <c r="Y119" s="108" t="s">
        <v>407</v>
      </c>
      <c r="Z119" s="108" t="s">
        <v>407</v>
      </c>
      <c r="AA119" s="108" t="s">
        <v>407</v>
      </c>
      <c r="AB119" s="109" t="str">
        <f t="shared" si="1"/>
        <v>NR</v>
      </c>
      <c r="AC119" s="108" t="s">
        <v>407</v>
      </c>
      <c r="AD119" s="108" t="s">
        <v>407</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407</v>
      </c>
      <c r="F120" s="96" t="s">
        <v>407</v>
      </c>
      <c r="G120" s="96" t="s">
        <v>355</v>
      </c>
      <c r="H120" s="96" t="s">
        <v>407</v>
      </c>
      <c r="I120" s="96" t="s">
        <v>407</v>
      </c>
      <c r="J120" s="96" t="s">
        <v>407</v>
      </c>
      <c r="K120" s="96" t="s">
        <v>407</v>
      </c>
      <c r="L120" s="96" t="s">
        <v>407</v>
      </c>
      <c r="M120" s="96" t="s">
        <v>407</v>
      </c>
      <c r="N120" s="108" t="s">
        <v>407</v>
      </c>
      <c r="O120" s="108" t="s">
        <v>407</v>
      </c>
      <c r="P120" s="108" t="s">
        <v>407</v>
      </c>
      <c r="Q120" s="108" t="s">
        <v>407</v>
      </c>
      <c r="R120" s="108" t="s">
        <v>407</v>
      </c>
      <c r="S120" s="108" t="s">
        <v>407</v>
      </c>
      <c r="T120" s="108" t="s">
        <v>407</v>
      </c>
      <c r="U120" s="108" t="s">
        <v>407</v>
      </c>
      <c r="V120" s="108" t="s">
        <v>407</v>
      </c>
      <c r="W120" s="108" t="s">
        <v>407</v>
      </c>
      <c r="X120" s="108" t="s">
        <v>407</v>
      </c>
      <c r="Y120" s="108" t="s">
        <v>407</v>
      </c>
      <c r="Z120" s="108" t="s">
        <v>407</v>
      </c>
      <c r="AA120" s="108" t="s">
        <v>407</v>
      </c>
      <c r="AB120" s="109" t="str">
        <f t="shared" si="1"/>
        <v>NR</v>
      </c>
      <c r="AC120" s="108" t="s">
        <v>407</v>
      </c>
      <c r="AD120" s="108" t="s">
        <v>407</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407</v>
      </c>
      <c r="F121" s="96" t="s">
        <v>407</v>
      </c>
      <c r="G121" s="96" t="s">
        <v>355</v>
      </c>
      <c r="H121" s="96" t="s">
        <v>407</v>
      </c>
      <c r="I121" s="96" t="s">
        <v>407</v>
      </c>
      <c r="J121" s="96" t="s">
        <v>407</v>
      </c>
      <c r="K121" s="96" t="s">
        <v>407</v>
      </c>
      <c r="L121" s="96" t="s">
        <v>407</v>
      </c>
      <c r="M121" s="96" t="s">
        <v>407</v>
      </c>
      <c r="N121" s="108" t="s">
        <v>407</v>
      </c>
      <c r="O121" s="108" t="s">
        <v>407</v>
      </c>
      <c r="P121" s="108" t="s">
        <v>407</v>
      </c>
      <c r="Q121" s="108" t="s">
        <v>407</v>
      </c>
      <c r="R121" s="108" t="s">
        <v>407</v>
      </c>
      <c r="S121" s="108" t="s">
        <v>407</v>
      </c>
      <c r="T121" s="108" t="s">
        <v>407</v>
      </c>
      <c r="U121" s="108" t="s">
        <v>407</v>
      </c>
      <c r="V121" s="108" t="s">
        <v>407</v>
      </c>
      <c r="W121" s="108" t="s">
        <v>407</v>
      </c>
      <c r="X121" s="108" t="s">
        <v>407</v>
      </c>
      <c r="Y121" s="108" t="s">
        <v>407</v>
      </c>
      <c r="Z121" s="108" t="s">
        <v>407</v>
      </c>
      <c r="AA121" s="108" t="s">
        <v>407</v>
      </c>
      <c r="AB121" s="109" t="str">
        <f t="shared" si="1"/>
        <v>NR</v>
      </c>
      <c r="AC121" s="108" t="s">
        <v>407</v>
      </c>
      <c r="AD121" s="108" t="s">
        <v>407</v>
      </c>
      <c r="AE121" s="97"/>
      <c r="AF121" s="114" t="s">
        <v>355</v>
      </c>
      <c r="AG121" s="114" t="s">
        <v>355</v>
      </c>
      <c r="AH121" s="114" t="s">
        <v>355</v>
      </c>
      <c r="AI121" s="114" t="s">
        <v>355</v>
      </c>
      <c r="AJ121" s="114" t="s">
        <v>355</v>
      </c>
      <c r="AK121" s="110"/>
      <c r="AL121" s="95" t="s">
        <v>365</v>
      </c>
    </row>
    <row r="122" spans="1:38" s="1" customFormat="1" ht="24.75" customHeight="1" thickBot="1" x14ac:dyDescent="0.25">
      <c r="A122" s="41" t="s">
        <v>126</v>
      </c>
      <c r="B122" s="65" t="s">
        <v>249</v>
      </c>
      <c r="C122" s="80" t="s">
        <v>135</v>
      </c>
      <c r="D122" s="42"/>
      <c r="E122" s="95" t="s">
        <v>407</v>
      </c>
      <c r="F122" s="96" t="s">
        <v>407</v>
      </c>
      <c r="G122" s="96" t="s">
        <v>355</v>
      </c>
      <c r="H122" s="96" t="s">
        <v>407</v>
      </c>
      <c r="I122" s="96" t="s">
        <v>407</v>
      </c>
      <c r="J122" s="96" t="s">
        <v>407</v>
      </c>
      <c r="K122" s="96" t="s">
        <v>407</v>
      </c>
      <c r="L122" s="96" t="s">
        <v>407</v>
      </c>
      <c r="M122" s="96" t="s">
        <v>407</v>
      </c>
      <c r="N122" s="96" t="s">
        <v>407</v>
      </c>
      <c r="O122" s="96" t="s">
        <v>407</v>
      </c>
      <c r="P122" s="96" t="s">
        <v>407</v>
      </c>
      <c r="Q122" s="96" t="s">
        <v>407</v>
      </c>
      <c r="R122" s="96" t="s">
        <v>407</v>
      </c>
      <c r="S122" s="96" t="s">
        <v>407</v>
      </c>
      <c r="T122" s="96" t="s">
        <v>407</v>
      </c>
      <c r="U122" s="96" t="s">
        <v>407</v>
      </c>
      <c r="V122" s="96" t="s">
        <v>407</v>
      </c>
      <c r="W122" s="96" t="s">
        <v>407</v>
      </c>
      <c r="X122" s="96" t="s">
        <v>407</v>
      </c>
      <c r="Y122" s="96" t="s">
        <v>407</v>
      </c>
      <c r="Z122" s="96" t="s">
        <v>407</v>
      </c>
      <c r="AA122" s="96" t="s">
        <v>407</v>
      </c>
      <c r="AB122" s="96" t="str">
        <f t="shared" si="1"/>
        <v>NR</v>
      </c>
      <c r="AC122" s="96" t="s">
        <v>407</v>
      </c>
      <c r="AD122" s="96" t="s">
        <v>407</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t="s">
        <v>407</v>
      </c>
      <c r="F123" s="96" t="s">
        <v>407</v>
      </c>
      <c r="G123" s="96"/>
      <c r="H123" s="96" t="s">
        <v>407</v>
      </c>
      <c r="I123" s="96" t="s">
        <v>407</v>
      </c>
      <c r="J123" s="96" t="s">
        <v>407</v>
      </c>
      <c r="K123" s="96" t="s">
        <v>407</v>
      </c>
      <c r="L123" s="96" t="s">
        <v>407</v>
      </c>
      <c r="M123" s="96" t="s">
        <v>407</v>
      </c>
      <c r="N123" s="96" t="s">
        <v>407</v>
      </c>
      <c r="O123" s="96" t="s">
        <v>407</v>
      </c>
      <c r="P123" s="96" t="s">
        <v>407</v>
      </c>
      <c r="Q123" s="96" t="s">
        <v>407</v>
      </c>
      <c r="R123" s="96" t="s">
        <v>407</v>
      </c>
      <c r="S123" s="96" t="s">
        <v>407</v>
      </c>
      <c r="T123" s="96" t="s">
        <v>407</v>
      </c>
      <c r="U123" s="96" t="s">
        <v>407</v>
      </c>
      <c r="V123" s="96" t="s">
        <v>407</v>
      </c>
      <c r="W123" s="96" t="s">
        <v>407</v>
      </c>
      <c r="X123" s="96" t="s">
        <v>407</v>
      </c>
      <c r="Y123" s="96" t="s">
        <v>407</v>
      </c>
      <c r="Z123" s="96" t="s">
        <v>407</v>
      </c>
      <c r="AA123" s="96" t="s">
        <v>407</v>
      </c>
      <c r="AB123" s="96" t="str">
        <f t="shared" si="1"/>
        <v>NR</v>
      </c>
      <c r="AC123" s="96" t="s">
        <v>407</v>
      </c>
      <c r="AD123" s="96" t="s">
        <v>407</v>
      </c>
      <c r="AE123" s="97"/>
      <c r="AF123" s="114" t="s">
        <v>355</v>
      </c>
      <c r="AG123" s="114" t="s">
        <v>355</v>
      </c>
      <c r="AH123" s="114" t="s">
        <v>355</v>
      </c>
      <c r="AI123" s="114" t="s">
        <v>355</v>
      </c>
      <c r="AJ123" s="114" t="s">
        <v>355</v>
      </c>
      <c r="AK123" s="110"/>
      <c r="AL123" s="115" t="s">
        <v>362</v>
      </c>
    </row>
    <row r="124" spans="1:38" s="1" customFormat="1" ht="24.75" customHeight="1" thickBot="1" x14ac:dyDescent="0.25">
      <c r="A124" s="41" t="s">
        <v>126</v>
      </c>
      <c r="B124" s="47" t="s">
        <v>230</v>
      </c>
      <c r="C124" s="78" t="s">
        <v>282</v>
      </c>
      <c r="D124" s="42"/>
      <c r="E124" s="95" t="s">
        <v>407</v>
      </c>
      <c r="F124" s="95" t="s">
        <v>407</v>
      </c>
      <c r="G124" s="95" t="s">
        <v>355</v>
      </c>
      <c r="H124" s="95" t="s">
        <v>407</v>
      </c>
      <c r="I124" s="95" t="s">
        <v>407</v>
      </c>
      <c r="J124" s="95" t="s">
        <v>407</v>
      </c>
      <c r="K124" s="95" t="s">
        <v>407</v>
      </c>
      <c r="L124" s="95" t="s">
        <v>407</v>
      </c>
      <c r="M124" s="95" t="s">
        <v>407</v>
      </c>
      <c r="N124" s="95" t="s">
        <v>407</v>
      </c>
      <c r="O124" s="95" t="s">
        <v>407</v>
      </c>
      <c r="P124" s="95" t="s">
        <v>407</v>
      </c>
      <c r="Q124" s="95" t="s">
        <v>407</v>
      </c>
      <c r="R124" s="95" t="s">
        <v>407</v>
      </c>
      <c r="S124" s="95" t="s">
        <v>407</v>
      </c>
      <c r="T124" s="95" t="s">
        <v>407</v>
      </c>
      <c r="U124" s="95" t="s">
        <v>407</v>
      </c>
      <c r="V124" s="95" t="s">
        <v>407</v>
      </c>
      <c r="W124" s="95" t="s">
        <v>407</v>
      </c>
      <c r="X124" s="95" t="s">
        <v>407</v>
      </c>
      <c r="Y124" s="95" t="s">
        <v>407</v>
      </c>
      <c r="Z124" s="95" t="s">
        <v>407</v>
      </c>
      <c r="AA124" s="95" t="s">
        <v>407</v>
      </c>
      <c r="AB124" s="96" t="str">
        <f t="shared" si="1"/>
        <v>NR</v>
      </c>
      <c r="AC124" s="95" t="s">
        <v>407</v>
      </c>
      <c r="AD124" s="95" t="s">
        <v>407</v>
      </c>
      <c r="AE124" s="97"/>
      <c r="AF124" s="114" t="s">
        <v>355</v>
      </c>
      <c r="AG124" s="114" t="s">
        <v>355</v>
      </c>
      <c r="AH124" s="114" t="s">
        <v>355</v>
      </c>
      <c r="AI124" s="114" t="s">
        <v>355</v>
      </c>
      <c r="AJ124" s="114" t="s">
        <v>355</v>
      </c>
      <c r="AK124" s="110" t="s">
        <v>354</v>
      </c>
      <c r="AL124" s="115" t="s">
        <v>363</v>
      </c>
    </row>
    <row r="125" spans="1:38" s="1" customFormat="1" ht="24.75" customHeight="1" thickBot="1" x14ac:dyDescent="0.25">
      <c r="A125" s="41" t="s">
        <v>117</v>
      </c>
      <c r="B125" s="41" t="s">
        <v>231</v>
      </c>
      <c r="C125" s="78" t="s">
        <v>283</v>
      </c>
      <c r="D125" s="42"/>
      <c r="E125" s="108" t="s">
        <v>407</v>
      </c>
      <c r="F125" s="96" t="s">
        <v>407</v>
      </c>
      <c r="G125" s="109" t="s">
        <v>355</v>
      </c>
      <c r="H125" s="96" t="s">
        <v>407</v>
      </c>
      <c r="I125" s="96" t="s">
        <v>407</v>
      </c>
      <c r="J125" s="96" t="s">
        <v>407</v>
      </c>
      <c r="K125" s="96" t="s">
        <v>407</v>
      </c>
      <c r="L125" s="96" t="s">
        <v>407</v>
      </c>
      <c r="M125" s="96" t="s">
        <v>407</v>
      </c>
      <c r="N125" s="109" t="s">
        <v>407</v>
      </c>
      <c r="O125" s="109" t="s">
        <v>407</v>
      </c>
      <c r="P125" s="109" t="s">
        <v>407</v>
      </c>
      <c r="Q125" s="109" t="s">
        <v>407</v>
      </c>
      <c r="R125" s="109" t="s">
        <v>407</v>
      </c>
      <c r="S125" s="109" t="s">
        <v>407</v>
      </c>
      <c r="T125" s="109" t="s">
        <v>407</v>
      </c>
      <c r="U125" s="109" t="s">
        <v>407</v>
      </c>
      <c r="V125" s="109" t="s">
        <v>407</v>
      </c>
      <c r="W125" s="109" t="s">
        <v>407</v>
      </c>
      <c r="X125" s="109" t="s">
        <v>407</v>
      </c>
      <c r="Y125" s="109" t="s">
        <v>407</v>
      </c>
      <c r="Z125" s="109" t="s">
        <v>407</v>
      </c>
      <c r="AA125" s="109" t="s">
        <v>407</v>
      </c>
      <c r="AB125" s="109" t="str">
        <f t="shared" si="1"/>
        <v>NR</v>
      </c>
      <c r="AC125" s="109" t="s">
        <v>407</v>
      </c>
      <c r="AD125" s="109" t="s">
        <v>407</v>
      </c>
      <c r="AE125" s="97"/>
      <c r="AF125" s="114" t="s">
        <v>355</v>
      </c>
      <c r="AG125" s="114" t="s">
        <v>355</v>
      </c>
      <c r="AH125" s="114" t="s">
        <v>355</v>
      </c>
      <c r="AI125" s="114" t="s">
        <v>355</v>
      </c>
      <c r="AJ125" s="114" t="s">
        <v>355</v>
      </c>
      <c r="AK125" s="96">
        <v>3589.8461538461502</v>
      </c>
      <c r="AL125" s="44" t="s">
        <v>127</v>
      </c>
    </row>
    <row r="126" spans="1:38" s="1" customFormat="1" ht="24.75" customHeight="1" thickBot="1" x14ac:dyDescent="0.25">
      <c r="A126" s="41" t="s">
        <v>117</v>
      </c>
      <c r="B126" s="41" t="s">
        <v>102</v>
      </c>
      <c r="C126" s="78" t="s">
        <v>257</v>
      </c>
      <c r="D126" s="42"/>
      <c r="E126" s="108" t="s">
        <v>407</v>
      </c>
      <c r="F126" s="96" t="s">
        <v>407</v>
      </c>
      <c r="G126" s="109" t="s">
        <v>355</v>
      </c>
      <c r="H126" s="96" t="s">
        <v>407</v>
      </c>
      <c r="I126" s="96" t="s">
        <v>407</v>
      </c>
      <c r="J126" s="96" t="s">
        <v>407</v>
      </c>
      <c r="K126" s="96" t="s">
        <v>407</v>
      </c>
      <c r="L126" s="96" t="s">
        <v>407</v>
      </c>
      <c r="M126" s="96" t="s">
        <v>407</v>
      </c>
      <c r="N126" s="109" t="s">
        <v>407</v>
      </c>
      <c r="O126" s="109" t="s">
        <v>407</v>
      </c>
      <c r="P126" s="109" t="s">
        <v>407</v>
      </c>
      <c r="Q126" s="109" t="s">
        <v>407</v>
      </c>
      <c r="R126" s="109" t="s">
        <v>407</v>
      </c>
      <c r="S126" s="109" t="s">
        <v>407</v>
      </c>
      <c r="T126" s="109" t="s">
        <v>407</v>
      </c>
      <c r="U126" s="109" t="s">
        <v>407</v>
      </c>
      <c r="V126" s="109" t="s">
        <v>407</v>
      </c>
      <c r="W126" s="109" t="s">
        <v>407</v>
      </c>
      <c r="X126" s="109" t="s">
        <v>407</v>
      </c>
      <c r="Y126" s="109" t="s">
        <v>407</v>
      </c>
      <c r="Z126" s="109" t="s">
        <v>407</v>
      </c>
      <c r="AA126" s="109" t="s">
        <v>407</v>
      </c>
      <c r="AB126" s="109" t="str">
        <f>IF(ISNUMBER(X126),SUM(X126:AA126),X126)</f>
        <v>NR</v>
      </c>
      <c r="AC126" s="109" t="s">
        <v>407</v>
      </c>
      <c r="AD126" s="109" t="s">
        <v>407</v>
      </c>
      <c r="AE126" s="97"/>
      <c r="AF126" s="114" t="s">
        <v>355</v>
      </c>
      <c r="AG126" s="114" t="s">
        <v>355</v>
      </c>
      <c r="AH126" s="114" t="s">
        <v>355</v>
      </c>
      <c r="AI126" s="114" t="s">
        <v>355</v>
      </c>
      <c r="AJ126" s="114" t="s">
        <v>355</v>
      </c>
      <c r="AK126" s="110" t="s">
        <v>356</v>
      </c>
      <c r="AL126" s="44" t="s">
        <v>127</v>
      </c>
    </row>
    <row r="127" spans="1:38" s="1" customFormat="1" ht="24.75" customHeight="1" thickBot="1" x14ac:dyDescent="0.25">
      <c r="A127" s="41" t="s">
        <v>117</v>
      </c>
      <c r="B127" s="41" t="s">
        <v>103</v>
      </c>
      <c r="C127" s="78" t="s">
        <v>258</v>
      </c>
      <c r="D127" s="42"/>
      <c r="E127" s="108" t="s">
        <v>407</v>
      </c>
      <c r="F127" s="96" t="s">
        <v>407</v>
      </c>
      <c r="G127" s="109" t="s">
        <v>355</v>
      </c>
      <c r="H127" s="96" t="s">
        <v>407</v>
      </c>
      <c r="I127" s="109" t="s">
        <v>407</v>
      </c>
      <c r="J127" s="109" t="s">
        <v>407</v>
      </c>
      <c r="K127" s="109" t="s">
        <v>407</v>
      </c>
      <c r="L127" s="109" t="s">
        <v>407</v>
      </c>
      <c r="M127" s="109" t="s">
        <v>407</v>
      </c>
      <c r="N127" s="109" t="s">
        <v>407</v>
      </c>
      <c r="O127" s="109" t="s">
        <v>407</v>
      </c>
      <c r="P127" s="109" t="s">
        <v>407</v>
      </c>
      <c r="Q127" s="109" t="s">
        <v>407</v>
      </c>
      <c r="R127" s="109" t="s">
        <v>407</v>
      </c>
      <c r="S127" s="109" t="s">
        <v>407</v>
      </c>
      <c r="T127" s="109" t="s">
        <v>407</v>
      </c>
      <c r="U127" s="109" t="s">
        <v>407</v>
      </c>
      <c r="V127" s="109" t="s">
        <v>407</v>
      </c>
      <c r="W127" s="109" t="s">
        <v>407</v>
      </c>
      <c r="X127" s="109" t="s">
        <v>407</v>
      </c>
      <c r="Y127" s="109" t="s">
        <v>407</v>
      </c>
      <c r="Z127" s="109" t="s">
        <v>407</v>
      </c>
      <c r="AA127" s="109" t="s">
        <v>407</v>
      </c>
      <c r="AB127" s="109" t="str">
        <f>IF(ISNUMBER(X127),SUM(X127:AA127),X127)</f>
        <v>NR</v>
      </c>
      <c r="AC127" s="109" t="s">
        <v>407</v>
      </c>
      <c r="AD127" s="109" t="s">
        <v>407</v>
      </c>
      <c r="AE127" s="97"/>
      <c r="AF127" s="114" t="s">
        <v>355</v>
      </c>
      <c r="AG127" s="114" t="s">
        <v>355</v>
      </c>
      <c r="AH127" s="114" t="s">
        <v>355</v>
      </c>
      <c r="AI127" s="114" t="s">
        <v>355</v>
      </c>
      <c r="AJ127" s="114" t="s">
        <v>355</v>
      </c>
      <c r="AK127" s="110" t="s">
        <v>356</v>
      </c>
      <c r="AL127" s="44"/>
    </row>
    <row r="128" spans="1:38" s="1" customFormat="1" ht="24.75" customHeight="1" thickBot="1" x14ac:dyDescent="0.25">
      <c r="A128" s="41" t="s">
        <v>117</v>
      </c>
      <c r="B128" s="62" t="s">
        <v>232</v>
      </c>
      <c r="C128" s="79" t="s">
        <v>99</v>
      </c>
      <c r="D128" s="42" t="s">
        <v>97</v>
      </c>
      <c r="E128" s="95" t="s">
        <v>407</v>
      </c>
      <c r="F128" s="95" t="s">
        <v>407</v>
      </c>
      <c r="G128" s="95" t="s">
        <v>354</v>
      </c>
      <c r="H128" s="95" t="s">
        <v>407</v>
      </c>
      <c r="I128" s="95" t="s">
        <v>407</v>
      </c>
      <c r="J128" s="95" t="s">
        <v>407</v>
      </c>
      <c r="K128" s="95" t="s">
        <v>407</v>
      </c>
      <c r="L128" s="95" t="s">
        <v>407</v>
      </c>
      <c r="M128" s="95" t="s">
        <v>407</v>
      </c>
      <c r="N128" s="95" t="s">
        <v>407</v>
      </c>
      <c r="O128" s="95" t="s">
        <v>407</v>
      </c>
      <c r="P128" s="95" t="s">
        <v>407</v>
      </c>
      <c r="Q128" s="95" t="s">
        <v>407</v>
      </c>
      <c r="R128" s="95" t="s">
        <v>407</v>
      </c>
      <c r="S128" s="95" t="s">
        <v>407</v>
      </c>
      <c r="T128" s="95" t="s">
        <v>407</v>
      </c>
      <c r="U128" s="95" t="s">
        <v>407</v>
      </c>
      <c r="V128" s="95" t="s">
        <v>407</v>
      </c>
      <c r="W128" s="95" t="s">
        <v>407</v>
      </c>
      <c r="X128" s="95" t="s">
        <v>407</v>
      </c>
      <c r="Y128" s="95" t="s">
        <v>407</v>
      </c>
      <c r="Z128" s="95" t="s">
        <v>407</v>
      </c>
      <c r="AA128" s="95" t="s">
        <v>407</v>
      </c>
      <c r="AB128" s="96" t="str">
        <f t="shared" si="1"/>
        <v>NR</v>
      </c>
      <c r="AC128" s="95" t="s">
        <v>407</v>
      </c>
      <c r="AD128" s="95" t="s">
        <v>407</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407</v>
      </c>
      <c r="F129" s="95" t="s">
        <v>407</v>
      </c>
      <c r="G129" s="95" t="s">
        <v>354</v>
      </c>
      <c r="H129" s="95" t="s">
        <v>407</v>
      </c>
      <c r="I129" s="95" t="s">
        <v>407</v>
      </c>
      <c r="J129" s="95" t="s">
        <v>407</v>
      </c>
      <c r="K129" s="95" t="s">
        <v>407</v>
      </c>
      <c r="L129" s="95" t="s">
        <v>407</v>
      </c>
      <c r="M129" s="95" t="s">
        <v>407</v>
      </c>
      <c r="N129" s="95" t="s">
        <v>407</v>
      </c>
      <c r="O129" s="95" t="s">
        <v>407</v>
      </c>
      <c r="P129" s="95" t="s">
        <v>407</v>
      </c>
      <c r="Q129" s="95" t="s">
        <v>407</v>
      </c>
      <c r="R129" s="95" t="s">
        <v>407</v>
      </c>
      <c r="S129" s="95" t="s">
        <v>407</v>
      </c>
      <c r="T129" s="95" t="s">
        <v>407</v>
      </c>
      <c r="U129" s="95" t="s">
        <v>407</v>
      </c>
      <c r="V129" s="95" t="s">
        <v>407</v>
      </c>
      <c r="W129" s="95" t="s">
        <v>407</v>
      </c>
      <c r="X129" s="95" t="s">
        <v>407</v>
      </c>
      <c r="Y129" s="95" t="s">
        <v>407</v>
      </c>
      <c r="Z129" s="95" t="s">
        <v>407</v>
      </c>
      <c r="AA129" s="95" t="s">
        <v>407</v>
      </c>
      <c r="AB129" s="96" t="str">
        <f t="shared" si="1"/>
        <v>NR</v>
      </c>
      <c r="AC129" s="95" t="s">
        <v>407</v>
      </c>
      <c r="AD129" s="95" t="s">
        <v>407</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407</v>
      </c>
      <c r="F130" s="95" t="s">
        <v>407</v>
      </c>
      <c r="G130" s="95" t="s">
        <v>354</v>
      </c>
      <c r="H130" s="95" t="s">
        <v>407</v>
      </c>
      <c r="I130" s="95" t="s">
        <v>407</v>
      </c>
      <c r="J130" s="95" t="s">
        <v>407</v>
      </c>
      <c r="K130" s="95" t="s">
        <v>407</v>
      </c>
      <c r="L130" s="95" t="s">
        <v>407</v>
      </c>
      <c r="M130" s="95" t="s">
        <v>407</v>
      </c>
      <c r="N130" s="95" t="s">
        <v>407</v>
      </c>
      <c r="O130" s="95" t="s">
        <v>407</v>
      </c>
      <c r="P130" s="95" t="s">
        <v>407</v>
      </c>
      <c r="Q130" s="95" t="s">
        <v>407</v>
      </c>
      <c r="R130" s="95" t="s">
        <v>407</v>
      </c>
      <c r="S130" s="95" t="s">
        <v>407</v>
      </c>
      <c r="T130" s="95" t="s">
        <v>407</v>
      </c>
      <c r="U130" s="95" t="s">
        <v>407</v>
      </c>
      <c r="V130" s="95" t="s">
        <v>407</v>
      </c>
      <c r="W130" s="95" t="s">
        <v>407</v>
      </c>
      <c r="X130" s="95" t="s">
        <v>407</v>
      </c>
      <c r="Y130" s="95" t="s">
        <v>407</v>
      </c>
      <c r="Z130" s="95" t="s">
        <v>407</v>
      </c>
      <c r="AA130" s="95" t="s">
        <v>407</v>
      </c>
      <c r="AB130" s="96" t="str">
        <f t="shared" si="1"/>
        <v>NR</v>
      </c>
      <c r="AC130" s="95" t="s">
        <v>407</v>
      </c>
      <c r="AD130" s="95" t="s">
        <v>407</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407</v>
      </c>
      <c r="F131" s="95" t="s">
        <v>407</v>
      </c>
      <c r="G131" s="95" t="s">
        <v>354</v>
      </c>
      <c r="H131" s="95" t="s">
        <v>407</v>
      </c>
      <c r="I131" s="95" t="s">
        <v>407</v>
      </c>
      <c r="J131" s="95" t="s">
        <v>407</v>
      </c>
      <c r="K131" s="95" t="s">
        <v>407</v>
      </c>
      <c r="L131" s="95" t="s">
        <v>407</v>
      </c>
      <c r="M131" s="95" t="s">
        <v>407</v>
      </c>
      <c r="N131" s="95" t="s">
        <v>407</v>
      </c>
      <c r="O131" s="95" t="s">
        <v>407</v>
      </c>
      <c r="P131" s="95" t="s">
        <v>407</v>
      </c>
      <c r="Q131" s="95" t="s">
        <v>407</v>
      </c>
      <c r="R131" s="95" t="s">
        <v>407</v>
      </c>
      <c r="S131" s="95" t="s">
        <v>407</v>
      </c>
      <c r="T131" s="95" t="s">
        <v>407</v>
      </c>
      <c r="U131" s="95" t="s">
        <v>407</v>
      </c>
      <c r="V131" s="95" t="s">
        <v>407</v>
      </c>
      <c r="W131" s="95" t="s">
        <v>407</v>
      </c>
      <c r="X131" s="95" t="s">
        <v>407</v>
      </c>
      <c r="Y131" s="95" t="s">
        <v>407</v>
      </c>
      <c r="Z131" s="95" t="s">
        <v>407</v>
      </c>
      <c r="AA131" s="95" t="s">
        <v>407</v>
      </c>
      <c r="AB131" s="96" t="str">
        <f t="shared" si="1"/>
        <v>NR</v>
      </c>
      <c r="AC131" s="95" t="s">
        <v>407</v>
      </c>
      <c r="AD131" s="95" t="s">
        <v>407</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407</v>
      </c>
      <c r="F132" s="95" t="s">
        <v>407</v>
      </c>
      <c r="G132" s="95" t="s">
        <v>354</v>
      </c>
      <c r="H132" s="95" t="s">
        <v>407</v>
      </c>
      <c r="I132" s="95" t="s">
        <v>407</v>
      </c>
      <c r="J132" s="95" t="s">
        <v>407</v>
      </c>
      <c r="K132" s="95" t="s">
        <v>407</v>
      </c>
      <c r="L132" s="95" t="s">
        <v>407</v>
      </c>
      <c r="M132" s="95" t="s">
        <v>407</v>
      </c>
      <c r="N132" s="95" t="s">
        <v>407</v>
      </c>
      <c r="O132" s="95" t="s">
        <v>407</v>
      </c>
      <c r="P132" s="95" t="s">
        <v>407</v>
      </c>
      <c r="Q132" s="95" t="s">
        <v>407</v>
      </c>
      <c r="R132" s="95" t="s">
        <v>407</v>
      </c>
      <c r="S132" s="95" t="s">
        <v>407</v>
      </c>
      <c r="T132" s="95" t="s">
        <v>407</v>
      </c>
      <c r="U132" s="95" t="s">
        <v>407</v>
      </c>
      <c r="V132" s="95" t="s">
        <v>407</v>
      </c>
      <c r="W132" s="95" t="s">
        <v>407</v>
      </c>
      <c r="X132" s="95" t="s">
        <v>407</v>
      </c>
      <c r="Y132" s="95" t="s">
        <v>407</v>
      </c>
      <c r="Z132" s="95" t="s">
        <v>407</v>
      </c>
      <c r="AA132" s="95" t="s">
        <v>407</v>
      </c>
      <c r="AB132" s="96" t="str">
        <f t="shared" si="1"/>
        <v>NR</v>
      </c>
      <c r="AC132" s="95" t="s">
        <v>407</v>
      </c>
      <c r="AD132" s="95" t="s">
        <v>407</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t="s">
        <v>407</v>
      </c>
      <c r="F133" s="96" t="s">
        <v>407</v>
      </c>
      <c r="G133" s="96">
        <v>4.1618327500000003E-3</v>
      </c>
      <c r="H133" s="96" t="s">
        <v>407</v>
      </c>
      <c r="I133" s="96" t="s">
        <v>407</v>
      </c>
      <c r="J133" s="96" t="s">
        <v>407</v>
      </c>
      <c r="K133" s="96" t="s">
        <v>407</v>
      </c>
      <c r="L133" s="96" t="s">
        <v>407</v>
      </c>
      <c r="M133" s="96" t="s">
        <v>407</v>
      </c>
      <c r="N133" s="96" t="s">
        <v>407</v>
      </c>
      <c r="O133" s="96" t="s">
        <v>407</v>
      </c>
      <c r="P133" s="96" t="s">
        <v>407</v>
      </c>
      <c r="Q133" s="96" t="s">
        <v>407</v>
      </c>
      <c r="R133" s="96" t="s">
        <v>407</v>
      </c>
      <c r="S133" s="96" t="s">
        <v>407</v>
      </c>
      <c r="T133" s="96" t="s">
        <v>407</v>
      </c>
      <c r="U133" s="96" t="s">
        <v>407</v>
      </c>
      <c r="V133" s="96" t="s">
        <v>407</v>
      </c>
      <c r="W133" s="96" t="s">
        <v>407</v>
      </c>
      <c r="X133" s="96" t="s">
        <v>407</v>
      </c>
      <c r="Y133" s="96" t="s">
        <v>407</v>
      </c>
      <c r="Z133" s="96" t="s">
        <v>407</v>
      </c>
      <c r="AA133" s="96" t="s">
        <v>407</v>
      </c>
      <c r="AB133" s="96" t="str">
        <f t="shared" si="1"/>
        <v>NR</v>
      </c>
      <c r="AC133" s="96" t="s">
        <v>407</v>
      </c>
      <c r="AD133" s="96" t="s">
        <v>407</v>
      </c>
      <c r="AE133" s="97"/>
      <c r="AF133" s="114" t="s">
        <v>355</v>
      </c>
      <c r="AG133" s="114" t="s">
        <v>355</v>
      </c>
      <c r="AH133" s="114" t="s">
        <v>355</v>
      </c>
      <c r="AI133" s="114" t="s">
        <v>355</v>
      </c>
      <c r="AJ133" s="114" t="s">
        <v>355</v>
      </c>
      <c r="AK133" s="96">
        <v>2.3992650000000002</v>
      </c>
      <c r="AL133" s="44" t="s">
        <v>127</v>
      </c>
    </row>
    <row r="134" spans="1:38" s="1" customFormat="1" ht="24.75" customHeight="1" thickBot="1" x14ac:dyDescent="0.25">
      <c r="A134" s="41" t="s">
        <v>117</v>
      </c>
      <c r="B134" s="62" t="s">
        <v>334</v>
      </c>
      <c r="C134" s="78" t="s">
        <v>286</v>
      </c>
      <c r="D134" s="42" t="s">
        <v>97</v>
      </c>
      <c r="E134" s="95" t="s">
        <v>407</v>
      </c>
      <c r="F134" s="95" t="s">
        <v>407</v>
      </c>
      <c r="G134" s="95" t="s">
        <v>354</v>
      </c>
      <c r="H134" s="95" t="s">
        <v>407</v>
      </c>
      <c r="I134" s="95" t="s">
        <v>407</v>
      </c>
      <c r="J134" s="95" t="s">
        <v>407</v>
      </c>
      <c r="K134" s="95" t="s">
        <v>407</v>
      </c>
      <c r="L134" s="95" t="s">
        <v>407</v>
      </c>
      <c r="M134" s="95" t="s">
        <v>407</v>
      </c>
      <c r="N134" s="95" t="s">
        <v>407</v>
      </c>
      <c r="O134" s="95" t="s">
        <v>407</v>
      </c>
      <c r="P134" s="95" t="s">
        <v>407</v>
      </c>
      <c r="Q134" s="95" t="s">
        <v>407</v>
      </c>
      <c r="R134" s="95" t="s">
        <v>407</v>
      </c>
      <c r="S134" s="95" t="s">
        <v>407</v>
      </c>
      <c r="T134" s="95" t="s">
        <v>407</v>
      </c>
      <c r="U134" s="95" t="s">
        <v>407</v>
      </c>
      <c r="V134" s="95" t="s">
        <v>407</v>
      </c>
      <c r="W134" s="95" t="s">
        <v>407</v>
      </c>
      <c r="X134" s="95" t="s">
        <v>407</v>
      </c>
      <c r="Y134" s="95" t="s">
        <v>407</v>
      </c>
      <c r="Z134" s="95" t="s">
        <v>407</v>
      </c>
      <c r="AA134" s="95" t="s">
        <v>407</v>
      </c>
      <c r="AB134" s="96" t="str">
        <f>IF(ISNUMBER(X134),SUM(X134:AA134),X134)</f>
        <v>NR</v>
      </c>
      <c r="AC134" s="95" t="s">
        <v>407</v>
      </c>
      <c r="AD134" s="95" t="s">
        <v>407</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407</v>
      </c>
      <c r="F135" s="95" t="s">
        <v>407</v>
      </c>
      <c r="G135" s="95" t="s">
        <v>356</v>
      </c>
      <c r="H135" s="95" t="s">
        <v>407</v>
      </c>
      <c r="I135" s="95" t="s">
        <v>407</v>
      </c>
      <c r="J135" s="95" t="s">
        <v>407</v>
      </c>
      <c r="K135" s="95" t="s">
        <v>407</v>
      </c>
      <c r="L135" s="95" t="s">
        <v>407</v>
      </c>
      <c r="M135" s="95" t="s">
        <v>407</v>
      </c>
      <c r="N135" s="95" t="s">
        <v>407</v>
      </c>
      <c r="O135" s="95" t="s">
        <v>407</v>
      </c>
      <c r="P135" s="95" t="s">
        <v>407</v>
      </c>
      <c r="Q135" s="95" t="s">
        <v>407</v>
      </c>
      <c r="R135" s="95" t="s">
        <v>407</v>
      </c>
      <c r="S135" s="95" t="s">
        <v>407</v>
      </c>
      <c r="T135" s="95" t="s">
        <v>407</v>
      </c>
      <c r="U135" s="95" t="s">
        <v>407</v>
      </c>
      <c r="V135" s="95" t="s">
        <v>407</v>
      </c>
      <c r="W135" s="95" t="s">
        <v>407</v>
      </c>
      <c r="X135" s="95" t="s">
        <v>407</v>
      </c>
      <c r="Y135" s="95" t="s">
        <v>407</v>
      </c>
      <c r="Z135" s="95" t="s">
        <v>407</v>
      </c>
      <c r="AA135" s="95" t="s">
        <v>407</v>
      </c>
      <c r="AB135" s="96" t="str">
        <f t="shared" si="1"/>
        <v>NR</v>
      </c>
      <c r="AC135" s="95" t="s">
        <v>407</v>
      </c>
      <c r="AD135" s="95" t="s">
        <v>407</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407</v>
      </c>
      <c r="F136" s="96" t="s">
        <v>407</v>
      </c>
      <c r="G136" s="95" t="s">
        <v>355</v>
      </c>
      <c r="H136" s="96" t="s">
        <v>407</v>
      </c>
      <c r="I136" s="95" t="s">
        <v>407</v>
      </c>
      <c r="J136" s="95" t="s">
        <v>407</v>
      </c>
      <c r="K136" s="95" t="s">
        <v>407</v>
      </c>
      <c r="L136" s="95" t="s">
        <v>407</v>
      </c>
      <c r="M136" s="95" t="s">
        <v>407</v>
      </c>
      <c r="N136" s="95" t="s">
        <v>407</v>
      </c>
      <c r="O136" s="95" t="s">
        <v>407</v>
      </c>
      <c r="P136" s="95" t="s">
        <v>407</v>
      </c>
      <c r="Q136" s="95" t="s">
        <v>407</v>
      </c>
      <c r="R136" s="95" t="s">
        <v>407</v>
      </c>
      <c r="S136" s="95" t="s">
        <v>407</v>
      </c>
      <c r="T136" s="95" t="s">
        <v>407</v>
      </c>
      <c r="U136" s="95" t="s">
        <v>407</v>
      </c>
      <c r="V136" s="95" t="s">
        <v>407</v>
      </c>
      <c r="W136" s="95" t="s">
        <v>407</v>
      </c>
      <c r="X136" s="95" t="s">
        <v>407</v>
      </c>
      <c r="Y136" s="95" t="s">
        <v>407</v>
      </c>
      <c r="Z136" s="95" t="s">
        <v>407</v>
      </c>
      <c r="AA136" s="95" t="s">
        <v>407</v>
      </c>
      <c r="AB136" s="96" t="str">
        <f t="shared" si="1"/>
        <v>NR</v>
      </c>
      <c r="AC136" s="95" t="s">
        <v>407</v>
      </c>
      <c r="AD136" s="95" t="s">
        <v>407</v>
      </c>
      <c r="AE136" s="97"/>
      <c r="AF136" s="114" t="s">
        <v>355</v>
      </c>
      <c r="AG136" s="114" t="s">
        <v>355</v>
      </c>
      <c r="AH136" s="114" t="s">
        <v>355</v>
      </c>
      <c r="AI136" s="114" t="s">
        <v>355</v>
      </c>
      <c r="AJ136" s="114" t="s">
        <v>355</v>
      </c>
      <c r="AK136" s="110" t="s">
        <v>356</v>
      </c>
      <c r="AL136" s="44" t="s">
        <v>404</v>
      </c>
    </row>
    <row r="137" spans="1:38" s="1" customFormat="1" ht="24.75" customHeight="1" thickBot="1" x14ac:dyDescent="0.25">
      <c r="A137" s="41" t="s">
        <v>117</v>
      </c>
      <c r="B137" s="41" t="s">
        <v>106</v>
      </c>
      <c r="C137" s="78" t="s">
        <v>108</v>
      </c>
      <c r="D137" s="42"/>
      <c r="E137" s="95" t="s">
        <v>407</v>
      </c>
      <c r="F137" s="96" t="s">
        <v>407</v>
      </c>
      <c r="G137" s="95" t="s">
        <v>355</v>
      </c>
      <c r="H137" s="96" t="s">
        <v>407</v>
      </c>
      <c r="I137" s="95" t="s">
        <v>407</v>
      </c>
      <c r="J137" s="95" t="s">
        <v>407</v>
      </c>
      <c r="K137" s="95" t="s">
        <v>407</v>
      </c>
      <c r="L137" s="95" t="s">
        <v>407</v>
      </c>
      <c r="M137" s="95" t="s">
        <v>407</v>
      </c>
      <c r="N137" s="95" t="s">
        <v>407</v>
      </c>
      <c r="O137" s="95" t="s">
        <v>407</v>
      </c>
      <c r="P137" s="95" t="s">
        <v>407</v>
      </c>
      <c r="Q137" s="95" t="s">
        <v>407</v>
      </c>
      <c r="R137" s="95" t="s">
        <v>407</v>
      </c>
      <c r="S137" s="95" t="s">
        <v>407</v>
      </c>
      <c r="T137" s="95" t="s">
        <v>407</v>
      </c>
      <c r="U137" s="95" t="s">
        <v>407</v>
      </c>
      <c r="V137" s="95" t="s">
        <v>407</v>
      </c>
      <c r="W137" s="95" t="s">
        <v>407</v>
      </c>
      <c r="X137" s="95" t="s">
        <v>407</v>
      </c>
      <c r="Y137" s="95" t="s">
        <v>407</v>
      </c>
      <c r="Z137" s="95" t="s">
        <v>407</v>
      </c>
      <c r="AA137" s="95" t="s">
        <v>407</v>
      </c>
      <c r="AB137" s="96" t="str">
        <f t="shared" si="1"/>
        <v>NR</v>
      </c>
      <c r="AC137" s="95" t="s">
        <v>407</v>
      </c>
      <c r="AD137" s="95" t="s">
        <v>407</v>
      </c>
      <c r="AE137" s="97"/>
      <c r="AF137" s="114" t="s">
        <v>355</v>
      </c>
      <c r="AG137" s="114" t="s">
        <v>355</v>
      </c>
      <c r="AH137" s="114" t="s">
        <v>355</v>
      </c>
      <c r="AI137" s="114" t="s">
        <v>355</v>
      </c>
      <c r="AJ137" s="114" t="s">
        <v>355</v>
      </c>
      <c r="AK137" s="110" t="s">
        <v>356</v>
      </c>
      <c r="AL137" s="48" t="s">
        <v>404</v>
      </c>
    </row>
    <row r="138" spans="1:38" s="1" customFormat="1" ht="24.75" customHeight="1" thickBot="1" x14ac:dyDescent="0.25">
      <c r="A138" s="62" t="s">
        <v>117</v>
      </c>
      <c r="B138" s="62" t="s">
        <v>253</v>
      </c>
      <c r="C138" s="79" t="s">
        <v>254</v>
      </c>
      <c r="D138" s="61"/>
      <c r="E138" s="96" t="s">
        <v>407</v>
      </c>
      <c r="F138" s="96" t="s">
        <v>407</v>
      </c>
      <c r="G138" s="96" t="s">
        <v>354</v>
      </c>
      <c r="H138" s="96" t="s">
        <v>407</v>
      </c>
      <c r="I138" s="96" t="s">
        <v>407</v>
      </c>
      <c r="J138" s="96" t="s">
        <v>407</v>
      </c>
      <c r="K138" s="96" t="s">
        <v>407</v>
      </c>
      <c r="L138" s="96" t="s">
        <v>407</v>
      </c>
      <c r="M138" s="96" t="s">
        <v>407</v>
      </c>
      <c r="N138" s="96" t="s">
        <v>407</v>
      </c>
      <c r="O138" s="96" t="s">
        <v>407</v>
      </c>
      <c r="P138" s="96" t="s">
        <v>407</v>
      </c>
      <c r="Q138" s="96" t="s">
        <v>407</v>
      </c>
      <c r="R138" s="96" t="s">
        <v>407</v>
      </c>
      <c r="S138" s="96" t="s">
        <v>407</v>
      </c>
      <c r="T138" s="96" t="s">
        <v>407</v>
      </c>
      <c r="U138" s="96" t="s">
        <v>407</v>
      </c>
      <c r="V138" s="96" t="s">
        <v>407</v>
      </c>
      <c r="W138" s="96" t="s">
        <v>407</v>
      </c>
      <c r="X138" s="96" t="s">
        <v>407</v>
      </c>
      <c r="Y138" s="96" t="s">
        <v>407</v>
      </c>
      <c r="Z138" s="96" t="s">
        <v>407</v>
      </c>
      <c r="AA138" s="96" t="s">
        <v>407</v>
      </c>
      <c r="AB138" s="96" t="str">
        <f t="shared" si="1"/>
        <v>NR</v>
      </c>
      <c r="AC138" s="96" t="s">
        <v>407</v>
      </c>
      <c r="AD138" s="96" t="s">
        <v>407</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t="s">
        <v>407</v>
      </c>
      <c r="F139" s="96" t="s">
        <v>407</v>
      </c>
      <c r="G139" s="96">
        <v>0.43893280000000001</v>
      </c>
      <c r="H139" s="96" t="s">
        <v>407</v>
      </c>
      <c r="I139" s="96" t="s">
        <v>407</v>
      </c>
      <c r="J139" s="96" t="s">
        <v>407</v>
      </c>
      <c r="K139" s="96" t="s">
        <v>407</v>
      </c>
      <c r="L139" s="96" t="s">
        <v>407</v>
      </c>
      <c r="M139" s="96" t="s">
        <v>407</v>
      </c>
      <c r="N139" s="96" t="s">
        <v>407</v>
      </c>
      <c r="O139" s="96" t="s">
        <v>407</v>
      </c>
      <c r="P139" s="96" t="s">
        <v>407</v>
      </c>
      <c r="Q139" s="96" t="s">
        <v>407</v>
      </c>
      <c r="R139" s="96" t="s">
        <v>407</v>
      </c>
      <c r="S139" s="96" t="s">
        <v>407</v>
      </c>
      <c r="T139" s="96" t="s">
        <v>407</v>
      </c>
      <c r="U139" s="96" t="s">
        <v>407</v>
      </c>
      <c r="V139" s="96" t="s">
        <v>407</v>
      </c>
      <c r="W139" s="96" t="s">
        <v>407</v>
      </c>
      <c r="X139" s="96" t="s">
        <v>407</v>
      </c>
      <c r="Y139" s="96" t="s">
        <v>407</v>
      </c>
      <c r="Z139" s="96" t="s">
        <v>407</v>
      </c>
      <c r="AA139" s="96" t="s">
        <v>407</v>
      </c>
      <c r="AB139" s="96" t="str">
        <f t="shared" si="1"/>
        <v>NR</v>
      </c>
      <c r="AC139" s="96" t="s">
        <v>407</v>
      </c>
      <c r="AD139" s="96" t="s">
        <v>407</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407</v>
      </c>
      <c r="F140" s="95" t="s">
        <v>407</v>
      </c>
      <c r="G140" s="95" t="s">
        <v>354</v>
      </c>
      <c r="H140" s="95" t="s">
        <v>407</v>
      </c>
      <c r="I140" s="95" t="s">
        <v>407</v>
      </c>
      <c r="J140" s="95" t="s">
        <v>407</v>
      </c>
      <c r="K140" s="95" t="s">
        <v>407</v>
      </c>
      <c r="L140" s="95" t="s">
        <v>407</v>
      </c>
      <c r="M140" s="95" t="s">
        <v>407</v>
      </c>
      <c r="N140" s="95" t="s">
        <v>407</v>
      </c>
      <c r="O140" s="95" t="s">
        <v>407</v>
      </c>
      <c r="P140" s="95" t="s">
        <v>407</v>
      </c>
      <c r="Q140" s="95" t="s">
        <v>407</v>
      </c>
      <c r="R140" s="95" t="s">
        <v>407</v>
      </c>
      <c r="S140" s="95" t="s">
        <v>407</v>
      </c>
      <c r="T140" s="95" t="s">
        <v>407</v>
      </c>
      <c r="U140" s="95" t="s">
        <v>407</v>
      </c>
      <c r="V140" s="95" t="s">
        <v>407</v>
      </c>
      <c r="W140" s="95" t="s">
        <v>407</v>
      </c>
      <c r="X140" s="95" t="s">
        <v>407</v>
      </c>
      <c r="Y140" s="95" t="s">
        <v>407</v>
      </c>
      <c r="Z140" s="95" t="s">
        <v>407</v>
      </c>
      <c r="AA140" s="95" t="s">
        <v>407</v>
      </c>
      <c r="AB140" s="96" t="str">
        <f t="shared" si="1"/>
        <v>NR</v>
      </c>
      <c r="AC140" s="95" t="s">
        <v>407</v>
      </c>
      <c r="AD140" s="95" t="s">
        <v>407</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0</v>
      </c>
      <c r="F141" s="119">
        <f t="shared" ref="F141:AD141" si="2">SUM(F14:F140)</f>
        <v>0</v>
      </c>
      <c r="G141" s="119">
        <f t="shared" si="2"/>
        <v>321.41338591095888</v>
      </c>
      <c r="H141" s="119">
        <f t="shared" si="2"/>
        <v>0</v>
      </c>
      <c r="I141" s="119">
        <f t="shared" si="2"/>
        <v>0</v>
      </c>
      <c r="J141" s="119">
        <f t="shared" si="2"/>
        <v>0</v>
      </c>
      <c r="K141" s="119">
        <f t="shared" si="2"/>
        <v>0</v>
      </c>
      <c r="L141" s="119">
        <f t="shared" si="2"/>
        <v>0</v>
      </c>
      <c r="M141" s="119">
        <f t="shared" si="2"/>
        <v>0</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0</v>
      </c>
      <c r="F152" s="103">
        <f t="shared" ref="F152:AD152" si="3">F141 + F151 + IF(AND(OR($B$4="AT",$B$4="BE",$B$4="CH",$B$4="GB",$B$4="IE",$B$4="LT",$B$4="LU",$B$4="NL"),SUM(F143:F149)&gt;0),SUM(F143:F149)-SUM(F27:F33),0)</f>
        <v>0</v>
      </c>
      <c r="G152" s="103">
        <f t="shared" si="3"/>
        <v>321.41338591095888</v>
      </c>
      <c r="H152" s="103">
        <f t="shared" si="3"/>
        <v>0</v>
      </c>
      <c r="I152" s="103">
        <f t="shared" si="3"/>
        <v>0</v>
      </c>
      <c r="J152" s="103">
        <f t="shared" si="3"/>
        <v>0</v>
      </c>
      <c r="K152" s="103">
        <f t="shared" si="3"/>
        <v>0</v>
      </c>
      <c r="L152" s="103">
        <f t="shared" si="3"/>
        <v>0</v>
      </c>
      <c r="M152" s="103">
        <f t="shared" si="3"/>
        <v>0</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0</v>
      </c>
      <c r="F154" s="103">
        <f>F141 + F153 - IF(OR($B$6=2005,$B$6&gt;=2020),SUM(F99:F122),0) + IF(AND(OR($B$4="AT",$B$4="BE",$B$4="CH",$B$4="GB",$B$4="IE",$B$4="LT",$B$4="LU",$B$4="NL"),SUM(F143:F149)&gt;0),SUM(F143:F149)-SUM(F27:F33),0)</f>
        <v>0</v>
      </c>
      <c r="G154" s="103">
        <f>G141 + G153 + IF(AND(OR($B$4="AT",$B$4="BE",$B$4="CH",$B$4="GB",$B$4="IE",$B$4="LT",$B$4="LU",$B$4="NL"),SUM(G143:G149)&gt;0),SUM(G143:G149)-SUM(G27:G33),0)</f>
        <v>321.41338591095888</v>
      </c>
      <c r="H154" s="103">
        <f t="shared" ref="H154:AD154" si="4">H141 + H153 + IF(AND(OR($B$4="AT",$B$4="BE",$B$4="CH",$B$4="GB",$B$4="IE",$B$4="LT",$B$4="LU",$B$4="NL"),SUM(H143:H149)&gt;0),SUM(H143:H149)-SUM(H27:H33),0)</f>
        <v>0</v>
      </c>
      <c r="I154" s="103">
        <f t="shared" si="4"/>
        <v>0</v>
      </c>
      <c r="J154" s="103">
        <f t="shared" si="4"/>
        <v>0</v>
      </c>
      <c r="K154" s="103">
        <f t="shared" si="4"/>
        <v>0</v>
      </c>
      <c r="L154" s="103">
        <f t="shared" si="4"/>
        <v>0</v>
      </c>
      <c r="M154" s="103">
        <f t="shared" si="4"/>
        <v>0</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t="s">
        <v>407</v>
      </c>
      <c r="F157" s="104" t="s">
        <v>407</v>
      </c>
      <c r="G157" s="104">
        <v>8.7112702400000006E-2</v>
      </c>
      <c r="H157" s="104" t="s">
        <v>407</v>
      </c>
      <c r="I157" s="104" t="s">
        <v>407</v>
      </c>
      <c r="J157" s="104" t="s">
        <v>407</v>
      </c>
      <c r="K157" s="104" t="s">
        <v>407</v>
      </c>
      <c r="L157" s="104" t="s">
        <v>407</v>
      </c>
      <c r="M157" s="104" t="s">
        <v>407</v>
      </c>
      <c r="N157" s="104" t="s">
        <v>407</v>
      </c>
      <c r="O157" s="104" t="s">
        <v>407</v>
      </c>
      <c r="P157" s="104" t="s">
        <v>407</v>
      </c>
      <c r="Q157" s="104" t="s">
        <v>407</v>
      </c>
      <c r="R157" s="104" t="s">
        <v>407</v>
      </c>
      <c r="S157" s="104" t="s">
        <v>407</v>
      </c>
      <c r="T157" s="104" t="s">
        <v>407</v>
      </c>
      <c r="U157" s="104" t="s">
        <v>407</v>
      </c>
      <c r="V157" s="104" t="s">
        <v>407</v>
      </c>
      <c r="W157" s="104" t="s">
        <v>407</v>
      </c>
      <c r="X157" s="104" t="s">
        <v>407</v>
      </c>
      <c r="Y157" s="104" t="s">
        <v>407</v>
      </c>
      <c r="Z157" s="104" t="s">
        <v>407</v>
      </c>
      <c r="AA157" s="104" t="s">
        <v>407</v>
      </c>
      <c r="AB157" s="104" t="str">
        <f t="shared" ref="AB157:AB163" si="5">IF(ISNUMBER(X157),SUM(X157:AA157),X157)</f>
        <v>NR</v>
      </c>
      <c r="AC157" s="104" t="s">
        <v>407</v>
      </c>
      <c r="AD157" s="104" t="s">
        <v>407</v>
      </c>
      <c r="AE157" s="102"/>
      <c r="AF157" s="104">
        <v>18937.544000000002</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t="s">
        <v>407</v>
      </c>
      <c r="F158" s="104" t="s">
        <v>407</v>
      </c>
      <c r="G158" s="104">
        <v>2.9909936000000002E-3</v>
      </c>
      <c r="H158" s="104" t="s">
        <v>407</v>
      </c>
      <c r="I158" s="104" t="s">
        <v>407</v>
      </c>
      <c r="J158" s="104" t="s">
        <v>407</v>
      </c>
      <c r="K158" s="104" t="s">
        <v>407</v>
      </c>
      <c r="L158" s="104" t="s">
        <v>407</v>
      </c>
      <c r="M158" s="104" t="s">
        <v>407</v>
      </c>
      <c r="N158" s="104" t="s">
        <v>407</v>
      </c>
      <c r="O158" s="104" t="s">
        <v>407</v>
      </c>
      <c r="P158" s="104" t="s">
        <v>407</v>
      </c>
      <c r="Q158" s="104" t="s">
        <v>407</v>
      </c>
      <c r="R158" s="104" t="s">
        <v>407</v>
      </c>
      <c r="S158" s="104" t="s">
        <v>407</v>
      </c>
      <c r="T158" s="104" t="s">
        <v>407</v>
      </c>
      <c r="U158" s="104" t="s">
        <v>407</v>
      </c>
      <c r="V158" s="104" t="s">
        <v>407</v>
      </c>
      <c r="W158" s="104" t="s">
        <v>407</v>
      </c>
      <c r="X158" s="104" t="s">
        <v>407</v>
      </c>
      <c r="Y158" s="104" t="s">
        <v>407</v>
      </c>
      <c r="Z158" s="104" t="s">
        <v>407</v>
      </c>
      <c r="AA158" s="104" t="s">
        <v>407</v>
      </c>
      <c r="AB158" s="104" t="str">
        <f t="shared" si="5"/>
        <v>NR</v>
      </c>
      <c r="AC158" s="104" t="s">
        <v>407</v>
      </c>
      <c r="AD158" s="104" t="s">
        <v>407</v>
      </c>
      <c r="AE158" s="105"/>
      <c r="AF158" s="104">
        <v>650.21600000000001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t="s">
        <v>407</v>
      </c>
      <c r="F159" s="104" t="s">
        <v>407</v>
      </c>
      <c r="G159" s="104">
        <v>21.1065486</v>
      </c>
      <c r="H159" s="104" t="s">
        <v>407</v>
      </c>
      <c r="I159" s="104" t="s">
        <v>407</v>
      </c>
      <c r="J159" s="104" t="s">
        <v>407</v>
      </c>
      <c r="K159" s="104" t="s">
        <v>407</v>
      </c>
      <c r="L159" s="104" t="s">
        <v>407</v>
      </c>
      <c r="M159" s="104" t="s">
        <v>407</v>
      </c>
      <c r="N159" s="104" t="s">
        <v>407</v>
      </c>
      <c r="O159" s="104" t="s">
        <v>407</v>
      </c>
      <c r="P159" s="104" t="s">
        <v>407</v>
      </c>
      <c r="Q159" s="104" t="s">
        <v>407</v>
      </c>
      <c r="R159" s="104" t="s">
        <v>407</v>
      </c>
      <c r="S159" s="104" t="s">
        <v>407</v>
      </c>
      <c r="T159" s="104" t="s">
        <v>407</v>
      </c>
      <c r="U159" s="104" t="s">
        <v>407</v>
      </c>
      <c r="V159" s="104" t="s">
        <v>407</v>
      </c>
      <c r="W159" s="104" t="s">
        <v>407</v>
      </c>
      <c r="X159" s="104" t="s">
        <v>407</v>
      </c>
      <c r="Y159" s="104" t="s">
        <v>407</v>
      </c>
      <c r="Z159" s="104" t="s">
        <v>407</v>
      </c>
      <c r="AA159" s="104" t="s">
        <v>407</v>
      </c>
      <c r="AB159" s="104" t="str">
        <f t="shared" si="5"/>
        <v>NR</v>
      </c>
      <c r="AC159" s="104" t="s">
        <v>407</v>
      </c>
      <c r="AD159" s="104" t="s">
        <v>407</v>
      </c>
      <c r="AE159" s="102"/>
      <c r="AF159" s="104">
        <v>18360</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7030A0"/>
    <pageSetUpPr fitToPage="1"/>
  </sheetPr>
  <dimension ref="A1:AL171"/>
  <sheetViews>
    <sheetView zoomScale="85" zoomScaleNormal="85"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1984</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1984</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t="s">
        <v>407</v>
      </c>
      <c r="F14" s="96" t="s">
        <v>407</v>
      </c>
      <c r="G14" s="96">
        <v>179.07274765</v>
      </c>
      <c r="H14" s="96" t="s">
        <v>407</v>
      </c>
      <c r="I14" s="96" t="s">
        <v>407</v>
      </c>
      <c r="J14" s="96" t="s">
        <v>407</v>
      </c>
      <c r="K14" s="96" t="s">
        <v>407</v>
      </c>
      <c r="L14" s="96" t="s">
        <v>407</v>
      </c>
      <c r="M14" s="96" t="s">
        <v>407</v>
      </c>
      <c r="N14" s="96" t="s">
        <v>407</v>
      </c>
      <c r="O14" s="96" t="s">
        <v>407</v>
      </c>
      <c r="P14" s="96" t="s">
        <v>407</v>
      </c>
      <c r="Q14" s="96" t="s">
        <v>407</v>
      </c>
      <c r="R14" s="96" t="s">
        <v>407</v>
      </c>
      <c r="S14" s="96" t="s">
        <v>407</v>
      </c>
      <c r="T14" s="96" t="s">
        <v>407</v>
      </c>
      <c r="U14" s="96" t="s">
        <v>407</v>
      </c>
      <c r="V14" s="96" t="s">
        <v>407</v>
      </c>
      <c r="W14" s="96" t="s">
        <v>407</v>
      </c>
      <c r="X14" s="96" t="s">
        <v>407</v>
      </c>
      <c r="Y14" s="96" t="s">
        <v>407</v>
      </c>
      <c r="Z14" s="96" t="s">
        <v>407</v>
      </c>
      <c r="AA14" s="96" t="s">
        <v>407</v>
      </c>
      <c r="AB14" s="96" t="str">
        <f>IF(ISNUMBER(X14),SUM(X14:AA14),X14)</f>
        <v>NR</v>
      </c>
      <c r="AC14" s="96" t="s">
        <v>407</v>
      </c>
      <c r="AD14" s="96" t="s">
        <v>407</v>
      </c>
      <c r="AE14" s="97"/>
      <c r="AF14" s="96">
        <v>37798</v>
      </c>
      <c r="AG14" s="96">
        <v>229143</v>
      </c>
      <c r="AH14" s="96">
        <v>1647</v>
      </c>
      <c r="AI14" s="96">
        <v>1079</v>
      </c>
      <c r="AJ14" s="110" t="s">
        <v>354</v>
      </c>
      <c r="AK14" s="113" t="s">
        <v>355</v>
      </c>
      <c r="AL14" s="44"/>
    </row>
    <row r="15" spans="1:38" s="1" customFormat="1" ht="24.75" customHeight="1" thickBot="1" x14ac:dyDescent="0.25">
      <c r="A15" s="41" t="s">
        <v>112</v>
      </c>
      <c r="B15" s="41" t="s">
        <v>151</v>
      </c>
      <c r="C15" s="78" t="s">
        <v>48</v>
      </c>
      <c r="D15" s="42"/>
      <c r="E15" s="95" t="s">
        <v>407</v>
      </c>
      <c r="F15" s="96" t="s">
        <v>407</v>
      </c>
      <c r="G15" s="96">
        <v>11.0489632108</v>
      </c>
      <c r="H15" s="96" t="s">
        <v>407</v>
      </c>
      <c r="I15" s="96" t="s">
        <v>407</v>
      </c>
      <c r="J15" s="96" t="s">
        <v>407</v>
      </c>
      <c r="K15" s="96" t="s">
        <v>407</v>
      </c>
      <c r="L15" s="96" t="s">
        <v>407</v>
      </c>
      <c r="M15" s="96" t="s">
        <v>407</v>
      </c>
      <c r="N15" s="96" t="s">
        <v>407</v>
      </c>
      <c r="O15" s="96" t="s">
        <v>407</v>
      </c>
      <c r="P15" s="96" t="s">
        <v>407</v>
      </c>
      <c r="Q15" s="96" t="s">
        <v>407</v>
      </c>
      <c r="R15" s="96" t="s">
        <v>407</v>
      </c>
      <c r="S15" s="96" t="s">
        <v>407</v>
      </c>
      <c r="T15" s="96" t="s">
        <v>407</v>
      </c>
      <c r="U15" s="96" t="s">
        <v>407</v>
      </c>
      <c r="V15" s="96" t="s">
        <v>407</v>
      </c>
      <c r="W15" s="96" t="s">
        <v>407</v>
      </c>
      <c r="X15" s="96" t="s">
        <v>407</v>
      </c>
      <c r="Y15" s="96" t="s">
        <v>407</v>
      </c>
      <c r="Z15" s="96" t="s">
        <v>407</v>
      </c>
      <c r="AA15" s="96" t="s">
        <v>407</v>
      </c>
      <c r="AB15" s="96" t="str">
        <f t="shared" ref="AB15:AB78" si="0">IF(ISNUMBER(X15),SUM(X15:AA15),X15)</f>
        <v>NR</v>
      </c>
      <c r="AC15" s="96" t="s">
        <v>407</v>
      </c>
      <c r="AD15" s="96" t="s">
        <v>407</v>
      </c>
      <c r="AE15" s="97"/>
      <c r="AF15" s="96">
        <v>15094.8372</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t="s">
        <v>407</v>
      </c>
      <c r="F16" s="96" t="s">
        <v>407</v>
      </c>
      <c r="G16" s="96">
        <v>2.9854266155999998E-4</v>
      </c>
      <c r="H16" s="96" t="s">
        <v>407</v>
      </c>
      <c r="I16" s="96" t="s">
        <v>407</v>
      </c>
      <c r="J16" s="96" t="s">
        <v>407</v>
      </c>
      <c r="K16" s="96" t="s">
        <v>407</v>
      </c>
      <c r="L16" s="96" t="s">
        <v>407</v>
      </c>
      <c r="M16" s="96" t="s">
        <v>407</v>
      </c>
      <c r="N16" s="96" t="s">
        <v>407</v>
      </c>
      <c r="O16" s="96" t="s">
        <v>407</v>
      </c>
      <c r="P16" s="96" t="s">
        <v>407</v>
      </c>
      <c r="Q16" s="96" t="s">
        <v>407</v>
      </c>
      <c r="R16" s="96" t="s">
        <v>407</v>
      </c>
      <c r="S16" s="96" t="s">
        <v>407</v>
      </c>
      <c r="T16" s="96" t="s">
        <v>407</v>
      </c>
      <c r="U16" s="96" t="s">
        <v>407</v>
      </c>
      <c r="V16" s="96" t="s">
        <v>407</v>
      </c>
      <c r="W16" s="96" t="s">
        <v>407</v>
      </c>
      <c r="X16" s="96" t="s">
        <v>407</v>
      </c>
      <c r="Y16" s="96" t="s">
        <v>407</v>
      </c>
      <c r="Z16" s="96" t="s">
        <v>407</v>
      </c>
      <c r="AA16" s="96" t="s">
        <v>407</v>
      </c>
      <c r="AB16" s="96" t="str">
        <f t="shared" si="0"/>
        <v>NR</v>
      </c>
      <c r="AC16" s="96" t="s">
        <v>407</v>
      </c>
      <c r="AD16" s="96" t="s">
        <v>407</v>
      </c>
      <c r="AE16" s="97"/>
      <c r="AF16" s="110" t="s">
        <v>354</v>
      </c>
      <c r="AG16" s="110" t="s">
        <v>354</v>
      </c>
      <c r="AH16" s="96">
        <v>2487.855513</v>
      </c>
      <c r="AI16" s="110" t="s">
        <v>354</v>
      </c>
      <c r="AJ16" s="110" t="s">
        <v>354</v>
      </c>
      <c r="AK16" s="113" t="s">
        <v>355</v>
      </c>
      <c r="AL16" s="44"/>
    </row>
    <row r="17" spans="1:38" s="1" customFormat="1" ht="24.75" customHeight="1" thickBot="1" x14ac:dyDescent="0.25">
      <c r="A17" s="41" t="s">
        <v>112</v>
      </c>
      <c r="B17" s="41" t="s">
        <v>153</v>
      </c>
      <c r="C17" s="78" t="s">
        <v>49</v>
      </c>
      <c r="D17" s="42"/>
      <c r="E17" s="95" t="s">
        <v>407</v>
      </c>
      <c r="F17" s="96" t="s">
        <v>407</v>
      </c>
      <c r="G17" s="96" t="s">
        <v>358</v>
      </c>
      <c r="H17" s="96" t="s">
        <v>407</v>
      </c>
      <c r="I17" s="96" t="s">
        <v>407</v>
      </c>
      <c r="J17" s="96" t="s">
        <v>407</v>
      </c>
      <c r="K17" s="96" t="s">
        <v>407</v>
      </c>
      <c r="L17" s="96" t="s">
        <v>407</v>
      </c>
      <c r="M17" s="96" t="s">
        <v>407</v>
      </c>
      <c r="N17" s="96" t="s">
        <v>407</v>
      </c>
      <c r="O17" s="96" t="s">
        <v>407</v>
      </c>
      <c r="P17" s="96" t="s">
        <v>407</v>
      </c>
      <c r="Q17" s="96" t="s">
        <v>407</v>
      </c>
      <c r="R17" s="96" t="s">
        <v>407</v>
      </c>
      <c r="S17" s="96" t="s">
        <v>407</v>
      </c>
      <c r="T17" s="96" t="s">
        <v>407</v>
      </c>
      <c r="U17" s="96" t="s">
        <v>407</v>
      </c>
      <c r="V17" s="96" t="s">
        <v>407</v>
      </c>
      <c r="W17" s="96" t="s">
        <v>407</v>
      </c>
      <c r="X17" s="96" t="s">
        <v>407</v>
      </c>
      <c r="Y17" s="96" t="s">
        <v>407</v>
      </c>
      <c r="Z17" s="96" t="s">
        <v>407</v>
      </c>
      <c r="AA17" s="96" t="s">
        <v>407</v>
      </c>
      <c r="AB17" s="96" t="str">
        <f t="shared" si="0"/>
        <v>NR</v>
      </c>
      <c r="AC17" s="96" t="s">
        <v>407</v>
      </c>
      <c r="AD17" s="96" t="s">
        <v>407</v>
      </c>
      <c r="AE17" s="97"/>
      <c r="AF17" s="110" t="s">
        <v>354</v>
      </c>
      <c r="AG17" s="110" t="s">
        <v>354</v>
      </c>
      <c r="AH17" s="110" t="s">
        <v>354</v>
      </c>
      <c r="AI17" s="110" t="s">
        <v>354</v>
      </c>
      <c r="AJ17" s="110" t="s">
        <v>354</v>
      </c>
      <c r="AK17" s="113" t="s">
        <v>355</v>
      </c>
      <c r="AL17" s="44"/>
    </row>
    <row r="18" spans="1:38" s="1" customFormat="1" ht="24.75" customHeight="1" thickBot="1" x14ac:dyDescent="0.25">
      <c r="A18" s="41" t="s">
        <v>112</v>
      </c>
      <c r="B18" s="41" t="s">
        <v>154</v>
      </c>
      <c r="C18" s="78" t="s">
        <v>266</v>
      </c>
      <c r="D18" s="42"/>
      <c r="E18" s="95" t="s">
        <v>407</v>
      </c>
      <c r="F18" s="96" t="s">
        <v>407</v>
      </c>
      <c r="G18" s="96" t="s">
        <v>358</v>
      </c>
      <c r="H18" s="96" t="s">
        <v>407</v>
      </c>
      <c r="I18" s="96" t="s">
        <v>407</v>
      </c>
      <c r="J18" s="96" t="s">
        <v>407</v>
      </c>
      <c r="K18" s="96" t="s">
        <v>407</v>
      </c>
      <c r="L18" s="96" t="s">
        <v>407</v>
      </c>
      <c r="M18" s="96" t="s">
        <v>407</v>
      </c>
      <c r="N18" s="96" t="s">
        <v>407</v>
      </c>
      <c r="O18" s="96" t="s">
        <v>407</v>
      </c>
      <c r="P18" s="96" t="s">
        <v>407</v>
      </c>
      <c r="Q18" s="96" t="s">
        <v>407</v>
      </c>
      <c r="R18" s="96" t="s">
        <v>407</v>
      </c>
      <c r="S18" s="96" t="s">
        <v>407</v>
      </c>
      <c r="T18" s="96" t="s">
        <v>407</v>
      </c>
      <c r="U18" s="96" t="s">
        <v>407</v>
      </c>
      <c r="V18" s="96" t="s">
        <v>407</v>
      </c>
      <c r="W18" s="96" t="s">
        <v>407</v>
      </c>
      <c r="X18" s="96" t="s">
        <v>407</v>
      </c>
      <c r="Y18" s="96" t="s">
        <v>407</v>
      </c>
      <c r="Z18" s="96" t="s">
        <v>407</v>
      </c>
      <c r="AA18" s="96" t="s">
        <v>407</v>
      </c>
      <c r="AB18" s="96" t="str">
        <f t="shared" si="0"/>
        <v>NR</v>
      </c>
      <c r="AC18" s="96" t="s">
        <v>407</v>
      </c>
      <c r="AD18" s="96" t="s">
        <v>407</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t="s">
        <v>407</v>
      </c>
      <c r="F19" s="96" t="s">
        <v>407</v>
      </c>
      <c r="G19" s="96" t="s">
        <v>358</v>
      </c>
      <c r="H19" s="96" t="s">
        <v>407</v>
      </c>
      <c r="I19" s="96" t="s">
        <v>407</v>
      </c>
      <c r="J19" s="96" t="s">
        <v>407</v>
      </c>
      <c r="K19" s="96" t="s">
        <v>407</v>
      </c>
      <c r="L19" s="96" t="s">
        <v>407</v>
      </c>
      <c r="M19" s="96" t="s">
        <v>407</v>
      </c>
      <c r="N19" s="96" t="s">
        <v>407</v>
      </c>
      <c r="O19" s="96" t="s">
        <v>407</v>
      </c>
      <c r="P19" s="96" t="s">
        <v>407</v>
      </c>
      <c r="Q19" s="96" t="s">
        <v>407</v>
      </c>
      <c r="R19" s="96" t="s">
        <v>407</v>
      </c>
      <c r="S19" s="96" t="s">
        <v>407</v>
      </c>
      <c r="T19" s="96" t="s">
        <v>407</v>
      </c>
      <c r="U19" s="96" t="s">
        <v>407</v>
      </c>
      <c r="V19" s="96" t="s">
        <v>407</v>
      </c>
      <c r="W19" s="96" t="s">
        <v>407</v>
      </c>
      <c r="X19" s="96" t="s">
        <v>407</v>
      </c>
      <c r="Y19" s="96" t="s">
        <v>407</v>
      </c>
      <c r="Z19" s="96" t="s">
        <v>407</v>
      </c>
      <c r="AA19" s="96" t="s">
        <v>407</v>
      </c>
      <c r="AB19" s="96" t="str">
        <f t="shared" si="0"/>
        <v>NR</v>
      </c>
      <c r="AC19" s="96" t="s">
        <v>407</v>
      </c>
      <c r="AD19" s="96" t="s">
        <v>407</v>
      </c>
      <c r="AE19" s="97"/>
      <c r="AF19" s="110" t="s">
        <v>354</v>
      </c>
      <c r="AG19" s="110" t="s">
        <v>354</v>
      </c>
      <c r="AH19" s="110" t="s">
        <v>354</v>
      </c>
      <c r="AI19" s="110" t="s">
        <v>354</v>
      </c>
      <c r="AJ19" s="110" t="s">
        <v>354</v>
      </c>
      <c r="AK19" s="113" t="s">
        <v>355</v>
      </c>
      <c r="AL19" s="44"/>
    </row>
    <row r="20" spans="1:38" s="1" customFormat="1" ht="24.75" customHeight="1" thickBot="1" x14ac:dyDescent="0.25">
      <c r="A20" s="41" t="s">
        <v>112</v>
      </c>
      <c r="B20" s="41" t="s">
        <v>156</v>
      </c>
      <c r="C20" s="78" t="s">
        <v>51</v>
      </c>
      <c r="D20" s="42"/>
      <c r="E20" s="95" t="s">
        <v>407</v>
      </c>
      <c r="F20" s="96" t="s">
        <v>407</v>
      </c>
      <c r="G20" s="96" t="s">
        <v>358</v>
      </c>
      <c r="H20" s="96" t="s">
        <v>407</v>
      </c>
      <c r="I20" s="96" t="s">
        <v>407</v>
      </c>
      <c r="J20" s="96" t="s">
        <v>407</v>
      </c>
      <c r="K20" s="96" t="s">
        <v>407</v>
      </c>
      <c r="L20" s="96" t="s">
        <v>407</v>
      </c>
      <c r="M20" s="96" t="s">
        <v>407</v>
      </c>
      <c r="N20" s="96" t="s">
        <v>407</v>
      </c>
      <c r="O20" s="96" t="s">
        <v>407</v>
      </c>
      <c r="P20" s="96" t="s">
        <v>407</v>
      </c>
      <c r="Q20" s="96" t="s">
        <v>407</v>
      </c>
      <c r="R20" s="96" t="s">
        <v>407</v>
      </c>
      <c r="S20" s="96" t="s">
        <v>407</v>
      </c>
      <c r="T20" s="96" t="s">
        <v>407</v>
      </c>
      <c r="U20" s="96" t="s">
        <v>407</v>
      </c>
      <c r="V20" s="96" t="s">
        <v>407</v>
      </c>
      <c r="W20" s="96" t="s">
        <v>407</v>
      </c>
      <c r="X20" s="96" t="s">
        <v>407</v>
      </c>
      <c r="Y20" s="96" t="s">
        <v>407</v>
      </c>
      <c r="Z20" s="96" t="s">
        <v>407</v>
      </c>
      <c r="AA20" s="96" t="s">
        <v>407</v>
      </c>
      <c r="AB20" s="96" t="str">
        <f t="shared" si="0"/>
        <v>NR</v>
      </c>
      <c r="AC20" s="96" t="s">
        <v>407</v>
      </c>
      <c r="AD20" s="96" t="s">
        <v>407</v>
      </c>
      <c r="AE20" s="97"/>
      <c r="AF20" s="110" t="s">
        <v>354</v>
      </c>
      <c r="AG20" s="110" t="s">
        <v>354</v>
      </c>
      <c r="AH20" s="110" t="s">
        <v>354</v>
      </c>
      <c r="AI20" s="110" t="s">
        <v>354</v>
      </c>
      <c r="AJ20" s="110" t="s">
        <v>354</v>
      </c>
      <c r="AK20" s="113" t="s">
        <v>355</v>
      </c>
      <c r="AL20" s="44"/>
    </row>
    <row r="21" spans="1:38" s="1" customFormat="1" ht="24.75" customHeight="1" thickBot="1" x14ac:dyDescent="0.25">
      <c r="A21" s="41" t="s">
        <v>112</v>
      </c>
      <c r="B21" s="41" t="s">
        <v>157</v>
      </c>
      <c r="C21" s="78" t="s">
        <v>52</v>
      </c>
      <c r="D21" s="42"/>
      <c r="E21" s="95" t="s">
        <v>407</v>
      </c>
      <c r="F21" s="96" t="s">
        <v>407</v>
      </c>
      <c r="G21" s="96" t="s">
        <v>358</v>
      </c>
      <c r="H21" s="96" t="s">
        <v>407</v>
      </c>
      <c r="I21" s="96" t="s">
        <v>407</v>
      </c>
      <c r="J21" s="96" t="s">
        <v>407</v>
      </c>
      <c r="K21" s="96" t="s">
        <v>407</v>
      </c>
      <c r="L21" s="96" t="s">
        <v>407</v>
      </c>
      <c r="M21" s="96" t="s">
        <v>407</v>
      </c>
      <c r="N21" s="96" t="s">
        <v>407</v>
      </c>
      <c r="O21" s="96" t="s">
        <v>407</v>
      </c>
      <c r="P21" s="96" t="s">
        <v>407</v>
      </c>
      <c r="Q21" s="96" t="s">
        <v>407</v>
      </c>
      <c r="R21" s="96" t="s">
        <v>407</v>
      </c>
      <c r="S21" s="96" t="s">
        <v>407</v>
      </c>
      <c r="T21" s="96" t="s">
        <v>407</v>
      </c>
      <c r="U21" s="96" t="s">
        <v>407</v>
      </c>
      <c r="V21" s="96" t="s">
        <v>407</v>
      </c>
      <c r="W21" s="96" t="s">
        <v>407</v>
      </c>
      <c r="X21" s="96" t="s">
        <v>407</v>
      </c>
      <c r="Y21" s="96" t="s">
        <v>407</v>
      </c>
      <c r="Z21" s="96" t="s">
        <v>407</v>
      </c>
      <c r="AA21" s="96" t="s">
        <v>407</v>
      </c>
      <c r="AB21" s="96" t="str">
        <f t="shared" si="0"/>
        <v>NR</v>
      </c>
      <c r="AC21" s="96" t="s">
        <v>407</v>
      </c>
      <c r="AD21" s="96" t="s">
        <v>407</v>
      </c>
      <c r="AE21" s="97"/>
      <c r="AF21" s="110" t="s">
        <v>354</v>
      </c>
      <c r="AG21" s="110" t="s">
        <v>354</v>
      </c>
      <c r="AH21" s="110" t="s">
        <v>354</v>
      </c>
      <c r="AI21" s="110" t="s">
        <v>354</v>
      </c>
      <c r="AJ21" s="110" t="s">
        <v>354</v>
      </c>
      <c r="AK21" s="113" t="s">
        <v>355</v>
      </c>
      <c r="AL21" s="44"/>
    </row>
    <row r="22" spans="1:38" s="1" customFormat="1" ht="24.75" customHeight="1" thickBot="1" x14ac:dyDescent="0.25">
      <c r="A22" s="41" t="s">
        <v>112</v>
      </c>
      <c r="B22" s="62" t="s">
        <v>158</v>
      </c>
      <c r="C22" s="78" t="s">
        <v>288</v>
      </c>
      <c r="D22" s="42"/>
      <c r="E22" s="95" t="s">
        <v>407</v>
      </c>
      <c r="F22" s="96" t="s">
        <v>407</v>
      </c>
      <c r="G22" s="96" t="s">
        <v>358</v>
      </c>
      <c r="H22" s="96" t="s">
        <v>407</v>
      </c>
      <c r="I22" s="96" t="s">
        <v>407</v>
      </c>
      <c r="J22" s="96" t="s">
        <v>407</v>
      </c>
      <c r="K22" s="96" t="s">
        <v>407</v>
      </c>
      <c r="L22" s="96" t="s">
        <v>407</v>
      </c>
      <c r="M22" s="96" t="s">
        <v>407</v>
      </c>
      <c r="N22" s="96" t="s">
        <v>407</v>
      </c>
      <c r="O22" s="96" t="s">
        <v>407</v>
      </c>
      <c r="P22" s="96" t="s">
        <v>407</v>
      </c>
      <c r="Q22" s="96" t="s">
        <v>407</v>
      </c>
      <c r="R22" s="96" t="s">
        <v>407</v>
      </c>
      <c r="S22" s="96" t="s">
        <v>407</v>
      </c>
      <c r="T22" s="96" t="s">
        <v>407</v>
      </c>
      <c r="U22" s="96" t="s">
        <v>407</v>
      </c>
      <c r="V22" s="96" t="s">
        <v>407</v>
      </c>
      <c r="W22" s="96" t="s">
        <v>407</v>
      </c>
      <c r="X22" s="96" t="s">
        <v>407</v>
      </c>
      <c r="Y22" s="96" t="s">
        <v>407</v>
      </c>
      <c r="Z22" s="96" t="s">
        <v>407</v>
      </c>
      <c r="AA22" s="96" t="s">
        <v>407</v>
      </c>
      <c r="AB22" s="96" t="str">
        <f t="shared" si="0"/>
        <v>NR</v>
      </c>
      <c r="AC22" s="96" t="s">
        <v>407</v>
      </c>
      <c r="AD22" s="96" t="s">
        <v>407</v>
      </c>
      <c r="AE22" s="97"/>
      <c r="AF22" s="110" t="s">
        <v>354</v>
      </c>
      <c r="AG22" s="110" t="s">
        <v>354</v>
      </c>
      <c r="AH22" s="110" t="s">
        <v>354</v>
      </c>
      <c r="AI22" s="110" t="s">
        <v>354</v>
      </c>
      <c r="AJ22" s="110" t="s">
        <v>354</v>
      </c>
      <c r="AK22" s="113" t="s">
        <v>355</v>
      </c>
      <c r="AL22" s="44"/>
    </row>
    <row r="23" spans="1:38" s="1" customFormat="1" ht="24.75" customHeight="1" thickBot="1" x14ac:dyDescent="0.25">
      <c r="A23" s="41" t="s">
        <v>119</v>
      </c>
      <c r="B23" s="62" t="s">
        <v>322</v>
      </c>
      <c r="C23" s="78" t="s">
        <v>336</v>
      </c>
      <c r="E23" s="96" t="s">
        <v>407</v>
      </c>
      <c r="F23" s="96" t="s">
        <v>407</v>
      </c>
      <c r="G23" s="96">
        <v>0.85238120681999996</v>
      </c>
      <c r="H23" s="96" t="s">
        <v>407</v>
      </c>
      <c r="I23" s="96" t="s">
        <v>407</v>
      </c>
      <c r="J23" s="96" t="s">
        <v>407</v>
      </c>
      <c r="K23" s="96" t="s">
        <v>407</v>
      </c>
      <c r="L23" s="96" t="s">
        <v>407</v>
      </c>
      <c r="M23" s="96" t="s">
        <v>407</v>
      </c>
      <c r="N23" s="96" t="s">
        <v>407</v>
      </c>
      <c r="O23" s="96" t="s">
        <v>407</v>
      </c>
      <c r="P23" s="96" t="s">
        <v>407</v>
      </c>
      <c r="Q23" s="96" t="s">
        <v>407</v>
      </c>
      <c r="R23" s="96" t="s">
        <v>407</v>
      </c>
      <c r="S23" s="96" t="s">
        <v>407</v>
      </c>
      <c r="T23" s="96" t="s">
        <v>407</v>
      </c>
      <c r="U23" s="96" t="s">
        <v>407</v>
      </c>
      <c r="V23" s="96" t="s">
        <v>407</v>
      </c>
      <c r="W23" s="96" t="s">
        <v>407</v>
      </c>
      <c r="X23" s="96" t="s">
        <v>407</v>
      </c>
      <c r="Y23" s="96" t="s">
        <v>407</v>
      </c>
      <c r="Z23" s="96" t="s">
        <v>407</v>
      </c>
      <c r="AA23" s="96" t="s">
        <v>407</v>
      </c>
      <c r="AB23" s="96" t="str">
        <f t="shared" si="0"/>
        <v>NR</v>
      </c>
      <c r="AC23" s="96" t="s">
        <v>407</v>
      </c>
      <c r="AD23" s="96" t="s">
        <v>407</v>
      </c>
      <c r="AE23" s="97"/>
      <c r="AF23" s="96">
        <v>5042.6547300000002</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t="s">
        <v>407</v>
      </c>
      <c r="F24" s="95" t="s">
        <v>407</v>
      </c>
      <c r="G24" s="95">
        <v>52.777247838797997</v>
      </c>
      <c r="H24" s="95" t="s">
        <v>407</v>
      </c>
      <c r="I24" s="95" t="s">
        <v>407</v>
      </c>
      <c r="J24" s="95" t="s">
        <v>407</v>
      </c>
      <c r="K24" s="95" t="s">
        <v>407</v>
      </c>
      <c r="L24" s="95" t="s">
        <v>407</v>
      </c>
      <c r="M24" s="95" t="s">
        <v>407</v>
      </c>
      <c r="N24" s="95" t="s">
        <v>407</v>
      </c>
      <c r="O24" s="95" t="s">
        <v>407</v>
      </c>
      <c r="P24" s="95" t="s">
        <v>407</v>
      </c>
      <c r="Q24" s="95" t="s">
        <v>407</v>
      </c>
      <c r="R24" s="95" t="s">
        <v>407</v>
      </c>
      <c r="S24" s="95" t="s">
        <v>407</v>
      </c>
      <c r="T24" s="95" t="s">
        <v>407</v>
      </c>
      <c r="U24" s="95" t="s">
        <v>407</v>
      </c>
      <c r="V24" s="95" t="s">
        <v>407</v>
      </c>
      <c r="W24" s="95" t="s">
        <v>407</v>
      </c>
      <c r="X24" s="95" t="s">
        <v>407</v>
      </c>
      <c r="Y24" s="95" t="s">
        <v>407</v>
      </c>
      <c r="Z24" s="95" t="s">
        <v>407</v>
      </c>
      <c r="AA24" s="95" t="s">
        <v>407</v>
      </c>
      <c r="AB24" s="96" t="str">
        <f t="shared" si="0"/>
        <v>NR</v>
      </c>
      <c r="AC24" s="95" t="s">
        <v>407</v>
      </c>
      <c r="AD24" s="95" t="s">
        <v>407</v>
      </c>
      <c r="AE24" s="97"/>
      <c r="AF24" s="96">
        <v>44353.391808745</v>
      </c>
      <c r="AG24" s="96">
        <v>14579.920099999999</v>
      </c>
      <c r="AH24" s="96">
        <v>967.72318264097601</v>
      </c>
      <c r="AI24" s="96">
        <v>5045.9915765900196</v>
      </c>
      <c r="AJ24" s="110" t="s">
        <v>354</v>
      </c>
      <c r="AK24" s="113" t="s">
        <v>355</v>
      </c>
      <c r="AL24" s="46"/>
    </row>
    <row r="25" spans="1:38" s="1" customFormat="1" ht="24.75" customHeight="1" thickBot="1" x14ac:dyDescent="0.25">
      <c r="A25" s="41" t="s">
        <v>120</v>
      </c>
      <c r="B25" s="62" t="s">
        <v>160</v>
      </c>
      <c r="C25" s="79" t="s">
        <v>301</v>
      </c>
      <c r="D25" s="42"/>
      <c r="E25" s="95" t="s">
        <v>407</v>
      </c>
      <c r="F25" s="95" t="s">
        <v>407</v>
      </c>
      <c r="G25" s="95">
        <v>1.00392976E-2</v>
      </c>
      <c r="H25" s="95" t="s">
        <v>407</v>
      </c>
      <c r="I25" s="95" t="s">
        <v>407</v>
      </c>
      <c r="J25" s="95" t="s">
        <v>407</v>
      </c>
      <c r="K25" s="95" t="s">
        <v>407</v>
      </c>
      <c r="L25" s="95" t="s">
        <v>407</v>
      </c>
      <c r="M25" s="95" t="s">
        <v>407</v>
      </c>
      <c r="N25" s="95" t="s">
        <v>407</v>
      </c>
      <c r="O25" s="95" t="s">
        <v>407</v>
      </c>
      <c r="P25" s="95" t="s">
        <v>407</v>
      </c>
      <c r="Q25" s="95" t="s">
        <v>407</v>
      </c>
      <c r="R25" s="95" t="s">
        <v>407</v>
      </c>
      <c r="S25" s="95" t="s">
        <v>407</v>
      </c>
      <c r="T25" s="95" t="s">
        <v>407</v>
      </c>
      <c r="U25" s="95" t="s">
        <v>407</v>
      </c>
      <c r="V25" s="95" t="s">
        <v>407</v>
      </c>
      <c r="W25" s="95" t="s">
        <v>407</v>
      </c>
      <c r="X25" s="95" t="s">
        <v>407</v>
      </c>
      <c r="Y25" s="95" t="s">
        <v>407</v>
      </c>
      <c r="Z25" s="95" t="s">
        <v>407</v>
      </c>
      <c r="AA25" s="95" t="s">
        <v>407</v>
      </c>
      <c r="AB25" s="96" t="str">
        <f t="shared" si="0"/>
        <v>NR</v>
      </c>
      <c r="AC25" s="96" t="s">
        <v>407</v>
      </c>
      <c r="AD25" s="96" t="s">
        <v>407</v>
      </c>
      <c r="AE25" s="97"/>
      <c r="AF25" s="96">
        <v>2182.4560000000001</v>
      </c>
      <c r="AG25" s="110" t="s">
        <v>354</v>
      </c>
      <c r="AH25" s="110" t="s">
        <v>354</v>
      </c>
      <c r="AI25" s="110" t="s">
        <v>354</v>
      </c>
      <c r="AJ25" s="110" t="s">
        <v>354</v>
      </c>
      <c r="AK25" s="113" t="s">
        <v>355</v>
      </c>
      <c r="AL25" s="44"/>
    </row>
    <row r="26" spans="1:38" s="1" customFormat="1" ht="24.75" customHeight="1" thickBot="1" x14ac:dyDescent="0.25">
      <c r="A26" s="41" t="s">
        <v>120</v>
      </c>
      <c r="B26" s="41" t="s">
        <v>159</v>
      </c>
      <c r="C26" s="78" t="s">
        <v>311</v>
      </c>
      <c r="D26" s="42"/>
      <c r="E26" s="95" t="s">
        <v>407</v>
      </c>
      <c r="F26" s="96" t="s">
        <v>407</v>
      </c>
      <c r="G26" s="96">
        <v>3.2100640000000001E-4</v>
      </c>
      <c r="H26" s="96" t="s">
        <v>407</v>
      </c>
      <c r="I26" s="96" t="s">
        <v>407</v>
      </c>
      <c r="J26" s="96" t="s">
        <v>407</v>
      </c>
      <c r="K26" s="96" t="s">
        <v>407</v>
      </c>
      <c r="L26" s="96" t="s">
        <v>407</v>
      </c>
      <c r="M26" s="96" t="s">
        <v>407</v>
      </c>
      <c r="N26" s="96" t="s">
        <v>407</v>
      </c>
      <c r="O26" s="96" t="s">
        <v>407</v>
      </c>
      <c r="P26" s="96" t="s">
        <v>407</v>
      </c>
      <c r="Q26" s="96" t="s">
        <v>407</v>
      </c>
      <c r="R26" s="96" t="s">
        <v>407</v>
      </c>
      <c r="S26" s="96" t="s">
        <v>407</v>
      </c>
      <c r="T26" s="96" t="s">
        <v>407</v>
      </c>
      <c r="U26" s="96" t="s">
        <v>407</v>
      </c>
      <c r="V26" s="96" t="s">
        <v>407</v>
      </c>
      <c r="W26" s="96" t="s">
        <v>407</v>
      </c>
      <c r="X26" s="96" t="s">
        <v>407</v>
      </c>
      <c r="Y26" s="96" t="s">
        <v>407</v>
      </c>
      <c r="Z26" s="96" t="s">
        <v>407</v>
      </c>
      <c r="AA26" s="96" t="s">
        <v>407</v>
      </c>
      <c r="AB26" s="96" t="str">
        <f t="shared" si="0"/>
        <v>NR</v>
      </c>
      <c r="AC26" s="96" t="s">
        <v>407</v>
      </c>
      <c r="AD26" s="96" t="s">
        <v>407</v>
      </c>
      <c r="AE26" s="97"/>
      <c r="AF26" s="96">
        <v>69.784000000000006</v>
      </c>
      <c r="AG26" s="110" t="s">
        <v>354</v>
      </c>
      <c r="AH26" s="110" t="s">
        <v>354</v>
      </c>
      <c r="AI26" s="110" t="s">
        <v>354</v>
      </c>
      <c r="AJ26" s="110" t="s">
        <v>354</v>
      </c>
      <c r="AK26" s="113" t="s">
        <v>355</v>
      </c>
      <c r="AL26" s="44"/>
    </row>
    <row r="27" spans="1:38" s="1" customFormat="1" ht="24.75" customHeight="1" thickBot="1" x14ac:dyDescent="0.25">
      <c r="A27" s="41" t="s">
        <v>121</v>
      </c>
      <c r="B27" s="41" t="s">
        <v>161</v>
      </c>
      <c r="C27" s="78" t="s">
        <v>53</v>
      </c>
      <c r="D27" s="42"/>
      <c r="E27" s="95" t="s">
        <v>407</v>
      </c>
      <c r="F27" s="96" t="s">
        <v>407</v>
      </c>
      <c r="G27" s="96">
        <v>1.2968470028000001</v>
      </c>
      <c r="H27" s="96" t="s">
        <v>407</v>
      </c>
      <c r="I27" s="96" t="s">
        <v>407</v>
      </c>
      <c r="J27" s="96" t="s">
        <v>407</v>
      </c>
      <c r="K27" s="96" t="s">
        <v>407</v>
      </c>
      <c r="L27" s="96" t="s">
        <v>407</v>
      </c>
      <c r="M27" s="96" t="s">
        <v>407</v>
      </c>
      <c r="N27" s="96" t="s">
        <v>407</v>
      </c>
      <c r="O27" s="96" t="s">
        <v>407</v>
      </c>
      <c r="P27" s="96" t="s">
        <v>407</v>
      </c>
      <c r="Q27" s="96" t="s">
        <v>407</v>
      </c>
      <c r="R27" s="96" t="s">
        <v>407</v>
      </c>
      <c r="S27" s="96" t="s">
        <v>407</v>
      </c>
      <c r="T27" s="96" t="s">
        <v>407</v>
      </c>
      <c r="U27" s="96" t="s">
        <v>407</v>
      </c>
      <c r="V27" s="96" t="s">
        <v>407</v>
      </c>
      <c r="W27" s="96" t="s">
        <v>407</v>
      </c>
      <c r="X27" s="96" t="s">
        <v>407</v>
      </c>
      <c r="Y27" s="96" t="s">
        <v>407</v>
      </c>
      <c r="Z27" s="96" t="s">
        <v>407</v>
      </c>
      <c r="AA27" s="96" t="s">
        <v>407</v>
      </c>
      <c r="AB27" s="96" t="str">
        <f t="shared" si="0"/>
        <v>NR</v>
      </c>
      <c r="AC27" s="96" t="s">
        <v>407</v>
      </c>
      <c r="AD27" s="96" t="s">
        <v>407</v>
      </c>
      <c r="AE27" s="97"/>
      <c r="AF27" s="96">
        <v>68755.834199999998</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t="s">
        <v>407</v>
      </c>
      <c r="F28" s="96" t="s">
        <v>407</v>
      </c>
      <c r="G28" s="96">
        <v>1.9033656407999999</v>
      </c>
      <c r="H28" s="96" t="s">
        <v>407</v>
      </c>
      <c r="I28" s="96" t="s">
        <v>407</v>
      </c>
      <c r="J28" s="96" t="s">
        <v>407</v>
      </c>
      <c r="K28" s="96" t="s">
        <v>407</v>
      </c>
      <c r="L28" s="96" t="s">
        <v>407</v>
      </c>
      <c r="M28" s="96" t="s">
        <v>407</v>
      </c>
      <c r="N28" s="96" t="s">
        <v>407</v>
      </c>
      <c r="O28" s="96" t="s">
        <v>407</v>
      </c>
      <c r="P28" s="96" t="s">
        <v>407</v>
      </c>
      <c r="Q28" s="96" t="s">
        <v>407</v>
      </c>
      <c r="R28" s="96" t="s">
        <v>407</v>
      </c>
      <c r="S28" s="96" t="s">
        <v>407</v>
      </c>
      <c r="T28" s="96" t="s">
        <v>407</v>
      </c>
      <c r="U28" s="96" t="s">
        <v>407</v>
      </c>
      <c r="V28" s="96" t="s">
        <v>407</v>
      </c>
      <c r="W28" s="96" t="s">
        <v>407</v>
      </c>
      <c r="X28" s="96" t="s">
        <v>407</v>
      </c>
      <c r="Y28" s="96" t="s">
        <v>407</v>
      </c>
      <c r="Z28" s="96" t="s">
        <v>407</v>
      </c>
      <c r="AA28" s="96" t="s">
        <v>407</v>
      </c>
      <c r="AB28" s="96" t="str">
        <f t="shared" si="0"/>
        <v>NR</v>
      </c>
      <c r="AC28" s="96" t="s">
        <v>407</v>
      </c>
      <c r="AD28" s="96" t="s">
        <v>407</v>
      </c>
      <c r="AE28" s="97"/>
      <c r="AF28" s="96">
        <v>8134.0411999999997</v>
      </c>
      <c r="AG28" s="110" t="s">
        <v>354</v>
      </c>
      <c r="AH28" s="110" t="s">
        <v>354</v>
      </c>
      <c r="AI28" s="110" t="s">
        <v>354</v>
      </c>
      <c r="AJ28" s="110" t="s">
        <v>354</v>
      </c>
      <c r="AK28" s="113" t="s">
        <v>355</v>
      </c>
      <c r="AL28" s="44"/>
    </row>
    <row r="29" spans="1:38" s="1" customFormat="1" ht="24.75" customHeight="1" thickBot="1" x14ac:dyDescent="0.25">
      <c r="A29" s="41" t="s">
        <v>121</v>
      </c>
      <c r="B29" s="41" t="s">
        <v>163</v>
      </c>
      <c r="C29" s="78" t="s">
        <v>145</v>
      </c>
      <c r="D29" s="42"/>
      <c r="E29" s="95" t="s">
        <v>407</v>
      </c>
      <c r="F29" s="96" t="s">
        <v>407</v>
      </c>
      <c r="G29" s="96">
        <v>4.8395129608799996</v>
      </c>
      <c r="H29" s="96" t="s">
        <v>407</v>
      </c>
      <c r="I29" s="96" t="s">
        <v>407</v>
      </c>
      <c r="J29" s="96" t="s">
        <v>407</v>
      </c>
      <c r="K29" s="96" t="s">
        <v>407</v>
      </c>
      <c r="L29" s="96" t="s">
        <v>407</v>
      </c>
      <c r="M29" s="96" t="s">
        <v>407</v>
      </c>
      <c r="N29" s="96" t="s">
        <v>407</v>
      </c>
      <c r="O29" s="96" t="s">
        <v>407</v>
      </c>
      <c r="P29" s="96" t="s">
        <v>407</v>
      </c>
      <c r="Q29" s="96" t="s">
        <v>407</v>
      </c>
      <c r="R29" s="96" t="s">
        <v>407</v>
      </c>
      <c r="S29" s="96" t="s">
        <v>407</v>
      </c>
      <c r="T29" s="96" t="s">
        <v>407</v>
      </c>
      <c r="U29" s="96" t="s">
        <v>407</v>
      </c>
      <c r="V29" s="96" t="s">
        <v>407</v>
      </c>
      <c r="W29" s="96" t="s">
        <v>407</v>
      </c>
      <c r="X29" s="96" t="s">
        <v>407</v>
      </c>
      <c r="Y29" s="96" t="s">
        <v>407</v>
      </c>
      <c r="Z29" s="96" t="s">
        <v>407</v>
      </c>
      <c r="AA29" s="96" t="s">
        <v>407</v>
      </c>
      <c r="AB29" s="96" t="str">
        <f t="shared" si="0"/>
        <v>NR</v>
      </c>
      <c r="AC29" s="96" t="s">
        <v>407</v>
      </c>
      <c r="AD29" s="96" t="s">
        <v>407</v>
      </c>
      <c r="AE29" s="97"/>
      <c r="AF29" s="96">
        <v>20681.679319999999</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t="s">
        <v>407</v>
      </c>
      <c r="F30" s="96" t="s">
        <v>407</v>
      </c>
      <c r="G30" s="96"/>
      <c r="H30" s="96" t="s">
        <v>407</v>
      </c>
      <c r="I30" s="96" t="s">
        <v>407</v>
      </c>
      <c r="J30" s="96" t="s">
        <v>407</v>
      </c>
      <c r="K30" s="96" t="s">
        <v>407</v>
      </c>
      <c r="L30" s="96" t="s">
        <v>407</v>
      </c>
      <c r="M30" s="96" t="s">
        <v>407</v>
      </c>
      <c r="N30" s="96" t="s">
        <v>407</v>
      </c>
      <c r="O30" s="96" t="s">
        <v>407</v>
      </c>
      <c r="P30" s="96" t="s">
        <v>407</v>
      </c>
      <c r="Q30" s="96" t="s">
        <v>407</v>
      </c>
      <c r="R30" s="96" t="s">
        <v>407</v>
      </c>
      <c r="S30" s="96" t="s">
        <v>407</v>
      </c>
      <c r="T30" s="96" t="s">
        <v>407</v>
      </c>
      <c r="U30" s="96" t="s">
        <v>407</v>
      </c>
      <c r="V30" s="96" t="s">
        <v>407</v>
      </c>
      <c r="W30" s="96" t="s">
        <v>407</v>
      </c>
      <c r="X30" s="96" t="s">
        <v>407</v>
      </c>
      <c r="Y30" s="96" t="s">
        <v>407</v>
      </c>
      <c r="Z30" s="96" t="s">
        <v>407</v>
      </c>
      <c r="AA30" s="96" t="s">
        <v>407</v>
      </c>
      <c r="AB30" s="96" t="str">
        <f t="shared" si="0"/>
        <v>NR</v>
      </c>
      <c r="AC30" s="96" t="s">
        <v>407</v>
      </c>
      <c r="AD30" s="96" t="s">
        <v>407</v>
      </c>
      <c r="AE30" s="97"/>
      <c r="AF30" s="110" t="s">
        <v>354</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407</v>
      </c>
      <c r="F31" s="96" t="s">
        <v>407</v>
      </c>
      <c r="G31" s="109" t="s">
        <v>355</v>
      </c>
      <c r="H31" s="109" t="s">
        <v>407</v>
      </c>
      <c r="I31" s="109" t="s">
        <v>407</v>
      </c>
      <c r="J31" s="109" t="s">
        <v>407</v>
      </c>
      <c r="K31" s="109" t="s">
        <v>407</v>
      </c>
      <c r="L31" s="109" t="s">
        <v>407</v>
      </c>
      <c r="M31" s="109" t="s">
        <v>407</v>
      </c>
      <c r="N31" s="109" t="s">
        <v>407</v>
      </c>
      <c r="O31" s="109" t="s">
        <v>407</v>
      </c>
      <c r="P31" s="109" t="s">
        <v>407</v>
      </c>
      <c r="Q31" s="109" t="s">
        <v>407</v>
      </c>
      <c r="R31" s="109" t="s">
        <v>407</v>
      </c>
      <c r="S31" s="109" t="s">
        <v>407</v>
      </c>
      <c r="T31" s="109" t="s">
        <v>407</v>
      </c>
      <c r="U31" s="109" t="s">
        <v>407</v>
      </c>
      <c r="V31" s="109" t="s">
        <v>407</v>
      </c>
      <c r="W31" s="109" t="s">
        <v>407</v>
      </c>
      <c r="X31" s="109" t="s">
        <v>407</v>
      </c>
      <c r="Y31" s="109" t="s">
        <v>407</v>
      </c>
      <c r="Z31" s="109" t="s">
        <v>407</v>
      </c>
      <c r="AA31" s="109" t="s">
        <v>407</v>
      </c>
      <c r="AB31" s="109" t="str">
        <f t="shared" si="0"/>
        <v>NR</v>
      </c>
      <c r="AC31" s="109" t="s">
        <v>407</v>
      </c>
      <c r="AD31" s="109" t="s">
        <v>407</v>
      </c>
      <c r="AE31" s="97"/>
      <c r="AF31" s="110" t="s">
        <v>354</v>
      </c>
      <c r="AG31" s="110" t="s">
        <v>354</v>
      </c>
      <c r="AH31" s="110" t="s">
        <v>354</v>
      </c>
      <c r="AI31" s="110" t="s">
        <v>354</v>
      </c>
      <c r="AJ31" s="110" t="s">
        <v>354</v>
      </c>
      <c r="AK31" s="109">
        <v>60740</v>
      </c>
      <c r="AL31" s="44"/>
    </row>
    <row r="32" spans="1:38" s="1" customFormat="1" ht="24.75" customHeight="1" thickBot="1" x14ac:dyDescent="0.25">
      <c r="A32" s="41" t="s">
        <v>121</v>
      </c>
      <c r="B32" s="41" t="s">
        <v>166</v>
      </c>
      <c r="C32" s="78" t="s">
        <v>56</v>
      </c>
      <c r="D32" s="42"/>
      <c r="E32" s="108" t="s">
        <v>407</v>
      </c>
      <c r="F32" s="108" t="s">
        <v>407</v>
      </c>
      <c r="G32" s="108" t="s">
        <v>355</v>
      </c>
      <c r="H32" s="108" t="s">
        <v>407</v>
      </c>
      <c r="I32" s="96" t="s">
        <v>407</v>
      </c>
      <c r="J32" s="96" t="s">
        <v>407</v>
      </c>
      <c r="K32" s="96" t="s">
        <v>407</v>
      </c>
      <c r="L32" s="96" t="s">
        <v>407</v>
      </c>
      <c r="M32" s="108" t="s">
        <v>407</v>
      </c>
      <c r="N32" s="96" t="s">
        <v>407</v>
      </c>
      <c r="O32" s="96" t="s">
        <v>407</v>
      </c>
      <c r="P32" s="96" t="s">
        <v>407</v>
      </c>
      <c r="Q32" s="96" t="s">
        <v>407</v>
      </c>
      <c r="R32" s="96" t="s">
        <v>407</v>
      </c>
      <c r="S32" s="96" t="s">
        <v>407</v>
      </c>
      <c r="T32" s="96" t="s">
        <v>407</v>
      </c>
      <c r="U32" s="96" t="s">
        <v>407</v>
      </c>
      <c r="V32" s="96" t="s">
        <v>407</v>
      </c>
      <c r="W32" s="96" t="s">
        <v>407</v>
      </c>
      <c r="X32" s="96" t="s">
        <v>407</v>
      </c>
      <c r="Y32" s="96" t="s">
        <v>407</v>
      </c>
      <c r="Z32" s="96" t="s">
        <v>407</v>
      </c>
      <c r="AA32" s="96" t="s">
        <v>407</v>
      </c>
      <c r="AB32" s="96" t="str">
        <f t="shared" si="0"/>
        <v>NR</v>
      </c>
      <c r="AC32" s="96" t="s">
        <v>407</v>
      </c>
      <c r="AD32" s="96" t="s">
        <v>407</v>
      </c>
      <c r="AE32" s="97"/>
      <c r="AF32" s="113" t="s">
        <v>355</v>
      </c>
      <c r="AG32" s="113" t="s">
        <v>355</v>
      </c>
      <c r="AH32" s="113" t="s">
        <v>355</v>
      </c>
      <c r="AI32" s="113" t="s">
        <v>355</v>
      </c>
      <c r="AJ32" s="113" t="s">
        <v>355</v>
      </c>
      <c r="AK32" s="110"/>
      <c r="AL32" s="44" t="s">
        <v>366</v>
      </c>
    </row>
    <row r="33" spans="1:38" s="1" customFormat="1" ht="24.75" customHeight="1" thickBot="1" x14ac:dyDescent="0.25">
      <c r="A33" s="41" t="s">
        <v>121</v>
      </c>
      <c r="B33" s="41" t="s">
        <v>167</v>
      </c>
      <c r="C33" s="78" t="s">
        <v>57</v>
      </c>
      <c r="D33" s="42"/>
      <c r="E33" s="108" t="s">
        <v>407</v>
      </c>
      <c r="F33" s="108" t="s">
        <v>407</v>
      </c>
      <c r="G33" s="108" t="s">
        <v>355</v>
      </c>
      <c r="H33" s="108" t="s">
        <v>407</v>
      </c>
      <c r="I33" s="96" t="s">
        <v>407</v>
      </c>
      <c r="J33" s="96" t="s">
        <v>407</v>
      </c>
      <c r="K33" s="96" t="s">
        <v>407</v>
      </c>
      <c r="L33" s="96" t="s">
        <v>407</v>
      </c>
      <c r="M33" s="108" t="s">
        <v>407</v>
      </c>
      <c r="N33" s="96" t="s">
        <v>407</v>
      </c>
      <c r="O33" s="96" t="s">
        <v>407</v>
      </c>
      <c r="P33" s="96" t="s">
        <v>407</v>
      </c>
      <c r="Q33" s="96" t="s">
        <v>407</v>
      </c>
      <c r="R33" s="96" t="s">
        <v>407</v>
      </c>
      <c r="S33" s="96" t="s">
        <v>407</v>
      </c>
      <c r="T33" s="96" t="s">
        <v>407</v>
      </c>
      <c r="U33" s="96" t="s">
        <v>407</v>
      </c>
      <c r="V33" s="96" t="s">
        <v>407</v>
      </c>
      <c r="W33" s="96" t="s">
        <v>407</v>
      </c>
      <c r="X33" s="96" t="s">
        <v>407</v>
      </c>
      <c r="Y33" s="96" t="s">
        <v>407</v>
      </c>
      <c r="Z33" s="96" t="s">
        <v>407</v>
      </c>
      <c r="AA33" s="96" t="s">
        <v>407</v>
      </c>
      <c r="AB33" s="96" t="str">
        <f t="shared" si="0"/>
        <v>NR</v>
      </c>
      <c r="AC33" s="96" t="s">
        <v>407</v>
      </c>
      <c r="AD33" s="96" t="s">
        <v>407</v>
      </c>
      <c r="AE33" s="97"/>
      <c r="AF33" s="113" t="s">
        <v>355</v>
      </c>
      <c r="AG33" s="113" t="s">
        <v>355</v>
      </c>
      <c r="AH33" s="113" t="s">
        <v>355</v>
      </c>
      <c r="AI33" s="113" t="s">
        <v>355</v>
      </c>
      <c r="AJ33" s="113" t="s">
        <v>355</v>
      </c>
      <c r="AK33" s="110"/>
      <c r="AL33" s="44" t="s">
        <v>366</v>
      </c>
    </row>
    <row r="34" spans="1:38" s="1" customFormat="1" ht="24.75" customHeight="1" thickBot="1" x14ac:dyDescent="0.25">
      <c r="A34" s="41" t="s">
        <v>119</v>
      </c>
      <c r="B34" s="41" t="s">
        <v>168</v>
      </c>
      <c r="C34" s="78" t="s">
        <v>58</v>
      </c>
      <c r="D34" s="42"/>
      <c r="E34" s="95" t="s">
        <v>407</v>
      </c>
      <c r="F34" s="96" t="s">
        <v>407</v>
      </c>
      <c r="G34" s="96">
        <v>1.24722</v>
      </c>
      <c r="H34" s="96" t="s">
        <v>407</v>
      </c>
      <c r="I34" s="96" t="s">
        <v>407</v>
      </c>
      <c r="J34" s="96" t="s">
        <v>407</v>
      </c>
      <c r="K34" s="96" t="s">
        <v>407</v>
      </c>
      <c r="L34" s="96" t="s">
        <v>407</v>
      </c>
      <c r="M34" s="96" t="s">
        <v>407</v>
      </c>
      <c r="N34" s="96" t="s">
        <v>407</v>
      </c>
      <c r="O34" s="96" t="s">
        <v>407</v>
      </c>
      <c r="P34" s="96" t="s">
        <v>407</v>
      </c>
      <c r="Q34" s="96" t="s">
        <v>407</v>
      </c>
      <c r="R34" s="96" t="s">
        <v>407</v>
      </c>
      <c r="S34" s="96" t="s">
        <v>407</v>
      </c>
      <c r="T34" s="96" t="s">
        <v>407</v>
      </c>
      <c r="U34" s="96" t="s">
        <v>407</v>
      </c>
      <c r="V34" s="96" t="s">
        <v>407</v>
      </c>
      <c r="W34" s="96" t="s">
        <v>407</v>
      </c>
      <c r="X34" s="96" t="s">
        <v>407</v>
      </c>
      <c r="Y34" s="96" t="s">
        <v>407</v>
      </c>
      <c r="Z34" s="96" t="s">
        <v>407</v>
      </c>
      <c r="AA34" s="96" t="s">
        <v>407</v>
      </c>
      <c r="AB34" s="96" t="str">
        <f t="shared" si="0"/>
        <v>NR</v>
      </c>
      <c r="AC34" s="96" t="s">
        <v>407</v>
      </c>
      <c r="AD34" s="96" t="s">
        <v>407</v>
      </c>
      <c r="AE34" s="97"/>
      <c r="AF34" s="96">
        <v>5330</v>
      </c>
      <c r="AG34" s="110" t="s">
        <v>358</v>
      </c>
      <c r="AH34" s="110" t="s">
        <v>354</v>
      </c>
      <c r="AI34" s="110" t="s">
        <v>354</v>
      </c>
      <c r="AJ34" s="110" t="s">
        <v>354</v>
      </c>
      <c r="AK34" s="113" t="s">
        <v>355</v>
      </c>
      <c r="AL34" s="44"/>
    </row>
    <row r="35" spans="1:38" s="1" customFormat="1" ht="24.75" customHeight="1" thickBot="1" x14ac:dyDescent="0.25">
      <c r="A35" s="41" t="s">
        <v>122</v>
      </c>
      <c r="B35" s="41" t="s">
        <v>169</v>
      </c>
      <c r="C35" s="78" t="s">
        <v>59</v>
      </c>
      <c r="D35" s="42"/>
      <c r="E35" s="95" t="s">
        <v>407</v>
      </c>
      <c r="F35" s="95" t="s">
        <v>407</v>
      </c>
      <c r="G35" s="95" t="s">
        <v>354</v>
      </c>
      <c r="H35" s="95" t="s">
        <v>407</v>
      </c>
      <c r="I35" s="95" t="s">
        <v>407</v>
      </c>
      <c r="J35" s="95" t="s">
        <v>407</v>
      </c>
      <c r="K35" s="95" t="s">
        <v>407</v>
      </c>
      <c r="L35" s="95" t="s">
        <v>407</v>
      </c>
      <c r="M35" s="95" t="s">
        <v>407</v>
      </c>
      <c r="N35" s="95" t="s">
        <v>407</v>
      </c>
      <c r="O35" s="95" t="s">
        <v>407</v>
      </c>
      <c r="P35" s="95" t="s">
        <v>407</v>
      </c>
      <c r="Q35" s="95" t="s">
        <v>407</v>
      </c>
      <c r="R35" s="95" t="s">
        <v>407</v>
      </c>
      <c r="S35" s="95" t="s">
        <v>407</v>
      </c>
      <c r="T35" s="95" t="s">
        <v>407</v>
      </c>
      <c r="U35" s="95" t="s">
        <v>407</v>
      </c>
      <c r="V35" s="95" t="s">
        <v>407</v>
      </c>
      <c r="W35" s="95" t="s">
        <v>407</v>
      </c>
      <c r="X35" s="95" t="s">
        <v>407</v>
      </c>
      <c r="Y35" s="95" t="s">
        <v>407</v>
      </c>
      <c r="Z35" s="95" t="s">
        <v>407</v>
      </c>
      <c r="AA35" s="95" t="s">
        <v>407</v>
      </c>
      <c r="AB35" s="96" t="str">
        <f t="shared" si="0"/>
        <v>NR</v>
      </c>
      <c r="AC35" s="95" t="s">
        <v>407</v>
      </c>
      <c r="AD35" s="95" t="s">
        <v>407</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t="s">
        <v>407</v>
      </c>
      <c r="F36" s="96" t="s">
        <v>407</v>
      </c>
      <c r="G36" s="96">
        <v>4.5107546000000003</v>
      </c>
      <c r="H36" s="96" t="s">
        <v>407</v>
      </c>
      <c r="I36" s="96" t="s">
        <v>407</v>
      </c>
      <c r="J36" s="96" t="s">
        <v>407</v>
      </c>
      <c r="K36" s="96" t="s">
        <v>407</v>
      </c>
      <c r="L36" s="96" t="s">
        <v>407</v>
      </c>
      <c r="M36" s="96" t="s">
        <v>407</v>
      </c>
      <c r="N36" s="96" t="s">
        <v>407</v>
      </c>
      <c r="O36" s="96" t="s">
        <v>407</v>
      </c>
      <c r="P36" s="96" t="s">
        <v>407</v>
      </c>
      <c r="Q36" s="96" t="s">
        <v>407</v>
      </c>
      <c r="R36" s="96" t="s">
        <v>407</v>
      </c>
      <c r="S36" s="96" t="s">
        <v>407</v>
      </c>
      <c r="T36" s="96" t="s">
        <v>407</v>
      </c>
      <c r="U36" s="96" t="s">
        <v>407</v>
      </c>
      <c r="V36" s="96" t="s">
        <v>407</v>
      </c>
      <c r="W36" s="96" t="s">
        <v>407</v>
      </c>
      <c r="X36" s="96" t="s">
        <v>407</v>
      </c>
      <c r="Y36" s="96" t="s">
        <v>407</v>
      </c>
      <c r="Z36" s="96" t="s">
        <v>407</v>
      </c>
      <c r="AA36" s="96" t="s">
        <v>407</v>
      </c>
      <c r="AB36" s="96" t="str">
        <f t="shared" si="0"/>
        <v>NR</v>
      </c>
      <c r="AC36" s="96" t="s">
        <v>407</v>
      </c>
      <c r="AD36" s="96" t="s">
        <v>407</v>
      </c>
      <c r="AE36" s="97"/>
      <c r="AF36" s="96">
        <v>5550</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407</v>
      </c>
      <c r="F37" s="95" t="s">
        <v>407</v>
      </c>
      <c r="G37" s="95" t="s">
        <v>355</v>
      </c>
      <c r="H37" s="95" t="s">
        <v>407</v>
      </c>
      <c r="I37" s="95" t="s">
        <v>407</v>
      </c>
      <c r="J37" s="95" t="s">
        <v>407</v>
      </c>
      <c r="K37" s="95" t="s">
        <v>407</v>
      </c>
      <c r="L37" s="95" t="s">
        <v>407</v>
      </c>
      <c r="M37" s="95" t="s">
        <v>407</v>
      </c>
      <c r="N37" s="95" t="s">
        <v>407</v>
      </c>
      <c r="O37" s="95" t="s">
        <v>407</v>
      </c>
      <c r="P37" s="95" t="s">
        <v>407</v>
      </c>
      <c r="Q37" s="95" t="s">
        <v>407</v>
      </c>
      <c r="R37" s="95" t="s">
        <v>407</v>
      </c>
      <c r="S37" s="95" t="s">
        <v>407</v>
      </c>
      <c r="T37" s="95" t="s">
        <v>407</v>
      </c>
      <c r="U37" s="95" t="s">
        <v>407</v>
      </c>
      <c r="V37" s="95" t="s">
        <v>407</v>
      </c>
      <c r="W37" s="95" t="s">
        <v>407</v>
      </c>
      <c r="X37" s="95" t="s">
        <v>407</v>
      </c>
      <c r="Y37" s="95" t="s">
        <v>407</v>
      </c>
      <c r="Z37" s="95" t="s">
        <v>407</v>
      </c>
      <c r="AA37" s="95" t="s">
        <v>407</v>
      </c>
      <c r="AB37" s="96" t="str">
        <f t="shared" si="0"/>
        <v>NR</v>
      </c>
      <c r="AC37" s="95" t="s">
        <v>407</v>
      </c>
      <c r="AD37" s="95" t="s">
        <v>407</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407</v>
      </c>
      <c r="F38" s="95" t="s">
        <v>407</v>
      </c>
      <c r="G38" s="95" t="s">
        <v>354</v>
      </c>
      <c r="H38" s="95" t="s">
        <v>407</v>
      </c>
      <c r="I38" s="95" t="s">
        <v>407</v>
      </c>
      <c r="J38" s="95" t="s">
        <v>407</v>
      </c>
      <c r="K38" s="95" t="s">
        <v>407</v>
      </c>
      <c r="L38" s="95" t="s">
        <v>407</v>
      </c>
      <c r="M38" s="95" t="s">
        <v>407</v>
      </c>
      <c r="N38" s="95" t="s">
        <v>407</v>
      </c>
      <c r="O38" s="95" t="s">
        <v>407</v>
      </c>
      <c r="P38" s="95" t="s">
        <v>407</v>
      </c>
      <c r="Q38" s="95" t="s">
        <v>407</v>
      </c>
      <c r="R38" s="95" t="s">
        <v>407</v>
      </c>
      <c r="S38" s="95" t="s">
        <v>407</v>
      </c>
      <c r="T38" s="95" t="s">
        <v>407</v>
      </c>
      <c r="U38" s="95" t="s">
        <v>407</v>
      </c>
      <c r="V38" s="95" t="s">
        <v>407</v>
      </c>
      <c r="W38" s="95" t="s">
        <v>407</v>
      </c>
      <c r="X38" s="95" t="s">
        <v>407</v>
      </c>
      <c r="Y38" s="95" t="s">
        <v>407</v>
      </c>
      <c r="Z38" s="95" t="s">
        <v>407</v>
      </c>
      <c r="AA38" s="95" t="s">
        <v>407</v>
      </c>
      <c r="AB38" s="96" t="str">
        <f>IF(ISNUMBER(X38),SUM(X38:AA38),X38)</f>
        <v>NR</v>
      </c>
      <c r="AC38" s="95" t="s">
        <v>407</v>
      </c>
      <c r="AD38" s="95" t="s">
        <v>407</v>
      </c>
      <c r="AE38" s="97"/>
      <c r="AF38" s="96">
        <v>8593.4449999999997</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t="s">
        <v>407</v>
      </c>
      <c r="F39" s="96" t="s">
        <v>407</v>
      </c>
      <c r="G39" s="96">
        <v>14.99629395605</v>
      </c>
      <c r="H39" s="96" t="s">
        <v>407</v>
      </c>
      <c r="I39" s="96" t="s">
        <v>407</v>
      </c>
      <c r="J39" s="96" t="s">
        <v>407</v>
      </c>
      <c r="K39" s="96" t="s">
        <v>407</v>
      </c>
      <c r="L39" s="96" t="s">
        <v>407</v>
      </c>
      <c r="M39" s="96" t="s">
        <v>407</v>
      </c>
      <c r="N39" s="96" t="s">
        <v>407</v>
      </c>
      <c r="O39" s="96" t="s">
        <v>407</v>
      </c>
      <c r="P39" s="96" t="s">
        <v>407</v>
      </c>
      <c r="Q39" s="96" t="s">
        <v>407</v>
      </c>
      <c r="R39" s="96" t="s">
        <v>407</v>
      </c>
      <c r="S39" s="96" t="s">
        <v>407</v>
      </c>
      <c r="T39" s="96" t="s">
        <v>407</v>
      </c>
      <c r="U39" s="96" t="s">
        <v>407</v>
      </c>
      <c r="V39" s="96" t="s">
        <v>407</v>
      </c>
      <c r="W39" s="96" t="s">
        <v>407</v>
      </c>
      <c r="X39" s="96" t="s">
        <v>407</v>
      </c>
      <c r="Y39" s="96" t="s">
        <v>407</v>
      </c>
      <c r="Z39" s="96" t="s">
        <v>407</v>
      </c>
      <c r="AA39" s="96" t="s">
        <v>407</v>
      </c>
      <c r="AB39" s="96" t="str">
        <f t="shared" si="0"/>
        <v>NR</v>
      </c>
      <c r="AC39" s="96" t="s">
        <v>407</v>
      </c>
      <c r="AD39" s="96" t="s">
        <v>407</v>
      </c>
      <c r="AE39" s="97"/>
      <c r="AF39" s="96">
        <v>29623.88932006</v>
      </c>
      <c r="AG39" s="110" t="s">
        <v>354</v>
      </c>
      <c r="AH39" s="96">
        <v>365.144673988725</v>
      </c>
      <c r="AI39" s="96">
        <v>154.26717749736801</v>
      </c>
      <c r="AJ39" s="110" t="s">
        <v>354</v>
      </c>
      <c r="AK39" s="113" t="s">
        <v>355</v>
      </c>
      <c r="AL39" s="44"/>
    </row>
    <row r="40" spans="1:38" s="1" customFormat="1" ht="24.75" customHeight="1" thickBot="1" x14ac:dyDescent="0.25">
      <c r="A40" s="41" t="s">
        <v>119</v>
      </c>
      <c r="B40" s="41" t="s">
        <v>174</v>
      </c>
      <c r="C40" s="78" t="s">
        <v>339</v>
      </c>
      <c r="D40" s="42"/>
      <c r="E40" s="95" t="s">
        <v>407</v>
      </c>
      <c r="F40" s="96" t="s">
        <v>407</v>
      </c>
      <c r="G40" s="96"/>
      <c r="H40" s="96" t="s">
        <v>407</v>
      </c>
      <c r="I40" s="96" t="s">
        <v>407</v>
      </c>
      <c r="J40" s="96" t="s">
        <v>407</v>
      </c>
      <c r="K40" s="96" t="s">
        <v>407</v>
      </c>
      <c r="L40" s="96" t="s">
        <v>407</v>
      </c>
      <c r="M40" s="96" t="s">
        <v>407</v>
      </c>
      <c r="N40" s="96" t="s">
        <v>407</v>
      </c>
      <c r="O40" s="96" t="s">
        <v>407</v>
      </c>
      <c r="P40" s="96" t="s">
        <v>407</v>
      </c>
      <c r="Q40" s="96" t="s">
        <v>407</v>
      </c>
      <c r="R40" s="96" t="s">
        <v>407</v>
      </c>
      <c r="S40" s="96" t="s">
        <v>407</v>
      </c>
      <c r="T40" s="96" t="s">
        <v>407</v>
      </c>
      <c r="U40" s="96" t="s">
        <v>407</v>
      </c>
      <c r="V40" s="96" t="s">
        <v>407</v>
      </c>
      <c r="W40" s="96" t="s">
        <v>407</v>
      </c>
      <c r="X40" s="96" t="s">
        <v>407</v>
      </c>
      <c r="Y40" s="96" t="s">
        <v>407</v>
      </c>
      <c r="Z40" s="96" t="s">
        <v>407</v>
      </c>
      <c r="AA40" s="96" t="s">
        <v>407</v>
      </c>
      <c r="AB40" s="96" t="str">
        <f t="shared" si="0"/>
        <v>NR</v>
      </c>
      <c r="AC40" s="96" t="s">
        <v>407</v>
      </c>
      <c r="AD40" s="96" t="s">
        <v>407</v>
      </c>
      <c r="AE40" s="97"/>
      <c r="AF40" s="110" t="s">
        <v>354</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t="s">
        <v>407</v>
      </c>
      <c r="F41" s="96" t="s">
        <v>407</v>
      </c>
      <c r="G41" s="96">
        <v>23.952934678481299</v>
      </c>
      <c r="H41" s="96" t="s">
        <v>407</v>
      </c>
      <c r="I41" s="96" t="s">
        <v>407</v>
      </c>
      <c r="J41" s="96" t="s">
        <v>407</v>
      </c>
      <c r="K41" s="96" t="s">
        <v>407</v>
      </c>
      <c r="L41" s="96" t="s">
        <v>407</v>
      </c>
      <c r="M41" s="96" t="s">
        <v>407</v>
      </c>
      <c r="N41" s="96" t="s">
        <v>407</v>
      </c>
      <c r="O41" s="96" t="s">
        <v>407</v>
      </c>
      <c r="P41" s="96" t="s">
        <v>407</v>
      </c>
      <c r="Q41" s="96" t="s">
        <v>407</v>
      </c>
      <c r="R41" s="96" t="s">
        <v>407</v>
      </c>
      <c r="S41" s="96" t="s">
        <v>407</v>
      </c>
      <c r="T41" s="96" t="s">
        <v>407</v>
      </c>
      <c r="U41" s="96" t="s">
        <v>407</v>
      </c>
      <c r="V41" s="96" t="s">
        <v>407</v>
      </c>
      <c r="W41" s="96" t="s">
        <v>407</v>
      </c>
      <c r="X41" s="96" t="s">
        <v>407</v>
      </c>
      <c r="Y41" s="96" t="s">
        <v>407</v>
      </c>
      <c r="Z41" s="96" t="s">
        <v>407</v>
      </c>
      <c r="AA41" s="96" t="s">
        <v>407</v>
      </c>
      <c r="AB41" s="96" t="str">
        <f t="shared" si="0"/>
        <v>NR</v>
      </c>
      <c r="AC41" s="96" t="s">
        <v>407</v>
      </c>
      <c r="AD41" s="96" t="s">
        <v>407</v>
      </c>
      <c r="AE41" s="97"/>
      <c r="AF41" s="96">
        <v>77888.809989939997</v>
      </c>
      <c r="AG41" s="96">
        <v>2545.2365</v>
      </c>
      <c r="AH41" s="96">
        <v>4796.6243153702999</v>
      </c>
      <c r="AI41" s="96">
        <v>14933.423699999999</v>
      </c>
      <c r="AJ41" s="110" t="s">
        <v>354</v>
      </c>
      <c r="AK41" s="113" t="s">
        <v>355</v>
      </c>
      <c r="AL41" s="44"/>
    </row>
    <row r="42" spans="1:38" s="1" customFormat="1" ht="24.75" customHeight="1" thickBot="1" x14ac:dyDescent="0.25">
      <c r="A42" s="41" t="s">
        <v>119</v>
      </c>
      <c r="B42" s="41" t="s">
        <v>176</v>
      </c>
      <c r="C42" s="78" t="s">
        <v>60</v>
      </c>
      <c r="D42" s="42"/>
      <c r="E42" s="95" t="s">
        <v>407</v>
      </c>
      <c r="F42" s="96" t="s">
        <v>407</v>
      </c>
      <c r="G42" s="96"/>
      <c r="H42" s="96" t="s">
        <v>407</v>
      </c>
      <c r="I42" s="96" t="s">
        <v>407</v>
      </c>
      <c r="J42" s="96" t="s">
        <v>407</v>
      </c>
      <c r="K42" s="96" t="s">
        <v>407</v>
      </c>
      <c r="L42" s="96" t="s">
        <v>407</v>
      </c>
      <c r="M42" s="96" t="s">
        <v>407</v>
      </c>
      <c r="N42" s="96" t="s">
        <v>407</v>
      </c>
      <c r="O42" s="96" t="s">
        <v>407</v>
      </c>
      <c r="P42" s="96" t="s">
        <v>407</v>
      </c>
      <c r="Q42" s="96" t="s">
        <v>407</v>
      </c>
      <c r="R42" s="96" t="s">
        <v>407</v>
      </c>
      <c r="S42" s="96" t="s">
        <v>407</v>
      </c>
      <c r="T42" s="96" t="s">
        <v>407</v>
      </c>
      <c r="U42" s="96" t="s">
        <v>407</v>
      </c>
      <c r="V42" s="96" t="s">
        <v>407</v>
      </c>
      <c r="W42" s="96" t="s">
        <v>407</v>
      </c>
      <c r="X42" s="96" t="s">
        <v>407</v>
      </c>
      <c r="Y42" s="96" t="s">
        <v>407</v>
      </c>
      <c r="Z42" s="96" t="s">
        <v>407</v>
      </c>
      <c r="AA42" s="96" t="s">
        <v>407</v>
      </c>
      <c r="AB42" s="96" t="str">
        <f t="shared" si="0"/>
        <v>NR</v>
      </c>
      <c r="AC42" s="96" t="s">
        <v>407</v>
      </c>
      <c r="AD42" s="96" t="s">
        <v>407</v>
      </c>
      <c r="AE42" s="97"/>
      <c r="AF42" s="95" t="s">
        <v>354</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t="s">
        <v>407</v>
      </c>
      <c r="F43" s="96" t="s">
        <v>407</v>
      </c>
      <c r="G43" s="96">
        <v>7.8879180046175303</v>
      </c>
      <c r="H43" s="96" t="s">
        <v>407</v>
      </c>
      <c r="I43" s="96" t="s">
        <v>407</v>
      </c>
      <c r="J43" s="96" t="s">
        <v>407</v>
      </c>
      <c r="K43" s="96" t="s">
        <v>407</v>
      </c>
      <c r="L43" s="96" t="s">
        <v>407</v>
      </c>
      <c r="M43" s="96" t="s">
        <v>407</v>
      </c>
      <c r="N43" s="96" t="s">
        <v>407</v>
      </c>
      <c r="O43" s="96" t="s">
        <v>407</v>
      </c>
      <c r="P43" s="96" t="s">
        <v>407</v>
      </c>
      <c r="Q43" s="96" t="s">
        <v>407</v>
      </c>
      <c r="R43" s="96" t="s">
        <v>407</v>
      </c>
      <c r="S43" s="96" t="s">
        <v>407</v>
      </c>
      <c r="T43" s="96" t="s">
        <v>407</v>
      </c>
      <c r="U43" s="96" t="s">
        <v>407</v>
      </c>
      <c r="V43" s="96" t="s">
        <v>407</v>
      </c>
      <c r="W43" s="96" t="s">
        <v>407</v>
      </c>
      <c r="X43" s="96" t="s">
        <v>407</v>
      </c>
      <c r="Y43" s="96" t="s">
        <v>407</v>
      </c>
      <c r="Z43" s="96" t="s">
        <v>407</v>
      </c>
      <c r="AA43" s="96" t="s">
        <v>407</v>
      </c>
      <c r="AB43" s="96" t="str">
        <f t="shared" si="0"/>
        <v>NR</v>
      </c>
      <c r="AC43" s="96" t="s">
        <v>407</v>
      </c>
      <c r="AD43" s="96" t="s">
        <v>407</v>
      </c>
      <c r="AE43" s="97"/>
      <c r="AF43" s="96">
        <v>6060.2421684067403</v>
      </c>
      <c r="AG43" s="96">
        <v>3476.92</v>
      </c>
      <c r="AH43" s="96">
        <v>17.082000000000001</v>
      </c>
      <c r="AI43" s="96">
        <v>3566.7986333333301</v>
      </c>
      <c r="AJ43" s="110" t="s">
        <v>354</v>
      </c>
      <c r="AK43" s="113" t="s">
        <v>355</v>
      </c>
      <c r="AL43" s="44"/>
    </row>
    <row r="44" spans="1:38" s="1" customFormat="1" ht="24.75" customHeight="1" thickBot="1" x14ac:dyDescent="0.25">
      <c r="A44" s="41" t="s">
        <v>119</v>
      </c>
      <c r="B44" s="41" t="s">
        <v>178</v>
      </c>
      <c r="C44" s="78" t="s">
        <v>62</v>
      </c>
      <c r="D44" s="42"/>
      <c r="E44" s="95" t="s">
        <v>407</v>
      </c>
      <c r="F44" s="96" t="s">
        <v>407</v>
      </c>
      <c r="G44" s="96">
        <v>2.5542121</v>
      </c>
      <c r="H44" s="96" t="s">
        <v>407</v>
      </c>
      <c r="I44" s="96" t="s">
        <v>407</v>
      </c>
      <c r="J44" s="96" t="s">
        <v>407</v>
      </c>
      <c r="K44" s="96" t="s">
        <v>407</v>
      </c>
      <c r="L44" s="96" t="s">
        <v>407</v>
      </c>
      <c r="M44" s="96" t="s">
        <v>407</v>
      </c>
      <c r="N44" s="96" t="s">
        <v>407</v>
      </c>
      <c r="O44" s="96" t="s">
        <v>407</v>
      </c>
      <c r="P44" s="96" t="s">
        <v>407</v>
      </c>
      <c r="Q44" s="96" t="s">
        <v>407</v>
      </c>
      <c r="R44" s="96" t="s">
        <v>407</v>
      </c>
      <c r="S44" s="96" t="s">
        <v>407</v>
      </c>
      <c r="T44" s="96" t="s">
        <v>407</v>
      </c>
      <c r="U44" s="96" t="s">
        <v>407</v>
      </c>
      <c r="V44" s="96" t="s">
        <v>407</v>
      </c>
      <c r="W44" s="96" t="s">
        <v>407</v>
      </c>
      <c r="X44" s="96" t="s">
        <v>407</v>
      </c>
      <c r="Y44" s="96" t="s">
        <v>407</v>
      </c>
      <c r="Z44" s="96" t="s">
        <v>407</v>
      </c>
      <c r="AA44" s="96" t="s">
        <v>407</v>
      </c>
      <c r="AB44" s="96" t="str">
        <f t="shared" si="0"/>
        <v>NR</v>
      </c>
      <c r="AC44" s="96" t="s">
        <v>407</v>
      </c>
      <c r="AD44" s="96" t="s">
        <v>407</v>
      </c>
      <c r="AE44" s="97"/>
      <c r="AF44" s="96">
        <v>11443.8</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t="s">
        <v>407</v>
      </c>
      <c r="F45" s="96" t="s">
        <v>407</v>
      </c>
      <c r="G45" s="96">
        <v>3.2674248000000001</v>
      </c>
      <c r="H45" s="96" t="s">
        <v>407</v>
      </c>
      <c r="I45" s="96" t="s">
        <v>407</v>
      </c>
      <c r="J45" s="96" t="s">
        <v>407</v>
      </c>
      <c r="K45" s="96" t="s">
        <v>407</v>
      </c>
      <c r="L45" s="96" t="s">
        <v>407</v>
      </c>
      <c r="M45" s="96" t="s">
        <v>407</v>
      </c>
      <c r="N45" s="96" t="s">
        <v>407</v>
      </c>
      <c r="O45" s="96" t="s">
        <v>407</v>
      </c>
      <c r="P45" s="96" t="s">
        <v>407</v>
      </c>
      <c r="Q45" s="96" t="s">
        <v>407</v>
      </c>
      <c r="R45" s="96" t="s">
        <v>407</v>
      </c>
      <c r="S45" s="96" t="s">
        <v>407</v>
      </c>
      <c r="T45" s="96" t="s">
        <v>407</v>
      </c>
      <c r="U45" s="96" t="s">
        <v>407</v>
      </c>
      <c r="V45" s="96" t="s">
        <v>407</v>
      </c>
      <c r="W45" s="96" t="s">
        <v>407</v>
      </c>
      <c r="X45" s="96" t="s">
        <v>407</v>
      </c>
      <c r="Y45" s="96" t="s">
        <v>407</v>
      </c>
      <c r="Z45" s="96" t="s">
        <v>407</v>
      </c>
      <c r="AA45" s="96" t="s">
        <v>407</v>
      </c>
      <c r="AB45" s="96" t="str">
        <f t="shared" si="0"/>
        <v>NR</v>
      </c>
      <c r="AC45" s="96" t="s">
        <v>407</v>
      </c>
      <c r="AD45" s="96" t="s">
        <v>407</v>
      </c>
      <c r="AE45" s="97"/>
      <c r="AF45" s="96">
        <v>6899.1</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407</v>
      </c>
      <c r="F46" s="95" t="s">
        <v>407</v>
      </c>
      <c r="G46" s="95" t="s">
        <v>358</v>
      </c>
      <c r="H46" s="95" t="s">
        <v>407</v>
      </c>
      <c r="I46" s="95" t="s">
        <v>407</v>
      </c>
      <c r="J46" s="95" t="s">
        <v>407</v>
      </c>
      <c r="K46" s="95" t="s">
        <v>407</v>
      </c>
      <c r="L46" s="95" t="s">
        <v>407</v>
      </c>
      <c r="M46" s="95" t="s">
        <v>407</v>
      </c>
      <c r="N46" s="95" t="s">
        <v>407</v>
      </c>
      <c r="O46" s="95" t="s">
        <v>407</v>
      </c>
      <c r="P46" s="95" t="s">
        <v>407</v>
      </c>
      <c r="Q46" s="95" t="s">
        <v>407</v>
      </c>
      <c r="R46" s="95" t="s">
        <v>407</v>
      </c>
      <c r="S46" s="95" t="s">
        <v>407</v>
      </c>
      <c r="T46" s="95" t="s">
        <v>407</v>
      </c>
      <c r="U46" s="95" t="s">
        <v>407</v>
      </c>
      <c r="V46" s="95" t="s">
        <v>407</v>
      </c>
      <c r="W46" s="95" t="s">
        <v>407</v>
      </c>
      <c r="X46" s="95" t="s">
        <v>407</v>
      </c>
      <c r="Y46" s="95" t="s">
        <v>407</v>
      </c>
      <c r="Z46" s="95" t="s">
        <v>407</v>
      </c>
      <c r="AA46" s="95" t="s">
        <v>407</v>
      </c>
      <c r="AB46" s="96" t="str">
        <f t="shared" si="0"/>
        <v>NR</v>
      </c>
      <c r="AC46" s="95" t="s">
        <v>407</v>
      </c>
      <c r="AD46" s="95" t="s">
        <v>407</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t="s">
        <v>407</v>
      </c>
      <c r="F47" s="96" t="s">
        <v>407</v>
      </c>
      <c r="G47" s="96">
        <v>0.21698200000000001</v>
      </c>
      <c r="H47" s="96" t="s">
        <v>407</v>
      </c>
      <c r="I47" s="96" t="s">
        <v>407</v>
      </c>
      <c r="J47" s="96" t="s">
        <v>407</v>
      </c>
      <c r="K47" s="96" t="s">
        <v>407</v>
      </c>
      <c r="L47" s="96" t="s">
        <v>407</v>
      </c>
      <c r="M47" s="96" t="s">
        <v>407</v>
      </c>
      <c r="N47" s="96" t="s">
        <v>407</v>
      </c>
      <c r="O47" s="96" t="s">
        <v>407</v>
      </c>
      <c r="P47" s="96" t="s">
        <v>407</v>
      </c>
      <c r="Q47" s="96" t="s">
        <v>407</v>
      </c>
      <c r="R47" s="96" t="s">
        <v>407</v>
      </c>
      <c r="S47" s="96" t="s">
        <v>407</v>
      </c>
      <c r="T47" s="96" t="s">
        <v>407</v>
      </c>
      <c r="U47" s="96" t="s">
        <v>407</v>
      </c>
      <c r="V47" s="96" t="s">
        <v>407</v>
      </c>
      <c r="W47" s="96" t="s">
        <v>407</v>
      </c>
      <c r="X47" s="96" t="s">
        <v>407</v>
      </c>
      <c r="Y47" s="96" t="s">
        <v>407</v>
      </c>
      <c r="Z47" s="96" t="s">
        <v>407</v>
      </c>
      <c r="AA47" s="96" t="s">
        <v>407</v>
      </c>
      <c r="AB47" s="96" t="str">
        <f t="shared" si="0"/>
        <v>NR</v>
      </c>
      <c r="AC47" s="96" t="s">
        <v>407</v>
      </c>
      <c r="AD47" s="96" t="s">
        <v>407</v>
      </c>
      <c r="AE47" s="97"/>
      <c r="AF47" s="96">
        <v>8250</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407</v>
      </c>
      <c r="F48" s="95" t="s">
        <v>407</v>
      </c>
      <c r="G48" s="108" t="s">
        <v>355</v>
      </c>
      <c r="H48" s="108" t="s">
        <v>407</v>
      </c>
      <c r="I48" s="96" t="s">
        <v>407</v>
      </c>
      <c r="J48" s="96" t="s">
        <v>407</v>
      </c>
      <c r="K48" s="96" t="s">
        <v>407</v>
      </c>
      <c r="L48" s="96" t="s">
        <v>407</v>
      </c>
      <c r="M48" s="108" t="s">
        <v>407</v>
      </c>
      <c r="N48" s="108" t="s">
        <v>407</v>
      </c>
      <c r="O48" s="108" t="s">
        <v>407</v>
      </c>
      <c r="P48" s="108" t="s">
        <v>407</v>
      </c>
      <c r="Q48" s="108" t="s">
        <v>407</v>
      </c>
      <c r="R48" s="108" t="s">
        <v>407</v>
      </c>
      <c r="S48" s="108" t="s">
        <v>407</v>
      </c>
      <c r="T48" s="108" t="s">
        <v>407</v>
      </c>
      <c r="U48" s="108" t="s">
        <v>407</v>
      </c>
      <c r="V48" s="108" t="s">
        <v>407</v>
      </c>
      <c r="W48" s="108" t="s">
        <v>407</v>
      </c>
      <c r="X48" s="108" t="s">
        <v>407</v>
      </c>
      <c r="Y48" s="108" t="s">
        <v>407</v>
      </c>
      <c r="Z48" s="108" t="s">
        <v>407</v>
      </c>
      <c r="AA48" s="108" t="s">
        <v>407</v>
      </c>
      <c r="AB48" s="108" t="str">
        <f t="shared" si="0"/>
        <v>NR</v>
      </c>
      <c r="AC48" s="108" t="s">
        <v>407</v>
      </c>
      <c r="AD48" s="108" t="s">
        <v>407</v>
      </c>
      <c r="AE48" s="97"/>
      <c r="AF48" s="114" t="s">
        <v>355</v>
      </c>
      <c r="AG48" s="114" t="s">
        <v>355</v>
      </c>
      <c r="AH48" s="114" t="s">
        <v>355</v>
      </c>
      <c r="AI48" s="114" t="s">
        <v>355</v>
      </c>
      <c r="AJ48" s="114" t="s">
        <v>355</v>
      </c>
      <c r="AK48" s="96">
        <v>10194.656999999999</v>
      </c>
      <c r="AL48" s="44" t="s">
        <v>127</v>
      </c>
    </row>
    <row r="49" spans="1:38" s="1" customFormat="1" ht="24.75" customHeight="1" thickBot="1" x14ac:dyDescent="0.25">
      <c r="A49" s="41" t="s">
        <v>114</v>
      </c>
      <c r="B49" s="41" t="s">
        <v>183</v>
      </c>
      <c r="C49" s="78" t="s">
        <v>66</v>
      </c>
      <c r="D49" s="42"/>
      <c r="E49" s="95" t="s">
        <v>407</v>
      </c>
      <c r="F49" s="95" t="s">
        <v>407</v>
      </c>
      <c r="G49" s="95" t="s">
        <v>354</v>
      </c>
      <c r="H49" s="95" t="s">
        <v>407</v>
      </c>
      <c r="I49" s="95" t="s">
        <v>407</v>
      </c>
      <c r="J49" s="95" t="s">
        <v>407</v>
      </c>
      <c r="K49" s="95" t="s">
        <v>407</v>
      </c>
      <c r="L49" s="95" t="s">
        <v>407</v>
      </c>
      <c r="M49" s="95" t="s">
        <v>407</v>
      </c>
      <c r="N49" s="95" t="s">
        <v>407</v>
      </c>
      <c r="O49" s="95" t="s">
        <v>407</v>
      </c>
      <c r="P49" s="95" t="s">
        <v>407</v>
      </c>
      <c r="Q49" s="95" t="s">
        <v>407</v>
      </c>
      <c r="R49" s="95" t="s">
        <v>407</v>
      </c>
      <c r="S49" s="95" t="s">
        <v>407</v>
      </c>
      <c r="T49" s="95" t="s">
        <v>407</v>
      </c>
      <c r="U49" s="95" t="s">
        <v>407</v>
      </c>
      <c r="V49" s="95" t="s">
        <v>407</v>
      </c>
      <c r="W49" s="95" t="s">
        <v>407</v>
      </c>
      <c r="X49" s="95" t="s">
        <v>407</v>
      </c>
      <c r="Y49" s="95" t="s">
        <v>407</v>
      </c>
      <c r="Z49" s="95" t="s">
        <v>407</v>
      </c>
      <c r="AA49" s="95" t="s">
        <v>407</v>
      </c>
      <c r="AB49" s="96" t="str">
        <f t="shared" si="0"/>
        <v>NR</v>
      </c>
      <c r="AC49" s="95" t="s">
        <v>407</v>
      </c>
      <c r="AD49" s="95" t="s">
        <v>407</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407</v>
      </c>
      <c r="F50" s="95" t="s">
        <v>407</v>
      </c>
      <c r="G50" s="95" t="s">
        <v>354</v>
      </c>
      <c r="H50" s="95" t="s">
        <v>407</v>
      </c>
      <c r="I50" s="95" t="s">
        <v>407</v>
      </c>
      <c r="J50" s="95" t="s">
        <v>407</v>
      </c>
      <c r="K50" s="95" t="s">
        <v>407</v>
      </c>
      <c r="L50" s="95" t="s">
        <v>407</v>
      </c>
      <c r="M50" s="95" t="s">
        <v>407</v>
      </c>
      <c r="N50" s="95" t="s">
        <v>407</v>
      </c>
      <c r="O50" s="95" t="s">
        <v>407</v>
      </c>
      <c r="P50" s="95" t="s">
        <v>407</v>
      </c>
      <c r="Q50" s="95" t="s">
        <v>407</v>
      </c>
      <c r="R50" s="95" t="s">
        <v>407</v>
      </c>
      <c r="S50" s="95" t="s">
        <v>407</v>
      </c>
      <c r="T50" s="95" t="s">
        <v>407</v>
      </c>
      <c r="U50" s="95" t="s">
        <v>407</v>
      </c>
      <c r="V50" s="95" t="s">
        <v>407</v>
      </c>
      <c r="W50" s="95" t="s">
        <v>407</v>
      </c>
      <c r="X50" s="95" t="s">
        <v>407</v>
      </c>
      <c r="Y50" s="95" t="s">
        <v>407</v>
      </c>
      <c r="Z50" s="95" t="s">
        <v>407</v>
      </c>
      <c r="AA50" s="95" t="s">
        <v>407</v>
      </c>
      <c r="AB50" s="96" t="str">
        <f>IF(ISNUMBER(X50),SUM(X50:AA50),X50)</f>
        <v>NR</v>
      </c>
      <c r="AC50" s="95" t="s">
        <v>407</v>
      </c>
      <c r="AD50" s="95" t="s">
        <v>407</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407</v>
      </c>
      <c r="F51" s="96" t="s">
        <v>407</v>
      </c>
      <c r="G51" s="96" t="s">
        <v>355</v>
      </c>
      <c r="H51" s="96" t="s">
        <v>407</v>
      </c>
      <c r="I51" s="96" t="s">
        <v>407</v>
      </c>
      <c r="J51" s="96" t="s">
        <v>407</v>
      </c>
      <c r="K51" s="96" t="s">
        <v>407</v>
      </c>
      <c r="L51" s="96" t="s">
        <v>407</v>
      </c>
      <c r="M51" s="96" t="s">
        <v>407</v>
      </c>
      <c r="N51" s="96" t="s">
        <v>407</v>
      </c>
      <c r="O51" s="96" t="s">
        <v>407</v>
      </c>
      <c r="P51" s="96" t="s">
        <v>407</v>
      </c>
      <c r="Q51" s="96" t="s">
        <v>407</v>
      </c>
      <c r="R51" s="96" t="s">
        <v>407</v>
      </c>
      <c r="S51" s="96" t="s">
        <v>407</v>
      </c>
      <c r="T51" s="96" t="s">
        <v>407</v>
      </c>
      <c r="U51" s="96" t="s">
        <v>407</v>
      </c>
      <c r="V51" s="96" t="s">
        <v>407</v>
      </c>
      <c r="W51" s="96" t="s">
        <v>407</v>
      </c>
      <c r="X51" s="96" t="s">
        <v>407</v>
      </c>
      <c r="Y51" s="96" t="s">
        <v>407</v>
      </c>
      <c r="Z51" s="96" t="s">
        <v>407</v>
      </c>
      <c r="AA51" s="96" t="s">
        <v>407</v>
      </c>
      <c r="AB51" s="96" t="str">
        <f t="shared" si="0"/>
        <v>NR</v>
      </c>
      <c r="AC51" s="96" t="s">
        <v>407</v>
      </c>
      <c r="AD51" s="96" t="s">
        <v>407</v>
      </c>
      <c r="AE51" s="97"/>
      <c r="AF51" s="114" t="s">
        <v>355</v>
      </c>
      <c r="AG51" s="114" t="s">
        <v>355</v>
      </c>
      <c r="AH51" s="114" t="s">
        <v>355</v>
      </c>
      <c r="AI51" s="114" t="s">
        <v>355</v>
      </c>
      <c r="AJ51" s="114" t="s">
        <v>355</v>
      </c>
      <c r="AK51" s="110"/>
      <c r="AL51" s="44" t="s">
        <v>371</v>
      </c>
    </row>
    <row r="52" spans="1:38" s="1" customFormat="1" ht="24.75" customHeight="1" thickBot="1" x14ac:dyDescent="0.25">
      <c r="A52" s="41" t="s">
        <v>114</v>
      </c>
      <c r="B52" s="62" t="s">
        <v>316</v>
      </c>
      <c r="C52" s="79" t="s">
        <v>131</v>
      </c>
      <c r="D52" s="61"/>
      <c r="E52" s="96" t="s">
        <v>407</v>
      </c>
      <c r="F52" s="96" t="s">
        <v>407</v>
      </c>
      <c r="G52" s="96">
        <v>2.6640000000000001</v>
      </c>
      <c r="H52" s="96" t="s">
        <v>407</v>
      </c>
      <c r="I52" s="96" t="s">
        <v>407</v>
      </c>
      <c r="J52" s="96" t="s">
        <v>407</v>
      </c>
      <c r="K52" s="96" t="s">
        <v>407</v>
      </c>
      <c r="L52" s="96" t="s">
        <v>407</v>
      </c>
      <c r="M52" s="96" t="s">
        <v>407</v>
      </c>
      <c r="N52" s="96" t="s">
        <v>407</v>
      </c>
      <c r="O52" s="96" t="s">
        <v>407</v>
      </c>
      <c r="P52" s="96" t="s">
        <v>407</v>
      </c>
      <c r="Q52" s="96" t="s">
        <v>407</v>
      </c>
      <c r="R52" s="96" t="s">
        <v>407</v>
      </c>
      <c r="S52" s="96" t="s">
        <v>407</v>
      </c>
      <c r="T52" s="96" t="s">
        <v>407</v>
      </c>
      <c r="U52" s="96" t="s">
        <v>407</v>
      </c>
      <c r="V52" s="96" t="s">
        <v>407</v>
      </c>
      <c r="W52" s="96" t="s">
        <v>407</v>
      </c>
      <c r="X52" s="96" t="s">
        <v>407</v>
      </c>
      <c r="Y52" s="96" t="s">
        <v>407</v>
      </c>
      <c r="Z52" s="96" t="s">
        <v>407</v>
      </c>
      <c r="AA52" s="96" t="s">
        <v>407</v>
      </c>
      <c r="AB52" s="96" t="str">
        <f t="shared" si="0"/>
        <v>NR</v>
      </c>
      <c r="AC52" s="96" t="s">
        <v>407</v>
      </c>
      <c r="AD52" s="96" t="s">
        <v>407</v>
      </c>
      <c r="AE52" s="97"/>
      <c r="AF52" s="114" t="s">
        <v>355</v>
      </c>
      <c r="AG52" s="114" t="s">
        <v>355</v>
      </c>
      <c r="AH52" s="114" t="s">
        <v>355</v>
      </c>
      <c r="AI52" s="114" t="s">
        <v>355</v>
      </c>
      <c r="AJ52" s="114" t="s">
        <v>355</v>
      </c>
      <c r="AK52" s="110"/>
      <c r="AL52" s="44" t="s">
        <v>127</v>
      </c>
    </row>
    <row r="53" spans="1:38" s="1" customFormat="1" ht="24.75" customHeight="1" thickBot="1" x14ac:dyDescent="0.25">
      <c r="A53" s="41" t="s">
        <v>114</v>
      </c>
      <c r="B53" s="62" t="s">
        <v>317</v>
      </c>
      <c r="C53" s="79" t="s">
        <v>68</v>
      </c>
      <c r="D53" s="61"/>
      <c r="E53" s="108" t="s">
        <v>407</v>
      </c>
      <c r="F53" s="96" t="s">
        <v>407</v>
      </c>
      <c r="G53" s="108" t="s">
        <v>355</v>
      </c>
      <c r="H53" s="108" t="s">
        <v>407</v>
      </c>
      <c r="I53" s="108" t="s">
        <v>407</v>
      </c>
      <c r="J53" s="108" t="s">
        <v>407</v>
      </c>
      <c r="K53" s="108" t="s">
        <v>407</v>
      </c>
      <c r="L53" s="108" t="s">
        <v>407</v>
      </c>
      <c r="M53" s="108" t="s">
        <v>407</v>
      </c>
      <c r="N53" s="108" t="s">
        <v>407</v>
      </c>
      <c r="O53" s="108" t="s">
        <v>407</v>
      </c>
      <c r="P53" s="108" t="s">
        <v>407</v>
      </c>
      <c r="Q53" s="108" t="s">
        <v>407</v>
      </c>
      <c r="R53" s="108" t="s">
        <v>407</v>
      </c>
      <c r="S53" s="108" t="s">
        <v>407</v>
      </c>
      <c r="T53" s="108" t="s">
        <v>407</v>
      </c>
      <c r="U53" s="108" t="s">
        <v>407</v>
      </c>
      <c r="V53" s="108" t="s">
        <v>407</v>
      </c>
      <c r="W53" s="108" t="s">
        <v>407</v>
      </c>
      <c r="X53" s="108" t="s">
        <v>407</v>
      </c>
      <c r="Y53" s="108" t="s">
        <v>407</v>
      </c>
      <c r="Z53" s="108" t="s">
        <v>407</v>
      </c>
      <c r="AA53" s="108" t="s">
        <v>407</v>
      </c>
      <c r="AB53" s="109" t="str">
        <f t="shared" si="0"/>
        <v>NR</v>
      </c>
      <c r="AC53" s="108" t="s">
        <v>407</v>
      </c>
      <c r="AD53" s="108" t="s">
        <v>407</v>
      </c>
      <c r="AE53" s="97"/>
      <c r="AF53" s="114" t="s">
        <v>355</v>
      </c>
      <c r="AG53" s="114" t="s">
        <v>355</v>
      </c>
      <c r="AH53" s="114" t="s">
        <v>355</v>
      </c>
      <c r="AI53" s="114" t="s">
        <v>355</v>
      </c>
      <c r="AJ53" s="114" t="s">
        <v>355</v>
      </c>
      <c r="AK53" s="96">
        <v>1526.8430000000001</v>
      </c>
      <c r="AL53" s="44" t="s">
        <v>127</v>
      </c>
    </row>
    <row r="54" spans="1:38" s="1" customFormat="1" ht="40.5" customHeight="1" thickBot="1" x14ac:dyDescent="0.25">
      <c r="A54" s="41" t="s">
        <v>114</v>
      </c>
      <c r="B54" s="62" t="s">
        <v>186</v>
      </c>
      <c r="C54" s="79" t="s">
        <v>289</v>
      </c>
      <c r="D54" s="61"/>
      <c r="E54" s="95" t="s">
        <v>407</v>
      </c>
      <c r="F54" s="96" t="s">
        <v>407</v>
      </c>
      <c r="G54" s="95" t="s">
        <v>355</v>
      </c>
      <c r="H54" s="95" t="s">
        <v>407</v>
      </c>
      <c r="I54" s="95" t="s">
        <v>407</v>
      </c>
      <c r="J54" s="95" t="s">
        <v>407</v>
      </c>
      <c r="K54" s="95" t="s">
        <v>407</v>
      </c>
      <c r="L54" s="95" t="s">
        <v>407</v>
      </c>
      <c r="M54" s="95" t="s">
        <v>407</v>
      </c>
      <c r="N54" s="96" t="s">
        <v>407</v>
      </c>
      <c r="O54" s="96" t="s">
        <v>407</v>
      </c>
      <c r="P54" s="96" t="s">
        <v>407</v>
      </c>
      <c r="Q54" s="96" t="s">
        <v>407</v>
      </c>
      <c r="R54" s="96" t="s">
        <v>407</v>
      </c>
      <c r="S54" s="96" t="s">
        <v>407</v>
      </c>
      <c r="T54" s="96" t="s">
        <v>407</v>
      </c>
      <c r="U54" s="96" t="s">
        <v>407</v>
      </c>
      <c r="V54" s="96" t="s">
        <v>407</v>
      </c>
      <c r="W54" s="95" t="s">
        <v>407</v>
      </c>
      <c r="X54" s="95" t="s">
        <v>407</v>
      </c>
      <c r="Y54" s="95" t="s">
        <v>407</v>
      </c>
      <c r="Z54" s="95" t="s">
        <v>407</v>
      </c>
      <c r="AA54" s="95" t="s">
        <v>407</v>
      </c>
      <c r="AB54" s="96" t="str">
        <f t="shared" si="0"/>
        <v>NR</v>
      </c>
      <c r="AC54" s="108" t="s">
        <v>407</v>
      </c>
      <c r="AD54" s="108" t="s">
        <v>407</v>
      </c>
      <c r="AE54" s="97"/>
      <c r="AF54" s="114" t="s">
        <v>355</v>
      </c>
      <c r="AG54" s="114" t="s">
        <v>355</v>
      </c>
      <c r="AH54" s="114" t="s">
        <v>355</v>
      </c>
      <c r="AI54" s="114" t="s">
        <v>355</v>
      </c>
      <c r="AJ54" s="114" t="s">
        <v>355</v>
      </c>
      <c r="AK54" s="96">
        <v>109</v>
      </c>
      <c r="AL54" s="44" t="s">
        <v>367</v>
      </c>
    </row>
    <row r="55" spans="1:38" s="1" customFormat="1" ht="24.75" customHeight="1" thickBot="1" x14ac:dyDescent="0.25">
      <c r="A55" s="41" t="s">
        <v>114</v>
      </c>
      <c r="B55" s="62" t="s">
        <v>187</v>
      </c>
      <c r="C55" s="79" t="s">
        <v>260</v>
      </c>
      <c r="D55" s="61"/>
      <c r="E55" s="95" t="s">
        <v>407</v>
      </c>
      <c r="F55" s="96" t="s">
        <v>407</v>
      </c>
      <c r="G55" s="96">
        <v>1.304956172</v>
      </c>
      <c r="H55" s="96" t="s">
        <v>407</v>
      </c>
      <c r="I55" s="96" t="s">
        <v>407</v>
      </c>
      <c r="J55" s="96" t="s">
        <v>407</v>
      </c>
      <c r="K55" s="96" t="s">
        <v>407</v>
      </c>
      <c r="L55" s="96" t="s">
        <v>407</v>
      </c>
      <c r="M55" s="96" t="s">
        <v>407</v>
      </c>
      <c r="N55" s="96" t="s">
        <v>407</v>
      </c>
      <c r="O55" s="96" t="s">
        <v>407</v>
      </c>
      <c r="P55" s="96" t="s">
        <v>407</v>
      </c>
      <c r="Q55" s="96" t="s">
        <v>407</v>
      </c>
      <c r="R55" s="96" t="s">
        <v>407</v>
      </c>
      <c r="S55" s="96" t="s">
        <v>407</v>
      </c>
      <c r="T55" s="96" t="s">
        <v>407</v>
      </c>
      <c r="U55" s="96" t="s">
        <v>407</v>
      </c>
      <c r="V55" s="96" t="s">
        <v>407</v>
      </c>
      <c r="W55" s="96" t="s">
        <v>407</v>
      </c>
      <c r="X55" s="96" t="s">
        <v>407</v>
      </c>
      <c r="Y55" s="96" t="s">
        <v>407</v>
      </c>
      <c r="Z55" s="96" t="s">
        <v>407</v>
      </c>
      <c r="AA55" s="96" t="s">
        <v>407</v>
      </c>
      <c r="AB55" s="96" t="str">
        <f t="shared" si="0"/>
        <v>NR</v>
      </c>
      <c r="AC55" s="96" t="s">
        <v>407</v>
      </c>
      <c r="AD55" s="96" t="s">
        <v>407</v>
      </c>
      <c r="AE55" s="97"/>
      <c r="AF55" s="96">
        <v>411.78800000000001</v>
      </c>
      <c r="AG55" s="110" t="s">
        <v>354</v>
      </c>
      <c r="AH55" s="96">
        <v>5851.4053037057301</v>
      </c>
      <c r="AI55" s="110" t="s">
        <v>354</v>
      </c>
      <c r="AJ55" s="110" t="s">
        <v>354</v>
      </c>
      <c r="AK55" s="110"/>
      <c r="AL55" s="44" t="s">
        <v>368</v>
      </c>
    </row>
    <row r="56" spans="1:38" s="1" customFormat="1" ht="24.75" customHeight="1" thickBot="1" x14ac:dyDescent="0.25">
      <c r="A56" s="62" t="s">
        <v>114</v>
      </c>
      <c r="B56" s="62" t="s">
        <v>315</v>
      </c>
      <c r="C56" s="79" t="s">
        <v>146</v>
      </c>
      <c r="D56" s="61" t="s">
        <v>303</v>
      </c>
      <c r="E56" s="95" t="s">
        <v>407</v>
      </c>
      <c r="F56" s="95" t="s">
        <v>407</v>
      </c>
      <c r="G56" s="95" t="s">
        <v>354</v>
      </c>
      <c r="H56" s="95" t="s">
        <v>407</v>
      </c>
      <c r="I56" s="95" t="s">
        <v>407</v>
      </c>
      <c r="J56" s="95" t="s">
        <v>407</v>
      </c>
      <c r="K56" s="95" t="s">
        <v>407</v>
      </c>
      <c r="L56" s="95" t="s">
        <v>407</v>
      </c>
      <c r="M56" s="95" t="s">
        <v>407</v>
      </c>
      <c r="N56" s="95" t="s">
        <v>407</v>
      </c>
      <c r="O56" s="95" t="s">
        <v>407</v>
      </c>
      <c r="P56" s="95" t="s">
        <v>407</v>
      </c>
      <c r="Q56" s="95" t="s">
        <v>407</v>
      </c>
      <c r="R56" s="95" t="s">
        <v>407</v>
      </c>
      <c r="S56" s="95" t="s">
        <v>407</v>
      </c>
      <c r="T56" s="95" t="s">
        <v>407</v>
      </c>
      <c r="U56" s="95" t="s">
        <v>407</v>
      </c>
      <c r="V56" s="95" t="s">
        <v>407</v>
      </c>
      <c r="W56" s="95" t="s">
        <v>407</v>
      </c>
      <c r="X56" s="95" t="s">
        <v>407</v>
      </c>
      <c r="Y56" s="95" t="s">
        <v>407</v>
      </c>
      <c r="Z56" s="95" t="s">
        <v>407</v>
      </c>
      <c r="AA56" s="95" t="s">
        <v>407</v>
      </c>
      <c r="AB56" s="96" t="str">
        <f t="shared" si="0"/>
        <v>NR</v>
      </c>
      <c r="AC56" s="95" t="s">
        <v>407</v>
      </c>
      <c r="AD56" s="95" t="s">
        <v>407</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407</v>
      </c>
      <c r="F57" s="95" t="s">
        <v>407</v>
      </c>
      <c r="G57" s="95" t="s">
        <v>358</v>
      </c>
      <c r="H57" s="95" t="s">
        <v>407</v>
      </c>
      <c r="I57" s="95" t="s">
        <v>407</v>
      </c>
      <c r="J57" s="95" t="s">
        <v>407</v>
      </c>
      <c r="K57" s="95" t="s">
        <v>407</v>
      </c>
      <c r="L57" s="95" t="s">
        <v>407</v>
      </c>
      <c r="M57" s="95" t="s">
        <v>407</v>
      </c>
      <c r="N57" s="95" t="s">
        <v>407</v>
      </c>
      <c r="O57" s="95" t="s">
        <v>407</v>
      </c>
      <c r="P57" s="95" t="s">
        <v>407</v>
      </c>
      <c r="Q57" s="95" t="s">
        <v>407</v>
      </c>
      <c r="R57" s="95" t="s">
        <v>407</v>
      </c>
      <c r="S57" s="95" t="s">
        <v>407</v>
      </c>
      <c r="T57" s="95" t="s">
        <v>407</v>
      </c>
      <c r="U57" s="95" t="s">
        <v>407</v>
      </c>
      <c r="V57" s="95" t="s">
        <v>407</v>
      </c>
      <c r="W57" s="95" t="s">
        <v>407</v>
      </c>
      <c r="X57" s="95" t="s">
        <v>407</v>
      </c>
      <c r="Y57" s="95" t="s">
        <v>407</v>
      </c>
      <c r="Z57" s="95" t="s">
        <v>407</v>
      </c>
      <c r="AA57" s="95" t="s">
        <v>407</v>
      </c>
      <c r="AB57" s="96" t="str">
        <f t="shared" si="0"/>
        <v>NR</v>
      </c>
      <c r="AC57" s="95" t="s">
        <v>407</v>
      </c>
      <c r="AD57" s="95" t="s">
        <v>407</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407</v>
      </c>
      <c r="F58" s="95" t="s">
        <v>407</v>
      </c>
      <c r="G58" s="95" t="s">
        <v>358</v>
      </c>
      <c r="H58" s="95" t="s">
        <v>407</v>
      </c>
      <c r="I58" s="95" t="s">
        <v>407</v>
      </c>
      <c r="J58" s="95" t="s">
        <v>407</v>
      </c>
      <c r="K58" s="95" t="s">
        <v>407</v>
      </c>
      <c r="L58" s="95" t="s">
        <v>407</v>
      </c>
      <c r="M58" s="95" t="s">
        <v>407</v>
      </c>
      <c r="N58" s="95" t="s">
        <v>407</v>
      </c>
      <c r="O58" s="95" t="s">
        <v>407</v>
      </c>
      <c r="P58" s="95" t="s">
        <v>407</v>
      </c>
      <c r="Q58" s="95" t="s">
        <v>407</v>
      </c>
      <c r="R58" s="95" t="s">
        <v>407</v>
      </c>
      <c r="S58" s="95" t="s">
        <v>407</v>
      </c>
      <c r="T58" s="95" t="s">
        <v>407</v>
      </c>
      <c r="U58" s="95" t="s">
        <v>407</v>
      </c>
      <c r="V58" s="95" t="s">
        <v>407</v>
      </c>
      <c r="W58" s="95" t="s">
        <v>407</v>
      </c>
      <c r="X58" s="95" t="s">
        <v>407</v>
      </c>
      <c r="Y58" s="95" t="s">
        <v>407</v>
      </c>
      <c r="Z58" s="95" t="s">
        <v>407</v>
      </c>
      <c r="AA58" s="95" t="s">
        <v>407</v>
      </c>
      <c r="AB58" s="96" t="str">
        <f t="shared" si="0"/>
        <v>NR</v>
      </c>
      <c r="AC58" s="95" t="s">
        <v>407</v>
      </c>
      <c r="AD58" s="95" t="s">
        <v>407</v>
      </c>
      <c r="AE58" s="97"/>
      <c r="AF58" s="114" t="s">
        <v>355</v>
      </c>
      <c r="AG58" s="114" t="s">
        <v>355</v>
      </c>
      <c r="AH58" s="114" t="s">
        <v>355</v>
      </c>
      <c r="AI58" s="114" t="s">
        <v>355</v>
      </c>
      <c r="AJ58" s="114" t="s">
        <v>355</v>
      </c>
      <c r="AK58" s="110" t="s">
        <v>356</v>
      </c>
      <c r="AL58" s="44" t="s">
        <v>127</v>
      </c>
    </row>
    <row r="59" spans="1:38" s="1" customFormat="1" ht="24.75" customHeight="1" thickBot="1" x14ac:dyDescent="0.25">
      <c r="A59" s="41" t="s">
        <v>112</v>
      </c>
      <c r="B59" s="73" t="s">
        <v>190</v>
      </c>
      <c r="C59" s="78" t="s">
        <v>101</v>
      </c>
      <c r="D59" s="42"/>
      <c r="E59" s="95" t="s">
        <v>407</v>
      </c>
      <c r="F59" s="95" t="s">
        <v>407</v>
      </c>
      <c r="G59" s="95">
        <v>0.19500000000000001</v>
      </c>
      <c r="H59" s="95" t="s">
        <v>407</v>
      </c>
      <c r="I59" s="95" t="s">
        <v>407</v>
      </c>
      <c r="J59" s="95" t="s">
        <v>407</v>
      </c>
      <c r="K59" s="95" t="s">
        <v>407</v>
      </c>
      <c r="L59" s="95" t="s">
        <v>407</v>
      </c>
      <c r="M59" s="95" t="s">
        <v>407</v>
      </c>
      <c r="N59" s="95" t="s">
        <v>407</v>
      </c>
      <c r="O59" s="95" t="s">
        <v>407</v>
      </c>
      <c r="P59" s="95" t="s">
        <v>407</v>
      </c>
      <c r="Q59" s="95" t="s">
        <v>407</v>
      </c>
      <c r="R59" s="95" t="s">
        <v>407</v>
      </c>
      <c r="S59" s="95" t="s">
        <v>407</v>
      </c>
      <c r="T59" s="95" t="s">
        <v>407</v>
      </c>
      <c r="U59" s="95" t="s">
        <v>407</v>
      </c>
      <c r="V59" s="95" t="s">
        <v>407</v>
      </c>
      <c r="W59" s="95" t="s">
        <v>407</v>
      </c>
      <c r="X59" s="95" t="s">
        <v>407</v>
      </c>
      <c r="Y59" s="95" t="s">
        <v>407</v>
      </c>
      <c r="Z59" s="95" t="s">
        <v>407</v>
      </c>
      <c r="AA59" s="95" t="s">
        <v>407</v>
      </c>
      <c r="AB59" s="96" t="str">
        <f t="shared" si="0"/>
        <v>NR</v>
      </c>
      <c r="AC59" s="95" t="s">
        <v>407</v>
      </c>
      <c r="AD59" s="95" t="s">
        <v>407</v>
      </c>
      <c r="AE59" s="97"/>
      <c r="AF59" s="114" t="s">
        <v>355</v>
      </c>
      <c r="AG59" s="114" t="s">
        <v>355</v>
      </c>
      <c r="AH59" s="114" t="s">
        <v>355</v>
      </c>
      <c r="AI59" s="114" t="s">
        <v>355</v>
      </c>
      <c r="AJ59" s="114" t="s">
        <v>355</v>
      </c>
      <c r="AK59" s="96">
        <v>150</v>
      </c>
      <c r="AL59" s="44" t="s">
        <v>127</v>
      </c>
    </row>
    <row r="60" spans="1:38" s="1" customFormat="1" ht="24.75" customHeight="1" thickBot="1" x14ac:dyDescent="0.25">
      <c r="A60" s="41" t="s">
        <v>112</v>
      </c>
      <c r="B60" s="73" t="s">
        <v>323</v>
      </c>
      <c r="C60" s="78" t="s">
        <v>73</v>
      </c>
      <c r="E60" s="108" t="s">
        <v>407</v>
      </c>
      <c r="F60" s="108" t="s">
        <v>407</v>
      </c>
      <c r="G60" s="108" t="s">
        <v>355</v>
      </c>
      <c r="H60" s="108" t="s">
        <v>407</v>
      </c>
      <c r="I60" s="96" t="s">
        <v>407</v>
      </c>
      <c r="J60" s="96" t="s">
        <v>407</v>
      </c>
      <c r="K60" s="96" t="s">
        <v>407</v>
      </c>
      <c r="L60" s="96" t="s">
        <v>407</v>
      </c>
      <c r="M60" s="108" t="s">
        <v>407</v>
      </c>
      <c r="N60" s="108" t="s">
        <v>407</v>
      </c>
      <c r="O60" s="108" t="s">
        <v>407</v>
      </c>
      <c r="P60" s="108" t="s">
        <v>407</v>
      </c>
      <c r="Q60" s="108" t="s">
        <v>407</v>
      </c>
      <c r="R60" s="108" t="s">
        <v>407</v>
      </c>
      <c r="S60" s="108" t="s">
        <v>407</v>
      </c>
      <c r="T60" s="108" t="s">
        <v>407</v>
      </c>
      <c r="U60" s="108" t="s">
        <v>407</v>
      </c>
      <c r="V60" s="108" t="s">
        <v>407</v>
      </c>
      <c r="W60" s="108" t="s">
        <v>407</v>
      </c>
      <c r="X60" s="108" t="s">
        <v>407</v>
      </c>
      <c r="Y60" s="108" t="s">
        <v>407</v>
      </c>
      <c r="Z60" s="108" t="s">
        <v>407</v>
      </c>
      <c r="AA60" s="108" t="s">
        <v>407</v>
      </c>
      <c r="AB60" s="109" t="str">
        <f t="shared" si="0"/>
        <v>NR</v>
      </c>
      <c r="AC60" s="108" t="s">
        <v>407</v>
      </c>
      <c r="AD60" s="108" t="s">
        <v>407</v>
      </c>
      <c r="AE60" s="97"/>
      <c r="AF60" s="114" t="s">
        <v>355</v>
      </c>
      <c r="AG60" s="114" t="s">
        <v>355</v>
      </c>
      <c r="AH60" s="114" t="s">
        <v>355</v>
      </c>
      <c r="AI60" s="114" t="s">
        <v>355</v>
      </c>
      <c r="AJ60" s="114" t="s">
        <v>355</v>
      </c>
      <c r="AK60" s="110" t="s">
        <v>356</v>
      </c>
      <c r="AL60" s="44" t="s">
        <v>404</v>
      </c>
    </row>
    <row r="61" spans="1:38" s="1" customFormat="1" ht="24.75" customHeight="1" thickBot="1" x14ac:dyDescent="0.25">
      <c r="A61" s="41" t="s">
        <v>112</v>
      </c>
      <c r="B61" s="73" t="s">
        <v>324</v>
      </c>
      <c r="C61" s="78" t="s">
        <v>74</v>
      </c>
      <c r="D61" s="43"/>
      <c r="E61" s="108" t="s">
        <v>407</v>
      </c>
      <c r="F61" s="108" t="s">
        <v>407</v>
      </c>
      <c r="G61" s="108" t="s">
        <v>355</v>
      </c>
      <c r="H61" s="108" t="s">
        <v>407</v>
      </c>
      <c r="I61" s="96" t="s">
        <v>407</v>
      </c>
      <c r="J61" s="96" t="s">
        <v>407</v>
      </c>
      <c r="K61" s="96" t="s">
        <v>407</v>
      </c>
      <c r="L61" s="96" t="s">
        <v>407</v>
      </c>
      <c r="M61" s="108" t="s">
        <v>407</v>
      </c>
      <c r="N61" s="108" t="s">
        <v>407</v>
      </c>
      <c r="O61" s="108" t="s">
        <v>407</v>
      </c>
      <c r="P61" s="108" t="s">
        <v>407</v>
      </c>
      <c r="Q61" s="108" t="s">
        <v>407</v>
      </c>
      <c r="R61" s="108" t="s">
        <v>407</v>
      </c>
      <c r="S61" s="108" t="s">
        <v>407</v>
      </c>
      <c r="T61" s="108" t="s">
        <v>407</v>
      </c>
      <c r="U61" s="108" t="s">
        <v>407</v>
      </c>
      <c r="V61" s="108" t="s">
        <v>407</v>
      </c>
      <c r="W61" s="108" t="s">
        <v>407</v>
      </c>
      <c r="X61" s="108" t="s">
        <v>407</v>
      </c>
      <c r="Y61" s="108" t="s">
        <v>407</v>
      </c>
      <c r="Z61" s="108" t="s">
        <v>407</v>
      </c>
      <c r="AA61" s="108" t="s">
        <v>407</v>
      </c>
      <c r="AB61" s="109" t="str">
        <f t="shared" si="0"/>
        <v>NR</v>
      </c>
      <c r="AC61" s="108" t="s">
        <v>407</v>
      </c>
      <c r="AD61" s="108" t="s">
        <v>407</v>
      </c>
      <c r="AE61" s="97"/>
      <c r="AF61" s="114" t="s">
        <v>355</v>
      </c>
      <c r="AG61" s="114" t="s">
        <v>355</v>
      </c>
      <c r="AH61" s="114" t="s">
        <v>355</v>
      </c>
      <c r="AI61" s="114" t="s">
        <v>355</v>
      </c>
      <c r="AJ61" s="114" t="s">
        <v>355</v>
      </c>
      <c r="AK61" s="110" t="s">
        <v>356</v>
      </c>
      <c r="AL61" s="44" t="s">
        <v>372</v>
      </c>
    </row>
    <row r="62" spans="1:38" s="1" customFormat="1" ht="24.75" customHeight="1" thickBot="1" x14ac:dyDescent="0.25">
      <c r="A62" s="41" t="s">
        <v>112</v>
      </c>
      <c r="B62" s="73" t="s">
        <v>325</v>
      </c>
      <c r="C62" s="78" t="s">
        <v>75</v>
      </c>
      <c r="D62" s="43"/>
      <c r="E62" s="108" t="s">
        <v>407</v>
      </c>
      <c r="F62" s="108" t="s">
        <v>407</v>
      </c>
      <c r="G62" s="108" t="s">
        <v>355</v>
      </c>
      <c r="H62" s="108" t="s">
        <v>407</v>
      </c>
      <c r="I62" s="96" t="s">
        <v>407</v>
      </c>
      <c r="J62" s="96" t="s">
        <v>407</v>
      </c>
      <c r="K62" s="96" t="s">
        <v>407</v>
      </c>
      <c r="L62" s="96" t="s">
        <v>407</v>
      </c>
      <c r="M62" s="108" t="s">
        <v>407</v>
      </c>
      <c r="N62" s="108" t="s">
        <v>407</v>
      </c>
      <c r="O62" s="108" t="s">
        <v>407</v>
      </c>
      <c r="P62" s="108" t="s">
        <v>407</v>
      </c>
      <c r="Q62" s="108" t="s">
        <v>407</v>
      </c>
      <c r="R62" s="108" t="s">
        <v>407</v>
      </c>
      <c r="S62" s="108" t="s">
        <v>407</v>
      </c>
      <c r="T62" s="108" t="s">
        <v>407</v>
      </c>
      <c r="U62" s="108" t="s">
        <v>407</v>
      </c>
      <c r="V62" s="108" t="s">
        <v>407</v>
      </c>
      <c r="W62" s="108" t="s">
        <v>407</v>
      </c>
      <c r="X62" s="108" t="s">
        <v>407</v>
      </c>
      <c r="Y62" s="108" t="s">
        <v>407</v>
      </c>
      <c r="Z62" s="108" t="s">
        <v>407</v>
      </c>
      <c r="AA62" s="108" t="s">
        <v>407</v>
      </c>
      <c r="AB62" s="109" t="str">
        <f t="shared" si="0"/>
        <v>NR</v>
      </c>
      <c r="AC62" s="108" t="s">
        <v>407</v>
      </c>
      <c r="AD62" s="108" t="s">
        <v>407</v>
      </c>
      <c r="AE62" s="97"/>
      <c r="AF62" s="114" t="s">
        <v>355</v>
      </c>
      <c r="AG62" s="114" t="s">
        <v>355</v>
      </c>
      <c r="AH62" s="114" t="s">
        <v>355</v>
      </c>
      <c r="AI62" s="114" t="s">
        <v>355</v>
      </c>
      <c r="AJ62" s="114" t="s">
        <v>355</v>
      </c>
      <c r="AK62" s="110" t="s">
        <v>356</v>
      </c>
      <c r="AL62" s="44" t="s">
        <v>404</v>
      </c>
    </row>
    <row r="63" spans="1:38" s="1" customFormat="1" ht="24.75" customHeight="1" thickBot="1" x14ac:dyDescent="0.25">
      <c r="A63" s="41" t="s">
        <v>112</v>
      </c>
      <c r="B63" s="73" t="s">
        <v>318</v>
      </c>
      <c r="C63" s="79" t="s">
        <v>306</v>
      </c>
      <c r="D63" s="67"/>
      <c r="E63" s="95" t="s">
        <v>407</v>
      </c>
      <c r="F63" s="95" t="s">
        <v>407</v>
      </c>
      <c r="G63" s="95">
        <v>3.4024795000000001</v>
      </c>
      <c r="H63" s="95" t="s">
        <v>407</v>
      </c>
      <c r="I63" s="95" t="s">
        <v>407</v>
      </c>
      <c r="J63" s="95" t="s">
        <v>407</v>
      </c>
      <c r="K63" s="95" t="s">
        <v>407</v>
      </c>
      <c r="L63" s="95" t="s">
        <v>407</v>
      </c>
      <c r="M63" s="95" t="s">
        <v>407</v>
      </c>
      <c r="N63" s="95" t="s">
        <v>407</v>
      </c>
      <c r="O63" s="95" t="s">
        <v>407</v>
      </c>
      <c r="P63" s="95" t="s">
        <v>407</v>
      </c>
      <c r="Q63" s="95" t="s">
        <v>407</v>
      </c>
      <c r="R63" s="95" t="s">
        <v>407</v>
      </c>
      <c r="S63" s="95" t="s">
        <v>407</v>
      </c>
      <c r="T63" s="95" t="s">
        <v>407</v>
      </c>
      <c r="U63" s="95" t="s">
        <v>407</v>
      </c>
      <c r="V63" s="95" t="s">
        <v>407</v>
      </c>
      <c r="W63" s="95" t="s">
        <v>407</v>
      </c>
      <c r="X63" s="95" t="s">
        <v>407</v>
      </c>
      <c r="Y63" s="95" t="s">
        <v>407</v>
      </c>
      <c r="Z63" s="95" t="s">
        <v>407</v>
      </c>
      <c r="AA63" s="95" t="s">
        <v>407</v>
      </c>
      <c r="AB63" s="96" t="str">
        <f t="shared" si="0"/>
        <v>NR</v>
      </c>
      <c r="AC63" s="95" t="s">
        <v>407</v>
      </c>
      <c r="AD63" s="95" t="s">
        <v>407</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407</v>
      </c>
      <c r="F64" s="95" t="s">
        <v>407</v>
      </c>
      <c r="G64" s="95" t="s">
        <v>354</v>
      </c>
      <c r="H64" s="95" t="s">
        <v>407</v>
      </c>
      <c r="I64" s="95" t="s">
        <v>407</v>
      </c>
      <c r="J64" s="95" t="s">
        <v>407</v>
      </c>
      <c r="K64" s="95" t="s">
        <v>407</v>
      </c>
      <c r="L64" s="95" t="s">
        <v>407</v>
      </c>
      <c r="M64" s="95" t="s">
        <v>407</v>
      </c>
      <c r="N64" s="95" t="s">
        <v>407</v>
      </c>
      <c r="O64" s="95" t="s">
        <v>407</v>
      </c>
      <c r="P64" s="95" t="s">
        <v>407</v>
      </c>
      <c r="Q64" s="95" t="s">
        <v>407</v>
      </c>
      <c r="R64" s="95" t="s">
        <v>407</v>
      </c>
      <c r="S64" s="95" t="s">
        <v>407</v>
      </c>
      <c r="T64" s="95" t="s">
        <v>407</v>
      </c>
      <c r="U64" s="95" t="s">
        <v>407</v>
      </c>
      <c r="V64" s="95" t="s">
        <v>407</v>
      </c>
      <c r="W64" s="95" t="s">
        <v>407</v>
      </c>
      <c r="X64" s="95" t="s">
        <v>407</v>
      </c>
      <c r="Y64" s="95" t="s">
        <v>407</v>
      </c>
      <c r="Z64" s="95" t="s">
        <v>407</v>
      </c>
      <c r="AA64" s="95" t="s">
        <v>407</v>
      </c>
      <c r="AB64" s="96" t="str">
        <f t="shared" si="0"/>
        <v>NR</v>
      </c>
      <c r="AC64" s="95" t="s">
        <v>407</v>
      </c>
      <c r="AD64" s="95" t="s">
        <v>407</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407</v>
      </c>
      <c r="F65" s="95" t="s">
        <v>407</v>
      </c>
      <c r="G65" s="95" t="s">
        <v>354</v>
      </c>
      <c r="H65" s="95" t="s">
        <v>407</v>
      </c>
      <c r="I65" s="95" t="s">
        <v>407</v>
      </c>
      <c r="J65" s="95" t="s">
        <v>407</v>
      </c>
      <c r="K65" s="95" t="s">
        <v>407</v>
      </c>
      <c r="L65" s="95" t="s">
        <v>407</v>
      </c>
      <c r="M65" s="95" t="s">
        <v>407</v>
      </c>
      <c r="N65" s="95" t="s">
        <v>407</v>
      </c>
      <c r="O65" s="95" t="s">
        <v>407</v>
      </c>
      <c r="P65" s="95" t="s">
        <v>407</v>
      </c>
      <c r="Q65" s="95" t="s">
        <v>407</v>
      </c>
      <c r="R65" s="95" t="s">
        <v>407</v>
      </c>
      <c r="S65" s="95" t="s">
        <v>407</v>
      </c>
      <c r="T65" s="95" t="s">
        <v>407</v>
      </c>
      <c r="U65" s="95" t="s">
        <v>407</v>
      </c>
      <c r="V65" s="95" t="s">
        <v>407</v>
      </c>
      <c r="W65" s="95" t="s">
        <v>407</v>
      </c>
      <c r="X65" s="95" t="s">
        <v>407</v>
      </c>
      <c r="Y65" s="95" t="s">
        <v>407</v>
      </c>
      <c r="Z65" s="95" t="s">
        <v>407</v>
      </c>
      <c r="AA65" s="95" t="s">
        <v>407</v>
      </c>
      <c r="AB65" s="96" t="str">
        <f t="shared" si="0"/>
        <v>NR</v>
      </c>
      <c r="AC65" s="95" t="s">
        <v>407</v>
      </c>
      <c r="AD65" s="95" t="s">
        <v>407</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407</v>
      </c>
      <c r="F66" s="95" t="s">
        <v>407</v>
      </c>
      <c r="G66" s="95" t="s">
        <v>354</v>
      </c>
      <c r="H66" s="95" t="s">
        <v>407</v>
      </c>
      <c r="I66" s="95" t="s">
        <v>407</v>
      </c>
      <c r="J66" s="95" t="s">
        <v>407</v>
      </c>
      <c r="K66" s="95" t="s">
        <v>407</v>
      </c>
      <c r="L66" s="95" t="s">
        <v>407</v>
      </c>
      <c r="M66" s="95" t="s">
        <v>407</v>
      </c>
      <c r="N66" s="95" t="s">
        <v>407</v>
      </c>
      <c r="O66" s="95" t="s">
        <v>407</v>
      </c>
      <c r="P66" s="95" t="s">
        <v>407</v>
      </c>
      <c r="Q66" s="95" t="s">
        <v>407</v>
      </c>
      <c r="R66" s="95" t="s">
        <v>407</v>
      </c>
      <c r="S66" s="95" t="s">
        <v>407</v>
      </c>
      <c r="T66" s="95" t="s">
        <v>407</v>
      </c>
      <c r="U66" s="95" t="s">
        <v>407</v>
      </c>
      <c r="V66" s="95" t="s">
        <v>407</v>
      </c>
      <c r="W66" s="95" t="s">
        <v>407</v>
      </c>
      <c r="X66" s="95" t="s">
        <v>407</v>
      </c>
      <c r="Y66" s="95" t="s">
        <v>407</v>
      </c>
      <c r="Z66" s="95" t="s">
        <v>407</v>
      </c>
      <c r="AA66" s="95" t="s">
        <v>407</v>
      </c>
      <c r="AB66" s="96" t="str">
        <f t="shared" si="0"/>
        <v>NR</v>
      </c>
      <c r="AC66" s="95" t="s">
        <v>407</v>
      </c>
      <c r="AD66" s="95" t="s">
        <v>407</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407</v>
      </c>
      <c r="F67" s="95" t="s">
        <v>407</v>
      </c>
      <c r="G67" s="95" t="s">
        <v>354</v>
      </c>
      <c r="H67" s="95" t="s">
        <v>407</v>
      </c>
      <c r="I67" s="95" t="s">
        <v>407</v>
      </c>
      <c r="J67" s="95" t="s">
        <v>407</v>
      </c>
      <c r="K67" s="95" t="s">
        <v>407</v>
      </c>
      <c r="L67" s="95" t="s">
        <v>407</v>
      </c>
      <c r="M67" s="95" t="s">
        <v>407</v>
      </c>
      <c r="N67" s="95" t="s">
        <v>407</v>
      </c>
      <c r="O67" s="95" t="s">
        <v>407</v>
      </c>
      <c r="P67" s="95" t="s">
        <v>407</v>
      </c>
      <c r="Q67" s="95" t="s">
        <v>407</v>
      </c>
      <c r="R67" s="95" t="s">
        <v>407</v>
      </c>
      <c r="S67" s="95" t="s">
        <v>407</v>
      </c>
      <c r="T67" s="95" t="s">
        <v>407</v>
      </c>
      <c r="U67" s="95" t="s">
        <v>407</v>
      </c>
      <c r="V67" s="95" t="s">
        <v>407</v>
      </c>
      <c r="W67" s="95" t="s">
        <v>407</v>
      </c>
      <c r="X67" s="95" t="s">
        <v>407</v>
      </c>
      <c r="Y67" s="95" t="s">
        <v>407</v>
      </c>
      <c r="Z67" s="95" t="s">
        <v>407</v>
      </c>
      <c r="AA67" s="95" t="s">
        <v>407</v>
      </c>
      <c r="AB67" s="96" t="str">
        <f t="shared" si="0"/>
        <v>NR</v>
      </c>
      <c r="AC67" s="95" t="s">
        <v>407</v>
      </c>
      <c r="AD67" s="95" t="s">
        <v>407</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407</v>
      </c>
      <c r="F68" s="95" t="s">
        <v>407</v>
      </c>
      <c r="G68" s="95" t="s">
        <v>354</v>
      </c>
      <c r="H68" s="95" t="s">
        <v>407</v>
      </c>
      <c r="I68" s="95" t="s">
        <v>407</v>
      </c>
      <c r="J68" s="95" t="s">
        <v>407</v>
      </c>
      <c r="K68" s="95" t="s">
        <v>407</v>
      </c>
      <c r="L68" s="95" t="s">
        <v>407</v>
      </c>
      <c r="M68" s="95" t="s">
        <v>407</v>
      </c>
      <c r="N68" s="95" t="s">
        <v>407</v>
      </c>
      <c r="O68" s="95" t="s">
        <v>407</v>
      </c>
      <c r="P68" s="95" t="s">
        <v>407</v>
      </c>
      <c r="Q68" s="95" t="s">
        <v>407</v>
      </c>
      <c r="R68" s="95" t="s">
        <v>407</v>
      </c>
      <c r="S68" s="95" t="s">
        <v>407</v>
      </c>
      <c r="T68" s="95" t="s">
        <v>407</v>
      </c>
      <c r="U68" s="95" t="s">
        <v>407</v>
      </c>
      <c r="V68" s="95" t="s">
        <v>407</v>
      </c>
      <c r="W68" s="95" t="s">
        <v>407</v>
      </c>
      <c r="X68" s="95" t="s">
        <v>407</v>
      </c>
      <c r="Y68" s="95" t="s">
        <v>407</v>
      </c>
      <c r="Z68" s="95" t="s">
        <v>407</v>
      </c>
      <c r="AA68" s="95" t="s">
        <v>407</v>
      </c>
      <c r="AB68" s="96" t="str">
        <f t="shared" si="0"/>
        <v>NR</v>
      </c>
      <c r="AC68" s="95" t="s">
        <v>407</v>
      </c>
      <c r="AD68" s="95" t="s">
        <v>407</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407</v>
      </c>
      <c r="F69" s="95" t="s">
        <v>407</v>
      </c>
      <c r="G69" s="95" t="s">
        <v>354</v>
      </c>
      <c r="H69" s="95" t="s">
        <v>407</v>
      </c>
      <c r="I69" s="95" t="s">
        <v>407</v>
      </c>
      <c r="J69" s="95" t="s">
        <v>407</v>
      </c>
      <c r="K69" s="95" t="s">
        <v>407</v>
      </c>
      <c r="L69" s="95" t="s">
        <v>407</v>
      </c>
      <c r="M69" s="95" t="s">
        <v>407</v>
      </c>
      <c r="N69" s="95" t="s">
        <v>407</v>
      </c>
      <c r="O69" s="95" t="s">
        <v>407</v>
      </c>
      <c r="P69" s="95" t="s">
        <v>407</v>
      </c>
      <c r="Q69" s="95" t="s">
        <v>407</v>
      </c>
      <c r="R69" s="95" t="s">
        <v>407</v>
      </c>
      <c r="S69" s="95" t="s">
        <v>407</v>
      </c>
      <c r="T69" s="95" t="s">
        <v>407</v>
      </c>
      <c r="U69" s="95" t="s">
        <v>407</v>
      </c>
      <c r="V69" s="95" t="s">
        <v>407</v>
      </c>
      <c r="W69" s="95" t="s">
        <v>407</v>
      </c>
      <c r="X69" s="95" t="s">
        <v>407</v>
      </c>
      <c r="Y69" s="95" t="s">
        <v>407</v>
      </c>
      <c r="Z69" s="95" t="s">
        <v>407</v>
      </c>
      <c r="AA69" s="95" t="s">
        <v>407</v>
      </c>
      <c r="AB69" s="96" t="str">
        <f t="shared" si="0"/>
        <v>NR</v>
      </c>
      <c r="AC69" s="95" t="s">
        <v>407</v>
      </c>
      <c r="AD69" s="95" t="s">
        <v>407</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t="s">
        <v>407</v>
      </c>
      <c r="F70" s="95" t="s">
        <v>407</v>
      </c>
      <c r="G70" s="95">
        <v>1.2122468</v>
      </c>
      <c r="H70" s="95" t="s">
        <v>407</v>
      </c>
      <c r="I70" s="95" t="s">
        <v>407</v>
      </c>
      <c r="J70" s="95" t="s">
        <v>407</v>
      </c>
      <c r="K70" s="95" t="s">
        <v>407</v>
      </c>
      <c r="L70" s="95" t="s">
        <v>407</v>
      </c>
      <c r="M70" s="95" t="s">
        <v>407</v>
      </c>
      <c r="N70" s="95" t="s">
        <v>407</v>
      </c>
      <c r="O70" s="95" t="s">
        <v>407</v>
      </c>
      <c r="P70" s="95" t="s">
        <v>407</v>
      </c>
      <c r="Q70" s="95" t="s">
        <v>407</v>
      </c>
      <c r="R70" s="95" t="s">
        <v>407</v>
      </c>
      <c r="S70" s="95" t="s">
        <v>407</v>
      </c>
      <c r="T70" s="95" t="s">
        <v>407</v>
      </c>
      <c r="U70" s="95" t="s">
        <v>407</v>
      </c>
      <c r="V70" s="95" t="s">
        <v>407</v>
      </c>
      <c r="W70" s="95" t="s">
        <v>407</v>
      </c>
      <c r="X70" s="95" t="s">
        <v>407</v>
      </c>
      <c r="Y70" s="95" t="s">
        <v>407</v>
      </c>
      <c r="Z70" s="95" t="s">
        <v>407</v>
      </c>
      <c r="AA70" s="95" t="s">
        <v>407</v>
      </c>
      <c r="AB70" s="96" t="str">
        <f>IF(ISNUMBER(X70),SUM(X70:AA70),X70)</f>
        <v>NR</v>
      </c>
      <c r="AC70" s="95" t="s">
        <v>407</v>
      </c>
      <c r="AD70" s="95" t="s">
        <v>407</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407</v>
      </c>
      <c r="F71" s="95" t="s">
        <v>407</v>
      </c>
      <c r="G71" s="108" t="s">
        <v>355</v>
      </c>
      <c r="H71" s="95" t="s">
        <v>407</v>
      </c>
      <c r="I71" s="95" t="s">
        <v>407</v>
      </c>
      <c r="J71" s="95" t="s">
        <v>407</v>
      </c>
      <c r="K71" s="95" t="s">
        <v>407</v>
      </c>
      <c r="L71" s="95" t="s">
        <v>407</v>
      </c>
      <c r="M71" s="108" t="s">
        <v>407</v>
      </c>
      <c r="N71" s="108" t="s">
        <v>407</v>
      </c>
      <c r="O71" s="108" t="s">
        <v>407</v>
      </c>
      <c r="P71" s="108" t="s">
        <v>407</v>
      </c>
      <c r="Q71" s="108" t="s">
        <v>407</v>
      </c>
      <c r="R71" s="108" t="s">
        <v>407</v>
      </c>
      <c r="S71" s="108" t="s">
        <v>407</v>
      </c>
      <c r="T71" s="108" t="s">
        <v>407</v>
      </c>
      <c r="U71" s="108" t="s">
        <v>407</v>
      </c>
      <c r="V71" s="108" t="s">
        <v>407</v>
      </c>
      <c r="W71" s="108" t="s">
        <v>407</v>
      </c>
      <c r="X71" s="108" t="s">
        <v>407</v>
      </c>
      <c r="Y71" s="108" t="s">
        <v>407</v>
      </c>
      <c r="Z71" s="108" t="s">
        <v>407</v>
      </c>
      <c r="AA71" s="108" t="s">
        <v>407</v>
      </c>
      <c r="AB71" s="109" t="str">
        <f t="shared" si="0"/>
        <v>NR</v>
      </c>
      <c r="AC71" s="95" t="s">
        <v>407</v>
      </c>
      <c r="AD71" s="95" t="s">
        <v>407</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407</v>
      </c>
      <c r="F72" s="95" t="s">
        <v>407</v>
      </c>
      <c r="G72" s="95">
        <v>3.682626E-2</v>
      </c>
      <c r="H72" s="95" t="s">
        <v>407</v>
      </c>
      <c r="I72" s="95" t="s">
        <v>407</v>
      </c>
      <c r="J72" s="95" t="s">
        <v>407</v>
      </c>
      <c r="K72" s="95" t="s">
        <v>407</v>
      </c>
      <c r="L72" s="95" t="s">
        <v>407</v>
      </c>
      <c r="M72" s="95" t="s">
        <v>407</v>
      </c>
      <c r="N72" s="95" t="s">
        <v>407</v>
      </c>
      <c r="O72" s="95" t="s">
        <v>407</v>
      </c>
      <c r="P72" s="95" t="s">
        <v>407</v>
      </c>
      <c r="Q72" s="95" t="s">
        <v>407</v>
      </c>
      <c r="R72" s="95" t="s">
        <v>407</v>
      </c>
      <c r="S72" s="95" t="s">
        <v>407</v>
      </c>
      <c r="T72" s="95" t="s">
        <v>407</v>
      </c>
      <c r="U72" s="95" t="s">
        <v>407</v>
      </c>
      <c r="V72" s="95" t="s">
        <v>407</v>
      </c>
      <c r="W72" s="95" t="s">
        <v>407</v>
      </c>
      <c r="X72" s="95" t="s">
        <v>407</v>
      </c>
      <c r="Y72" s="95" t="s">
        <v>407</v>
      </c>
      <c r="Z72" s="95" t="s">
        <v>407</v>
      </c>
      <c r="AA72" s="95" t="s">
        <v>407</v>
      </c>
      <c r="AB72" s="96" t="str">
        <f t="shared" si="0"/>
        <v>NR</v>
      </c>
      <c r="AC72" s="95" t="s">
        <v>407</v>
      </c>
      <c r="AD72" s="95" t="s">
        <v>407</v>
      </c>
      <c r="AE72" s="97"/>
      <c r="AF72" s="114" t="s">
        <v>355</v>
      </c>
      <c r="AG72" s="114" t="s">
        <v>355</v>
      </c>
      <c r="AH72" s="114" t="s">
        <v>355</v>
      </c>
      <c r="AI72" s="114" t="s">
        <v>355</v>
      </c>
      <c r="AJ72" s="114" t="s">
        <v>355</v>
      </c>
      <c r="AK72" s="96">
        <v>613.77099999999996</v>
      </c>
      <c r="AL72" s="44" t="s">
        <v>127</v>
      </c>
    </row>
    <row r="73" spans="1:38" s="1" customFormat="1" ht="24.75" customHeight="1" thickBot="1" x14ac:dyDescent="0.25">
      <c r="A73" s="41" t="s">
        <v>112</v>
      </c>
      <c r="B73" s="41" t="s">
        <v>200</v>
      </c>
      <c r="C73" s="78" t="s">
        <v>81</v>
      </c>
      <c r="D73" s="42"/>
      <c r="E73" s="95" t="s">
        <v>407</v>
      </c>
      <c r="F73" s="95" t="s">
        <v>407</v>
      </c>
      <c r="G73" s="95" t="s">
        <v>354</v>
      </c>
      <c r="H73" s="95" t="s">
        <v>407</v>
      </c>
      <c r="I73" s="95" t="s">
        <v>407</v>
      </c>
      <c r="J73" s="95" t="s">
        <v>407</v>
      </c>
      <c r="K73" s="95" t="s">
        <v>407</v>
      </c>
      <c r="L73" s="95" t="s">
        <v>407</v>
      </c>
      <c r="M73" s="95" t="s">
        <v>407</v>
      </c>
      <c r="N73" s="95" t="s">
        <v>407</v>
      </c>
      <c r="O73" s="95" t="s">
        <v>407</v>
      </c>
      <c r="P73" s="95" t="s">
        <v>407</v>
      </c>
      <c r="Q73" s="95" t="s">
        <v>407</v>
      </c>
      <c r="R73" s="95" t="s">
        <v>407</v>
      </c>
      <c r="S73" s="95" t="s">
        <v>407</v>
      </c>
      <c r="T73" s="95" t="s">
        <v>407</v>
      </c>
      <c r="U73" s="95" t="s">
        <v>407</v>
      </c>
      <c r="V73" s="95" t="s">
        <v>407</v>
      </c>
      <c r="W73" s="95" t="s">
        <v>407</v>
      </c>
      <c r="X73" s="95" t="s">
        <v>407</v>
      </c>
      <c r="Y73" s="95" t="s">
        <v>407</v>
      </c>
      <c r="Z73" s="95" t="s">
        <v>407</v>
      </c>
      <c r="AA73" s="95" t="s">
        <v>407</v>
      </c>
      <c r="AB73" s="96" t="str">
        <f t="shared" si="0"/>
        <v>NR</v>
      </c>
      <c r="AC73" s="95" t="s">
        <v>407</v>
      </c>
      <c r="AD73" s="95" t="s">
        <v>407</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407</v>
      </c>
      <c r="F74" s="95" t="s">
        <v>407</v>
      </c>
      <c r="G74" s="95" t="s">
        <v>358</v>
      </c>
      <c r="H74" s="95" t="s">
        <v>407</v>
      </c>
      <c r="I74" s="95" t="s">
        <v>407</v>
      </c>
      <c r="J74" s="95" t="s">
        <v>407</v>
      </c>
      <c r="K74" s="95" t="s">
        <v>407</v>
      </c>
      <c r="L74" s="95" t="s">
        <v>407</v>
      </c>
      <c r="M74" s="95" t="s">
        <v>407</v>
      </c>
      <c r="N74" s="96" t="s">
        <v>407</v>
      </c>
      <c r="O74" s="96" t="s">
        <v>407</v>
      </c>
      <c r="P74" s="96" t="s">
        <v>407</v>
      </c>
      <c r="Q74" s="96" t="s">
        <v>407</v>
      </c>
      <c r="R74" s="96" t="s">
        <v>407</v>
      </c>
      <c r="S74" s="96" t="s">
        <v>407</v>
      </c>
      <c r="T74" s="96" t="s">
        <v>407</v>
      </c>
      <c r="U74" s="96" t="s">
        <v>407</v>
      </c>
      <c r="V74" s="96" t="s">
        <v>407</v>
      </c>
      <c r="W74" s="96" t="s">
        <v>407</v>
      </c>
      <c r="X74" s="96" t="s">
        <v>407</v>
      </c>
      <c r="Y74" s="96" t="s">
        <v>407</v>
      </c>
      <c r="Z74" s="96" t="s">
        <v>407</v>
      </c>
      <c r="AA74" s="96" t="s">
        <v>407</v>
      </c>
      <c r="AB74" s="96" t="str">
        <f t="shared" si="0"/>
        <v>NR</v>
      </c>
      <c r="AC74" s="96" t="s">
        <v>407</v>
      </c>
      <c r="AD74" s="96" t="s">
        <v>407</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407</v>
      </c>
      <c r="F75" s="98" t="s">
        <v>407</v>
      </c>
      <c r="G75" s="98" t="s">
        <v>354</v>
      </c>
      <c r="H75" s="98" t="s">
        <v>407</v>
      </c>
      <c r="I75" s="98" t="s">
        <v>407</v>
      </c>
      <c r="J75" s="98" t="s">
        <v>407</v>
      </c>
      <c r="K75" s="98" t="s">
        <v>407</v>
      </c>
      <c r="L75" s="98" t="s">
        <v>407</v>
      </c>
      <c r="M75" s="98" t="s">
        <v>407</v>
      </c>
      <c r="N75" s="98" t="s">
        <v>407</v>
      </c>
      <c r="O75" s="98" t="s">
        <v>407</v>
      </c>
      <c r="P75" s="98" t="s">
        <v>407</v>
      </c>
      <c r="Q75" s="98" t="s">
        <v>407</v>
      </c>
      <c r="R75" s="98" t="s">
        <v>407</v>
      </c>
      <c r="S75" s="98" t="s">
        <v>407</v>
      </c>
      <c r="T75" s="98" t="s">
        <v>407</v>
      </c>
      <c r="U75" s="98" t="s">
        <v>407</v>
      </c>
      <c r="V75" s="98" t="s">
        <v>407</v>
      </c>
      <c r="W75" s="98" t="s">
        <v>407</v>
      </c>
      <c r="X75" s="98" t="s">
        <v>407</v>
      </c>
      <c r="Y75" s="98" t="s">
        <v>407</v>
      </c>
      <c r="Z75" s="98" t="s">
        <v>407</v>
      </c>
      <c r="AA75" s="98" t="s">
        <v>407</v>
      </c>
      <c r="AB75" s="96" t="str">
        <f t="shared" si="0"/>
        <v>NR</v>
      </c>
      <c r="AC75" s="98" t="s">
        <v>407</v>
      </c>
      <c r="AD75" s="98" t="s">
        <v>407</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407</v>
      </c>
      <c r="F76" s="95" t="s">
        <v>407</v>
      </c>
      <c r="G76" s="95" t="s">
        <v>358</v>
      </c>
      <c r="H76" s="95" t="s">
        <v>407</v>
      </c>
      <c r="I76" s="96" t="s">
        <v>407</v>
      </c>
      <c r="J76" s="96" t="s">
        <v>407</v>
      </c>
      <c r="K76" s="96" t="s">
        <v>407</v>
      </c>
      <c r="L76" s="96" t="s">
        <v>407</v>
      </c>
      <c r="M76" s="95" t="s">
        <v>407</v>
      </c>
      <c r="N76" s="96" t="s">
        <v>407</v>
      </c>
      <c r="O76" s="96" t="s">
        <v>407</v>
      </c>
      <c r="P76" s="96" t="s">
        <v>407</v>
      </c>
      <c r="Q76" s="96" t="s">
        <v>407</v>
      </c>
      <c r="R76" s="96" t="s">
        <v>407</v>
      </c>
      <c r="S76" s="96" t="s">
        <v>407</v>
      </c>
      <c r="T76" s="96" t="s">
        <v>407</v>
      </c>
      <c r="U76" s="96" t="s">
        <v>407</v>
      </c>
      <c r="V76" s="96" t="s">
        <v>407</v>
      </c>
      <c r="W76" s="96" t="s">
        <v>407</v>
      </c>
      <c r="X76" s="96" t="s">
        <v>407</v>
      </c>
      <c r="Y76" s="96" t="s">
        <v>407</v>
      </c>
      <c r="Z76" s="96" t="s">
        <v>407</v>
      </c>
      <c r="AA76" s="96" t="s">
        <v>407</v>
      </c>
      <c r="AB76" s="96" t="str">
        <f t="shared" si="0"/>
        <v>NR</v>
      </c>
      <c r="AC76" s="96" t="s">
        <v>407</v>
      </c>
      <c r="AD76" s="96" t="s">
        <v>407</v>
      </c>
      <c r="AE76" s="97"/>
      <c r="AF76" s="114" t="s">
        <v>355</v>
      </c>
      <c r="AG76" s="114" t="s">
        <v>355</v>
      </c>
      <c r="AH76" s="114" t="s">
        <v>355</v>
      </c>
      <c r="AI76" s="114" t="s">
        <v>355</v>
      </c>
      <c r="AJ76" s="114" t="s">
        <v>355</v>
      </c>
      <c r="AK76" s="110" t="s">
        <v>354</v>
      </c>
      <c r="AL76" s="44" t="s">
        <v>127</v>
      </c>
    </row>
    <row r="77" spans="1:38" s="1" customFormat="1" ht="24.75" customHeight="1" thickBot="1" x14ac:dyDescent="0.25">
      <c r="A77" s="41" t="s">
        <v>112</v>
      </c>
      <c r="B77" s="41" t="s">
        <v>204</v>
      </c>
      <c r="C77" s="78" t="s">
        <v>85</v>
      </c>
      <c r="D77" s="42"/>
      <c r="E77" s="98" t="s">
        <v>407</v>
      </c>
      <c r="F77" s="98" t="s">
        <v>407</v>
      </c>
      <c r="G77" s="98" t="s">
        <v>354</v>
      </c>
      <c r="H77" s="98" t="s">
        <v>407</v>
      </c>
      <c r="I77" s="98" t="s">
        <v>407</v>
      </c>
      <c r="J77" s="98" t="s">
        <v>407</v>
      </c>
      <c r="K77" s="98" t="s">
        <v>407</v>
      </c>
      <c r="L77" s="98" t="s">
        <v>407</v>
      </c>
      <c r="M77" s="98" t="s">
        <v>407</v>
      </c>
      <c r="N77" s="98" t="s">
        <v>407</v>
      </c>
      <c r="O77" s="98" t="s">
        <v>407</v>
      </c>
      <c r="P77" s="98" t="s">
        <v>407</v>
      </c>
      <c r="Q77" s="98" t="s">
        <v>407</v>
      </c>
      <c r="R77" s="98" t="s">
        <v>407</v>
      </c>
      <c r="S77" s="98" t="s">
        <v>407</v>
      </c>
      <c r="T77" s="98" t="s">
        <v>407</v>
      </c>
      <c r="U77" s="98" t="s">
        <v>407</v>
      </c>
      <c r="V77" s="98" t="s">
        <v>407</v>
      </c>
      <c r="W77" s="98" t="s">
        <v>407</v>
      </c>
      <c r="X77" s="98" t="s">
        <v>407</v>
      </c>
      <c r="Y77" s="98" t="s">
        <v>407</v>
      </c>
      <c r="Z77" s="98" t="s">
        <v>407</v>
      </c>
      <c r="AA77" s="98" t="s">
        <v>407</v>
      </c>
      <c r="AB77" s="96" t="str">
        <f t="shared" si="0"/>
        <v>NR</v>
      </c>
      <c r="AC77" s="98" t="s">
        <v>407</v>
      </c>
      <c r="AD77" s="98" t="s">
        <v>407</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407</v>
      </c>
      <c r="F78" s="95" t="s">
        <v>407</v>
      </c>
      <c r="G78" s="95" t="s">
        <v>354</v>
      </c>
      <c r="H78" s="95" t="s">
        <v>407</v>
      </c>
      <c r="I78" s="95" t="s">
        <v>407</v>
      </c>
      <c r="J78" s="95" t="s">
        <v>407</v>
      </c>
      <c r="K78" s="95" t="s">
        <v>407</v>
      </c>
      <c r="L78" s="95" t="s">
        <v>407</v>
      </c>
      <c r="M78" s="95" t="s">
        <v>407</v>
      </c>
      <c r="N78" s="95" t="s">
        <v>407</v>
      </c>
      <c r="O78" s="95" t="s">
        <v>407</v>
      </c>
      <c r="P78" s="95" t="s">
        <v>407</v>
      </c>
      <c r="Q78" s="95" t="s">
        <v>407</v>
      </c>
      <c r="R78" s="95" t="s">
        <v>407</v>
      </c>
      <c r="S78" s="95" t="s">
        <v>407</v>
      </c>
      <c r="T78" s="95" t="s">
        <v>407</v>
      </c>
      <c r="U78" s="95" t="s">
        <v>407</v>
      </c>
      <c r="V78" s="95" t="s">
        <v>407</v>
      </c>
      <c r="W78" s="95" t="s">
        <v>407</v>
      </c>
      <c r="X78" s="95" t="s">
        <v>407</v>
      </c>
      <c r="Y78" s="95" t="s">
        <v>407</v>
      </c>
      <c r="Z78" s="95" t="s">
        <v>407</v>
      </c>
      <c r="AA78" s="95" t="s">
        <v>407</v>
      </c>
      <c r="AB78" s="96" t="str">
        <f t="shared" si="0"/>
        <v>NR</v>
      </c>
      <c r="AC78" s="95" t="s">
        <v>407</v>
      </c>
      <c r="AD78" s="95" t="s">
        <v>407</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407</v>
      </c>
      <c r="F79" s="95" t="s">
        <v>407</v>
      </c>
      <c r="G79" s="95" t="s">
        <v>354</v>
      </c>
      <c r="H79" s="95" t="s">
        <v>407</v>
      </c>
      <c r="I79" s="95" t="s">
        <v>407</v>
      </c>
      <c r="J79" s="95" t="s">
        <v>407</v>
      </c>
      <c r="K79" s="95" t="s">
        <v>407</v>
      </c>
      <c r="L79" s="95" t="s">
        <v>407</v>
      </c>
      <c r="M79" s="95" t="s">
        <v>407</v>
      </c>
      <c r="N79" s="95" t="s">
        <v>407</v>
      </c>
      <c r="O79" s="95" t="s">
        <v>407</v>
      </c>
      <c r="P79" s="95" t="s">
        <v>407</v>
      </c>
      <c r="Q79" s="95" t="s">
        <v>407</v>
      </c>
      <c r="R79" s="95" t="s">
        <v>407</v>
      </c>
      <c r="S79" s="95" t="s">
        <v>407</v>
      </c>
      <c r="T79" s="95" t="s">
        <v>407</v>
      </c>
      <c r="U79" s="95" t="s">
        <v>407</v>
      </c>
      <c r="V79" s="95" t="s">
        <v>407</v>
      </c>
      <c r="W79" s="95" t="s">
        <v>407</v>
      </c>
      <c r="X79" s="95" t="s">
        <v>407</v>
      </c>
      <c r="Y79" s="95" t="s">
        <v>407</v>
      </c>
      <c r="Z79" s="95" t="s">
        <v>407</v>
      </c>
      <c r="AA79" s="95" t="s">
        <v>407</v>
      </c>
      <c r="AB79" s="96" t="str">
        <f>IF(ISNUMBER(X79),SUM(X79:AA79),X79)</f>
        <v>NR</v>
      </c>
      <c r="AC79" s="95" t="s">
        <v>407</v>
      </c>
      <c r="AD79" s="95" t="s">
        <v>407</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407</v>
      </c>
      <c r="F80" s="95" t="s">
        <v>407</v>
      </c>
      <c r="G80" s="95" t="s">
        <v>358</v>
      </c>
      <c r="H80" s="95" t="s">
        <v>407</v>
      </c>
      <c r="I80" s="95" t="s">
        <v>407</v>
      </c>
      <c r="J80" s="95" t="s">
        <v>407</v>
      </c>
      <c r="K80" s="95" t="s">
        <v>407</v>
      </c>
      <c r="L80" s="95" t="s">
        <v>407</v>
      </c>
      <c r="M80" s="95" t="s">
        <v>407</v>
      </c>
      <c r="N80" s="96" t="s">
        <v>407</v>
      </c>
      <c r="O80" s="96" t="s">
        <v>407</v>
      </c>
      <c r="P80" s="96" t="s">
        <v>407</v>
      </c>
      <c r="Q80" s="96" t="s">
        <v>407</v>
      </c>
      <c r="R80" s="96" t="s">
        <v>407</v>
      </c>
      <c r="S80" s="96" t="s">
        <v>407</v>
      </c>
      <c r="T80" s="96" t="s">
        <v>407</v>
      </c>
      <c r="U80" s="96" t="s">
        <v>407</v>
      </c>
      <c r="V80" s="96" t="s">
        <v>407</v>
      </c>
      <c r="W80" s="96" t="s">
        <v>407</v>
      </c>
      <c r="X80" s="96" t="s">
        <v>407</v>
      </c>
      <c r="Y80" s="96" t="s">
        <v>407</v>
      </c>
      <c r="Z80" s="96" t="s">
        <v>407</v>
      </c>
      <c r="AA80" s="96" t="s">
        <v>407</v>
      </c>
      <c r="AB80" s="96" t="str">
        <f>IF(ISNUMBER(X80),SUM(X80:AA80),X80)</f>
        <v>NR</v>
      </c>
      <c r="AC80" s="96" t="s">
        <v>407</v>
      </c>
      <c r="AD80" s="96" t="s">
        <v>407</v>
      </c>
      <c r="AE80" s="97"/>
      <c r="AF80" s="114" t="s">
        <v>355</v>
      </c>
      <c r="AG80" s="114" t="s">
        <v>355</v>
      </c>
      <c r="AH80" s="114" t="s">
        <v>355</v>
      </c>
      <c r="AI80" s="114" t="s">
        <v>355</v>
      </c>
      <c r="AJ80" s="114" t="s">
        <v>355</v>
      </c>
      <c r="AK80" s="110" t="s">
        <v>356</v>
      </c>
      <c r="AL80" s="44" t="s">
        <v>127</v>
      </c>
    </row>
    <row r="81" spans="1:38" s="1" customFormat="1" ht="24.75" customHeight="1" thickBot="1" x14ac:dyDescent="0.25">
      <c r="A81" s="41" t="s">
        <v>112</v>
      </c>
      <c r="B81" s="62" t="s">
        <v>208</v>
      </c>
      <c r="C81" s="79" t="s">
        <v>352</v>
      </c>
      <c r="D81" s="42"/>
      <c r="E81" s="108" t="s">
        <v>407</v>
      </c>
      <c r="F81" s="108" t="s">
        <v>407</v>
      </c>
      <c r="G81" s="108" t="s">
        <v>355</v>
      </c>
      <c r="H81" s="108" t="s">
        <v>407</v>
      </c>
      <c r="I81" s="96" t="s">
        <v>407</v>
      </c>
      <c r="J81" s="96" t="s">
        <v>407</v>
      </c>
      <c r="K81" s="96" t="s">
        <v>407</v>
      </c>
      <c r="L81" s="96" t="s">
        <v>407</v>
      </c>
      <c r="M81" s="108" t="s">
        <v>407</v>
      </c>
      <c r="N81" s="108" t="s">
        <v>407</v>
      </c>
      <c r="O81" s="108" t="s">
        <v>407</v>
      </c>
      <c r="P81" s="108" t="s">
        <v>407</v>
      </c>
      <c r="Q81" s="108" t="s">
        <v>407</v>
      </c>
      <c r="R81" s="108" t="s">
        <v>407</v>
      </c>
      <c r="S81" s="108" t="s">
        <v>407</v>
      </c>
      <c r="T81" s="108" t="s">
        <v>407</v>
      </c>
      <c r="U81" s="108" t="s">
        <v>407</v>
      </c>
      <c r="V81" s="108" t="s">
        <v>407</v>
      </c>
      <c r="W81" s="108" t="s">
        <v>407</v>
      </c>
      <c r="X81" s="108" t="s">
        <v>407</v>
      </c>
      <c r="Y81" s="108" t="s">
        <v>407</v>
      </c>
      <c r="Z81" s="108" t="s">
        <v>407</v>
      </c>
      <c r="AA81" s="108" t="s">
        <v>407</v>
      </c>
      <c r="AB81" s="109" t="str">
        <f t="shared" ref="AB81:AB140" si="1">IF(ISNUMBER(X81),SUM(X81:AA81),X81)</f>
        <v>NR</v>
      </c>
      <c r="AC81" s="108" t="s">
        <v>407</v>
      </c>
      <c r="AD81" s="108" t="s">
        <v>407</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407</v>
      </c>
      <c r="F82" s="96" t="s">
        <v>407</v>
      </c>
      <c r="G82" s="96" t="s">
        <v>355</v>
      </c>
      <c r="H82" s="96" t="s">
        <v>407</v>
      </c>
      <c r="I82" s="96" t="s">
        <v>407</v>
      </c>
      <c r="J82" s="96" t="s">
        <v>407</v>
      </c>
      <c r="K82" s="96" t="s">
        <v>407</v>
      </c>
      <c r="L82" s="96" t="s">
        <v>407</v>
      </c>
      <c r="M82" s="96" t="s">
        <v>407</v>
      </c>
      <c r="N82" s="96" t="s">
        <v>407</v>
      </c>
      <c r="O82" s="96" t="s">
        <v>407</v>
      </c>
      <c r="P82" s="96" t="s">
        <v>407</v>
      </c>
      <c r="Q82" s="96" t="s">
        <v>407</v>
      </c>
      <c r="R82" s="96" t="s">
        <v>407</v>
      </c>
      <c r="S82" s="96" t="s">
        <v>407</v>
      </c>
      <c r="T82" s="96" t="s">
        <v>407</v>
      </c>
      <c r="U82" s="96" t="s">
        <v>407</v>
      </c>
      <c r="V82" s="96" t="s">
        <v>407</v>
      </c>
      <c r="W82" s="96" t="s">
        <v>407</v>
      </c>
      <c r="X82" s="96" t="s">
        <v>407</v>
      </c>
      <c r="Y82" s="96" t="s">
        <v>407</v>
      </c>
      <c r="Z82" s="96" t="s">
        <v>407</v>
      </c>
      <c r="AA82" s="96" t="s">
        <v>407</v>
      </c>
      <c r="AB82" s="96" t="str">
        <f t="shared" si="1"/>
        <v>NR</v>
      </c>
      <c r="AC82" s="96" t="s">
        <v>407</v>
      </c>
      <c r="AD82" s="96" t="s">
        <v>407</v>
      </c>
      <c r="AE82" s="97"/>
      <c r="AF82" s="114" t="s">
        <v>355</v>
      </c>
      <c r="AG82" s="114" t="s">
        <v>355</v>
      </c>
      <c r="AH82" s="114" t="s">
        <v>355</v>
      </c>
      <c r="AI82" s="114" t="s">
        <v>355</v>
      </c>
      <c r="AJ82" s="114" t="s">
        <v>355</v>
      </c>
      <c r="AK82" s="110" t="s">
        <v>356</v>
      </c>
      <c r="AL82" s="44" t="s">
        <v>404</v>
      </c>
    </row>
    <row r="83" spans="1:38" s="1" customFormat="1" ht="24.75" customHeight="1" thickBot="1" x14ac:dyDescent="0.25">
      <c r="A83" s="41" t="s">
        <v>112</v>
      </c>
      <c r="B83" s="87" t="s">
        <v>216</v>
      </c>
      <c r="C83" s="70" t="s">
        <v>72</v>
      </c>
      <c r="D83" s="43"/>
      <c r="E83" s="96" t="s">
        <v>407</v>
      </c>
      <c r="F83" s="96" t="s">
        <v>407</v>
      </c>
      <c r="G83" s="96" t="s">
        <v>355</v>
      </c>
      <c r="H83" s="96" t="s">
        <v>407</v>
      </c>
      <c r="I83" s="96" t="s">
        <v>407</v>
      </c>
      <c r="J83" s="96" t="s">
        <v>407</v>
      </c>
      <c r="K83" s="96" t="s">
        <v>407</v>
      </c>
      <c r="L83" s="96" t="s">
        <v>407</v>
      </c>
      <c r="M83" s="96" t="s">
        <v>407</v>
      </c>
      <c r="N83" s="96" t="s">
        <v>407</v>
      </c>
      <c r="O83" s="96" t="s">
        <v>407</v>
      </c>
      <c r="P83" s="96" t="s">
        <v>407</v>
      </c>
      <c r="Q83" s="96" t="s">
        <v>407</v>
      </c>
      <c r="R83" s="96" t="s">
        <v>407</v>
      </c>
      <c r="S83" s="96" t="s">
        <v>407</v>
      </c>
      <c r="T83" s="96" t="s">
        <v>407</v>
      </c>
      <c r="U83" s="96" t="s">
        <v>407</v>
      </c>
      <c r="V83" s="96" t="s">
        <v>407</v>
      </c>
      <c r="W83" s="96" t="s">
        <v>407</v>
      </c>
      <c r="X83" s="96" t="s">
        <v>407</v>
      </c>
      <c r="Y83" s="96" t="s">
        <v>407</v>
      </c>
      <c r="Z83" s="96" t="s">
        <v>407</v>
      </c>
      <c r="AA83" s="96" t="s">
        <v>407</v>
      </c>
      <c r="AB83" s="96" t="str">
        <f>IF(ISNUMBER(X83),SUM(X83:AA83),X83)</f>
        <v>NR</v>
      </c>
      <c r="AC83" s="96" t="s">
        <v>407</v>
      </c>
      <c r="AD83" s="96" t="s">
        <v>407</v>
      </c>
      <c r="AE83" s="97"/>
      <c r="AF83" s="114" t="s">
        <v>355</v>
      </c>
      <c r="AG83" s="114" t="s">
        <v>355</v>
      </c>
      <c r="AH83" s="114" t="s">
        <v>355</v>
      </c>
      <c r="AI83" s="114" t="s">
        <v>355</v>
      </c>
      <c r="AJ83" s="114" t="s">
        <v>355</v>
      </c>
      <c r="AK83" s="110" t="s">
        <v>356</v>
      </c>
      <c r="AL83" s="44" t="s">
        <v>127</v>
      </c>
    </row>
    <row r="84" spans="1:38" s="1" customFormat="1" ht="24.75" customHeight="1" thickBot="1" x14ac:dyDescent="0.25">
      <c r="A84" s="41" t="s">
        <v>112</v>
      </c>
      <c r="B84" s="87" t="s">
        <v>217</v>
      </c>
      <c r="C84" s="70" t="s">
        <v>71</v>
      </c>
      <c r="D84" s="43"/>
      <c r="E84" s="96" t="s">
        <v>407</v>
      </c>
      <c r="F84" s="96" t="s">
        <v>407</v>
      </c>
      <c r="G84" s="96" t="s">
        <v>355</v>
      </c>
      <c r="H84" s="96" t="s">
        <v>407</v>
      </c>
      <c r="I84" s="96" t="s">
        <v>407</v>
      </c>
      <c r="J84" s="96" t="s">
        <v>407</v>
      </c>
      <c r="K84" s="96" t="s">
        <v>407</v>
      </c>
      <c r="L84" s="96" t="s">
        <v>407</v>
      </c>
      <c r="M84" s="96" t="s">
        <v>407</v>
      </c>
      <c r="N84" s="96" t="s">
        <v>407</v>
      </c>
      <c r="O84" s="96" t="s">
        <v>407</v>
      </c>
      <c r="P84" s="96" t="s">
        <v>407</v>
      </c>
      <c r="Q84" s="96" t="s">
        <v>407</v>
      </c>
      <c r="R84" s="96" t="s">
        <v>407</v>
      </c>
      <c r="S84" s="96" t="s">
        <v>407</v>
      </c>
      <c r="T84" s="96" t="s">
        <v>407</v>
      </c>
      <c r="U84" s="96" t="s">
        <v>407</v>
      </c>
      <c r="V84" s="96" t="s">
        <v>407</v>
      </c>
      <c r="W84" s="96" t="s">
        <v>407</v>
      </c>
      <c r="X84" s="96" t="s">
        <v>407</v>
      </c>
      <c r="Y84" s="96" t="s">
        <v>407</v>
      </c>
      <c r="Z84" s="96" t="s">
        <v>407</v>
      </c>
      <c r="AA84" s="96" t="s">
        <v>407</v>
      </c>
      <c r="AB84" s="96" t="str">
        <f t="shared" si="1"/>
        <v>NR</v>
      </c>
      <c r="AC84" s="96" t="s">
        <v>407</v>
      </c>
      <c r="AD84" s="96" t="s">
        <v>407</v>
      </c>
      <c r="AE84" s="97"/>
      <c r="AF84" s="114" t="s">
        <v>355</v>
      </c>
      <c r="AG84" s="114" t="s">
        <v>355</v>
      </c>
      <c r="AH84" s="114" t="s">
        <v>355</v>
      </c>
      <c r="AI84" s="114" t="s">
        <v>355</v>
      </c>
      <c r="AJ84" s="114" t="s">
        <v>355</v>
      </c>
      <c r="AK84" s="110" t="s">
        <v>356</v>
      </c>
      <c r="AL84" s="44" t="s">
        <v>127</v>
      </c>
    </row>
    <row r="85" spans="1:38" s="1" customFormat="1" ht="24.75" customHeight="1" thickBot="1" x14ac:dyDescent="0.25">
      <c r="A85" s="41" t="s">
        <v>115</v>
      </c>
      <c r="B85" s="79" t="s">
        <v>218</v>
      </c>
      <c r="C85" s="70" t="s">
        <v>341</v>
      </c>
      <c r="D85" s="43"/>
      <c r="E85" s="96" t="s">
        <v>407</v>
      </c>
      <c r="F85" s="96" t="s">
        <v>407</v>
      </c>
      <c r="G85" s="96" t="s">
        <v>355</v>
      </c>
      <c r="H85" s="96" t="s">
        <v>407</v>
      </c>
      <c r="I85" s="96" t="s">
        <v>407</v>
      </c>
      <c r="J85" s="96" t="s">
        <v>407</v>
      </c>
      <c r="K85" s="96" t="s">
        <v>407</v>
      </c>
      <c r="L85" s="96" t="s">
        <v>407</v>
      </c>
      <c r="M85" s="96" t="s">
        <v>407</v>
      </c>
      <c r="N85" s="96" t="s">
        <v>407</v>
      </c>
      <c r="O85" s="96" t="s">
        <v>407</v>
      </c>
      <c r="P85" s="96" t="s">
        <v>407</v>
      </c>
      <c r="Q85" s="96" t="s">
        <v>407</v>
      </c>
      <c r="R85" s="96" t="s">
        <v>407</v>
      </c>
      <c r="S85" s="96" t="s">
        <v>407</v>
      </c>
      <c r="T85" s="96" t="s">
        <v>407</v>
      </c>
      <c r="U85" s="96" t="s">
        <v>407</v>
      </c>
      <c r="V85" s="96" t="s">
        <v>407</v>
      </c>
      <c r="W85" s="96" t="s">
        <v>407</v>
      </c>
      <c r="X85" s="96" t="s">
        <v>407</v>
      </c>
      <c r="Y85" s="96" t="s">
        <v>407</v>
      </c>
      <c r="Z85" s="96" t="s">
        <v>407</v>
      </c>
      <c r="AA85" s="96" t="s">
        <v>407</v>
      </c>
      <c r="AB85" s="96" t="str">
        <f t="shared" si="1"/>
        <v>NR</v>
      </c>
      <c r="AC85" s="96" t="s">
        <v>407</v>
      </c>
      <c r="AD85" s="96" t="s">
        <v>407</v>
      </c>
      <c r="AE85" s="97"/>
      <c r="AF85" s="114" t="s">
        <v>355</v>
      </c>
      <c r="AG85" s="114" t="s">
        <v>355</v>
      </c>
      <c r="AH85" s="114" t="s">
        <v>355</v>
      </c>
      <c r="AI85" s="114" t="s">
        <v>355</v>
      </c>
      <c r="AJ85" s="114" t="s">
        <v>355</v>
      </c>
      <c r="AK85" s="110" t="s">
        <v>356</v>
      </c>
      <c r="AL85" s="44" t="s">
        <v>404</v>
      </c>
    </row>
    <row r="86" spans="1:38" s="1" customFormat="1" ht="24.75" customHeight="1" thickBot="1" x14ac:dyDescent="0.25">
      <c r="A86" s="41" t="s">
        <v>115</v>
      </c>
      <c r="B86" s="79" t="s">
        <v>219</v>
      </c>
      <c r="C86" s="69" t="s">
        <v>88</v>
      </c>
      <c r="D86" s="43"/>
      <c r="E86" s="96" t="s">
        <v>407</v>
      </c>
      <c r="F86" s="96" t="s">
        <v>407</v>
      </c>
      <c r="G86" s="96" t="s">
        <v>355</v>
      </c>
      <c r="H86" s="96" t="s">
        <v>407</v>
      </c>
      <c r="I86" s="96" t="s">
        <v>407</v>
      </c>
      <c r="J86" s="96" t="s">
        <v>407</v>
      </c>
      <c r="K86" s="96" t="s">
        <v>407</v>
      </c>
      <c r="L86" s="96" t="s">
        <v>407</v>
      </c>
      <c r="M86" s="96" t="s">
        <v>407</v>
      </c>
      <c r="N86" s="96" t="s">
        <v>407</v>
      </c>
      <c r="O86" s="96" t="s">
        <v>407</v>
      </c>
      <c r="P86" s="96" t="s">
        <v>407</v>
      </c>
      <c r="Q86" s="96" t="s">
        <v>407</v>
      </c>
      <c r="R86" s="96" t="s">
        <v>407</v>
      </c>
      <c r="S86" s="96" t="s">
        <v>407</v>
      </c>
      <c r="T86" s="96" t="s">
        <v>407</v>
      </c>
      <c r="U86" s="96" t="s">
        <v>407</v>
      </c>
      <c r="V86" s="96" t="s">
        <v>407</v>
      </c>
      <c r="W86" s="96" t="s">
        <v>407</v>
      </c>
      <c r="X86" s="96" t="s">
        <v>407</v>
      </c>
      <c r="Y86" s="96" t="s">
        <v>407</v>
      </c>
      <c r="Z86" s="96" t="s">
        <v>407</v>
      </c>
      <c r="AA86" s="96" t="s">
        <v>407</v>
      </c>
      <c r="AB86" s="96" t="str">
        <f t="shared" si="1"/>
        <v>NR</v>
      </c>
      <c r="AC86" s="96" t="s">
        <v>407</v>
      </c>
      <c r="AD86" s="96" t="s">
        <v>407</v>
      </c>
      <c r="AE86" s="97"/>
      <c r="AF86" s="114" t="s">
        <v>355</v>
      </c>
      <c r="AG86" s="114" t="s">
        <v>355</v>
      </c>
      <c r="AH86" s="114" t="s">
        <v>355</v>
      </c>
      <c r="AI86" s="114" t="s">
        <v>355</v>
      </c>
      <c r="AJ86" s="114" t="s">
        <v>355</v>
      </c>
      <c r="AK86" s="110" t="s">
        <v>356</v>
      </c>
      <c r="AL86" s="44"/>
    </row>
    <row r="87" spans="1:38" s="1" customFormat="1" ht="24.75" customHeight="1" thickBot="1" x14ac:dyDescent="0.25">
      <c r="A87" s="41" t="s">
        <v>115</v>
      </c>
      <c r="B87" s="79" t="s">
        <v>220</v>
      </c>
      <c r="C87" s="69" t="s">
        <v>89</v>
      </c>
      <c r="D87" s="43"/>
      <c r="E87" s="96" t="s">
        <v>407</v>
      </c>
      <c r="F87" s="96" t="s">
        <v>407</v>
      </c>
      <c r="G87" s="96" t="s">
        <v>355</v>
      </c>
      <c r="H87" s="96" t="s">
        <v>407</v>
      </c>
      <c r="I87" s="96" t="s">
        <v>407</v>
      </c>
      <c r="J87" s="96" t="s">
        <v>407</v>
      </c>
      <c r="K87" s="96" t="s">
        <v>407</v>
      </c>
      <c r="L87" s="96" t="s">
        <v>407</v>
      </c>
      <c r="M87" s="96" t="s">
        <v>407</v>
      </c>
      <c r="N87" s="96" t="s">
        <v>407</v>
      </c>
      <c r="O87" s="96" t="s">
        <v>407</v>
      </c>
      <c r="P87" s="96" t="s">
        <v>407</v>
      </c>
      <c r="Q87" s="96" t="s">
        <v>407</v>
      </c>
      <c r="R87" s="96" t="s">
        <v>407</v>
      </c>
      <c r="S87" s="96" t="s">
        <v>407</v>
      </c>
      <c r="T87" s="96" t="s">
        <v>407</v>
      </c>
      <c r="U87" s="96" t="s">
        <v>407</v>
      </c>
      <c r="V87" s="96" t="s">
        <v>407</v>
      </c>
      <c r="W87" s="96" t="s">
        <v>407</v>
      </c>
      <c r="X87" s="96" t="s">
        <v>407</v>
      </c>
      <c r="Y87" s="96" t="s">
        <v>407</v>
      </c>
      <c r="Z87" s="96" t="s">
        <v>407</v>
      </c>
      <c r="AA87" s="96" t="s">
        <v>407</v>
      </c>
      <c r="AB87" s="96" t="str">
        <f t="shared" si="1"/>
        <v>NR</v>
      </c>
      <c r="AC87" s="96" t="s">
        <v>407</v>
      </c>
      <c r="AD87" s="96" t="s">
        <v>407</v>
      </c>
      <c r="AE87" s="97"/>
      <c r="AF87" s="114" t="s">
        <v>355</v>
      </c>
      <c r="AG87" s="114" t="s">
        <v>355</v>
      </c>
      <c r="AH87" s="114" t="s">
        <v>355</v>
      </c>
      <c r="AI87" s="114" t="s">
        <v>355</v>
      </c>
      <c r="AJ87" s="114" t="s">
        <v>355</v>
      </c>
      <c r="AK87" s="110" t="s">
        <v>356</v>
      </c>
      <c r="AL87" s="44" t="s">
        <v>404</v>
      </c>
    </row>
    <row r="88" spans="1:38" s="1" customFormat="1" ht="24.75" customHeight="1" thickBot="1" x14ac:dyDescent="0.25">
      <c r="A88" s="41" t="s">
        <v>115</v>
      </c>
      <c r="B88" s="79" t="s">
        <v>221</v>
      </c>
      <c r="C88" s="69" t="s">
        <v>90</v>
      </c>
      <c r="D88" s="43"/>
      <c r="E88" s="96" t="s">
        <v>407</v>
      </c>
      <c r="F88" s="96" t="s">
        <v>407</v>
      </c>
      <c r="G88" s="96" t="s">
        <v>355</v>
      </c>
      <c r="H88" s="96" t="s">
        <v>407</v>
      </c>
      <c r="I88" s="96" t="s">
        <v>407</v>
      </c>
      <c r="J88" s="96" t="s">
        <v>407</v>
      </c>
      <c r="K88" s="96" t="s">
        <v>407</v>
      </c>
      <c r="L88" s="96" t="s">
        <v>407</v>
      </c>
      <c r="M88" s="96" t="s">
        <v>407</v>
      </c>
      <c r="N88" s="96" t="s">
        <v>407</v>
      </c>
      <c r="O88" s="96" t="s">
        <v>407</v>
      </c>
      <c r="P88" s="96" t="s">
        <v>407</v>
      </c>
      <c r="Q88" s="96" t="s">
        <v>407</v>
      </c>
      <c r="R88" s="96" t="s">
        <v>407</v>
      </c>
      <c r="S88" s="96" t="s">
        <v>407</v>
      </c>
      <c r="T88" s="96" t="s">
        <v>407</v>
      </c>
      <c r="U88" s="96" t="s">
        <v>407</v>
      </c>
      <c r="V88" s="96" t="s">
        <v>407</v>
      </c>
      <c r="W88" s="96" t="s">
        <v>407</v>
      </c>
      <c r="X88" s="96" t="s">
        <v>407</v>
      </c>
      <c r="Y88" s="96" t="s">
        <v>407</v>
      </c>
      <c r="Z88" s="96" t="s">
        <v>407</v>
      </c>
      <c r="AA88" s="96" t="s">
        <v>407</v>
      </c>
      <c r="AB88" s="96" t="str">
        <f t="shared" si="1"/>
        <v>NR</v>
      </c>
      <c r="AC88" s="96" t="s">
        <v>407</v>
      </c>
      <c r="AD88" s="96" t="s">
        <v>407</v>
      </c>
      <c r="AE88" s="97"/>
      <c r="AF88" s="114" t="s">
        <v>355</v>
      </c>
      <c r="AG88" s="114" t="s">
        <v>355</v>
      </c>
      <c r="AH88" s="114" t="s">
        <v>355</v>
      </c>
      <c r="AI88" s="114" t="s">
        <v>355</v>
      </c>
      <c r="AJ88" s="114" t="s">
        <v>355</v>
      </c>
      <c r="AK88" s="110" t="s">
        <v>356</v>
      </c>
      <c r="AL88" s="44" t="s">
        <v>404</v>
      </c>
    </row>
    <row r="89" spans="1:38" s="1" customFormat="1" ht="24.75" customHeight="1" thickBot="1" x14ac:dyDescent="0.25">
      <c r="A89" s="41" t="s">
        <v>115</v>
      </c>
      <c r="B89" s="79" t="s">
        <v>222</v>
      </c>
      <c r="C89" s="69" t="s">
        <v>91</v>
      </c>
      <c r="D89" s="43" t="s">
        <v>369</v>
      </c>
      <c r="E89" s="96" t="s">
        <v>407</v>
      </c>
      <c r="F89" s="96" t="s">
        <v>407</v>
      </c>
      <c r="G89" s="96" t="s">
        <v>355</v>
      </c>
      <c r="H89" s="96" t="s">
        <v>407</v>
      </c>
      <c r="I89" s="96" t="s">
        <v>407</v>
      </c>
      <c r="J89" s="96" t="s">
        <v>407</v>
      </c>
      <c r="K89" s="96" t="s">
        <v>407</v>
      </c>
      <c r="L89" s="96" t="s">
        <v>407</v>
      </c>
      <c r="M89" s="96" t="s">
        <v>407</v>
      </c>
      <c r="N89" s="96" t="s">
        <v>407</v>
      </c>
      <c r="O89" s="96" t="s">
        <v>407</v>
      </c>
      <c r="P89" s="96" t="s">
        <v>407</v>
      </c>
      <c r="Q89" s="96" t="s">
        <v>407</v>
      </c>
      <c r="R89" s="96" t="s">
        <v>407</v>
      </c>
      <c r="S89" s="96" t="s">
        <v>407</v>
      </c>
      <c r="T89" s="96" t="s">
        <v>407</v>
      </c>
      <c r="U89" s="96" t="s">
        <v>407</v>
      </c>
      <c r="V89" s="96" t="s">
        <v>407</v>
      </c>
      <c r="W89" s="96" t="s">
        <v>407</v>
      </c>
      <c r="X89" s="96" t="s">
        <v>407</v>
      </c>
      <c r="Y89" s="96" t="s">
        <v>407</v>
      </c>
      <c r="Z89" s="96" t="s">
        <v>407</v>
      </c>
      <c r="AA89" s="96" t="s">
        <v>407</v>
      </c>
      <c r="AB89" s="96" t="str">
        <f t="shared" si="1"/>
        <v>NR</v>
      </c>
      <c r="AC89" s="96" t="s">
        <v>407</v>
      </c>
      <c r="AD89" s="96" t="s">
        <v>407</v>
      </c>
      <c r="AE89" s="97"/>
      <c r="AF89" s="114" t="s">
        <v>355</v>
      </c>
      <c r="AG89" s="114" t="s">
        <v>355</v>
      </c>
      <c r="AH89" s="114" t="s">
        <v>355</v>
      </c>
      <c r="AI89" s="114" t="s">
        <v>355</v>
      </c>
      <c r="AJ89" s="114" t="s">
        <v>355</v>
      </c>
      <c r="AK89" s="110" t="s">
        <v>356</v>
      </c>
      <c r="AL89" s="44" t="s">
        <v>404</v>
      </c>
    </row>
    <row r="90" spans="1:38" s="7" customFormat="1" ht="24.75" customHeight="1" thickBot="1" x14ac:dyDescent="0.25">
      <c r="A90" s="41" t="s">
        <v>115</v>
      </c>
      <c r="B90" s="79" t="s">
        <v>223</v>
      </c>
      <c r="C90" s="69" t="s">
        <v>280</v>
      </c>
      <c r="D90" s="43"/>
      <c r="E90" s="96" t="s">
        <v>407</v>
      </c>
      <c r="F90" s="96" t="s">
        <v>407</v>
      </c>
      <c r="G90" s="96" t="s">
        <v>355</v>
      </c>
      <c r="H90" s="96" t="s">
        <v>407</v>
      </c>
      <c r="I90" s="96" t="s">
        <v>407</v>
      </c>
      <c r="J90" s="96" t="s">
        <v>407</v>
      </c>
      <c r="K90" s="96" t="s">
        <v>407</v>
      </c>
      <c r="L90" s="96" t="s">
        <v>407</v>
      </c>
      <c r="M90" s="96" t="s">
        <v>407</v>
      </c>
      <c r="N90" s="96" t="s">
        <v>407</v>
      </c>
      <c r="O90" s="96" t="s">
        <v>407</v>
      </c>
      <c r="P90" s="96" t="s">
        <v>407</v>
      </c>
      <c r="Q90" s="96" t="s">
        <v>407</v>
      </c>
      <c r="R90" s="96" t="s">
        <v>407</v>
      </c>
      <c r="S90" s="96" t="s">
        <v>407</v>
      </c>
      <c r="T90" s="96" t="s">
        <v>407</v>
      </c>
      <c r="U90" s="96" t="s">
        <v>407</v>
      </c>
      <c r="V90" s="96" t="s">
        <v>407</v>
      </c>
      <c r="W90" s="96" t="s">
        <v>407</v>
      </c>
      <c r="X90" s="96" t="s">
        <v>407</v>
      </c>
      <c r="Y90" s="96" t="s">
        <v>407</v>
      </c>
      <c r="Z90" s="96" t="s">
        <v>407</v>
      </c>
      <c r="AA90" s="96" t="s">
        <v>407</v>
      </c>
      <c r="AB90" s="96" t="str">
        <f t="shared" si="1"/>
        <v>NR</v>
      </c>
      <c r="AC90" s="96" t="s">
        <v>407</v>
      </c>
      <c r="AD90" s="96" t="s">
        <v>407</v>
      </c>
      <c r="AE90" s="97"/>
      <c r="AF90" s="114" t="s">
        <v>355</v>
      </c>
      <c r="AG90" s="114" t="s">
        <v>355</v>
      </c>
      <c r="AH90" s="114" t="s">
        <v>355</v>
      </c>
      <c r="AI90" s="114" t="s">
        <v>355</v>
      </c>
      <c r="AJ90" s="114" t="s">
        <v>355</v>
      </c>
      <c r="AK90" s="110" t="s">
        <v>356</v>
      </c>
      <c r="AL90" s="44" t="s">
        <v>404</v>
      </c>
    </row>
    <row r="91" spans="1:38" s="1" customFormat="1" ht="24.75" customHeight="1" thickBot="1" x14ac:dyDescent="0.25">
      <c r="A91" s="41" t="s">
        <v>115</v>
      </c>
      <c r="B91" s="62" t="s">
        <v>256</v>
      </c>
      <c r="C91" s="79" t="s">
        <v>281</v>
      </c>
      <c r="D91" s="42"/>
      <c r="E91" s="95" t="s">
        <v>407</v>
      </c>
      <c r="F91" s="96" t="s">
        <v>407</v>
      </c>
      <c r="G91" s="96">
        <v>1.9914813999999999E-2</v>
      </c>
      <c r="H91" s="96" t="s">
        <v>407</v>
      </c>
      <c r="I91" s="96" t="s">
        <v>407</v>
      </c>
      <c r="J91" s="96" t="s">
        <v>407</v>
      </c>
      <c r="K91" s="96" t="s">
        <v>407</v>
      </c>
      <c r="L91" s="96" t="s">
        <v>407</v>
      </c>
      <c r="M91" s="96" t="s">
        <v>407</v>
      </c>
      <c r="N91" s="96" t="s">
        <v>407</v>
      </c>
      <c r="O91" s="96" t="s">
        <v>407</v>
      </c>
      <c r="P91" s="96" t="s">
        <v>407</v>
      </c>
      <c r="Q91" s="96" t="s">
        <v>407</v>
      </c>
      <c r="R91" s="96" t="s">
        <v>407</v>
      </c>
      <c r="S91" s="96" t="s">
        <v>407</v>
      </c>
      <c r="T91" s="96" t="s">
        <v>407</v>
      </c>
      <c r="U91" s="96" t="s">
        <v>407</v>
      </c>
      <c r="V91" s="96" t="s">
        <v>407</v>
      </c>
      <c r="W91" s="96" t="s">
        <v>407</v>
      </c>
      <c r="X91" s="96" t="s">
        <v>407</v>
      </c>
      <c r="Y91" s="96" t="s">
        <v>407</v>
      </c>
      <c r="Z91" s="96" t="s">
        <v>407</v>
      </c>
      <c r="AA91" s="96" t="s">
        <v>407</v>
      </c>
      <c r="AB91" s="96" t="str">
        <f t="shared" si="1"/>
        <v>NR</v>
      </c>
      <c r="AC91" s="96" t="s">
        <v>407</v>
      </c>
      <c r="AD91" s="96" t="s">
        <v>407</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407</v>
      </c>
      <c r="F92" s="98" t="s">
        <v>407</v>
      </c>
      <c r="G92" s="98" t="s">
        <v>355</v>
      </c>
      <c r="H92" s="98" t="s">
        <v>407</v>
      </c>
      <c r="I92" s="98" t="s">
        <v>407</v>
      </c>
      <c r="J92" s="98" t="s">
        <v>407</v>
      </c>
      <c r="K92" s="98" t="s">
        <v>407</v>
      </c>
      <c r="L92" s="98" t="s">
        <v>407</v>
      </c>
      <c r="M92" s="98" t="s">
        <v>407</v>
      </c>
      <c r="N92" s="95" t="s">
        <v>407</v>
      </c>
      <c r="O92" s="95" t="s">
        <v>407</v>
      </c>
      <c r="P92" s="95" t="s">
        <v>407</v>
      </c>
      <c r="Q92" s="95" t="s">
        <v>407</v>
      </c>
      <c r="R92" s="95" t="s">
        <v>407</v>
      </c>
      <c r="S92" s="95" t="s">
        <v>407</v>
      </c>
      <c r="T92" s="95" t="s">
        <v>407</v>
      </c>
      <c r="U92" s="95" t="s">
        <v>407</v>
      </c>
      <c r="V92" s="95" t="s">
        <v>407</v>
      </c>
      <c r="W92" s="95" t="s">
        <v>407</v>
      </c>
      <c r="X92" s="95" t="s">
        <v>407</v>
      </c>
      <c r="Y92" s="95" t="s">
        <v>407</v>
      </c>
      <c r="Z92" s="95" t="s">
        <v>407</v>
      </c>
      <c r="AA92" s="95" t="s">
        <v>407</v>
      </c>
      <c r="AB92" s="96" t="str">
        <f t="shared" si="1"/>
        <v>NR</v>
      </c>
      <c r="AC92" s="95" t="s">
        <v>407</v>
      </c>
      <c r="AD92" s="95" t="s">
        <v>407</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407</v>
      </c>
      <c r="F93" s="95" t="s">
        <v>407</v>
      </c>
      <c r="G93" s="98" t="s">
        <v>355</v>
      </c>
      <c r="H93" s="98" t="s">
        <v>407</v>
      </c>
      <c r="I93" s="95" t="s">
        <v>407</v>
      </c>
      <c r="J93" s="95" t="s">
        <v>407</v>
      </c>
      <c r="K93" s="95" t="s">
        <v>407</v>
      </c>
      <c r="L93" s="95" t="s">
        <v>407</v>
      </c>
      <c r="M93" s="98" t="s">
        <v>407</v>
      </c>
      <c r="N93" s="98" t="s">
        <v>407</v>
      </c>
      <c r="O93" s="98" t="s">
        <v>407</v>
      </c>
      <c r="P93" s="98" t="s">
        <v>407</v>
      </c>
      <c r="Q93" s="98" t="s">
        <v>407</v>
      </c>
      <c r="R93" s="98" t="s">
        <v>407</v>
      </c>
      <c r="S93" s="98" t="s">
        <v>407</v>
      </c>
      <c r="T93" s="98" t="s">
        <v>407</v>
      </c>
      <c r="U93" s="98" t="s">
        <v>407</v>
      </c>
      <c r="V93" s="98" t="s">
        <v>407</v>
      </c>
      <c r="W93" s="98" t="s">
        <v>407</v>
      </c>
      <c r="X93" s="98" t="s">
        <v>407</v>
      </c>
      <c r="Y93" s="98" t="s">
        <v>407</v>
      </c>
      <c r="Z93" s="98" t="s">
        <v>407</v>
      </c>
      <c r="AA93" s="98" t="s">
        <v>407</v>
      </c>
      <c r="AB93" s="96" t="str">
        <f t="shared" si="1"/>
        <v>NR</v>
      </c>
      <c r="AC93" s="98" t="s">
        <v>407</v>
      </c>
      <c r="AD93" s="98" t="s">
        <v>407</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407</v>
      </c>
      <c r="F94" s="95" t="s">
        <v>407</v>
      </c>
      <c r="G94" s="95" t="s">
        <v>354</v>
      </c>
      <c r="H94" s="95" t="s">
        <v>407</v>
      </c>
      <c r="I94" s="95" t="s">
        <v>407</v>
      </c>
      <c r="J94" s="95" t="s">
        <v>407</v>
      </c>
      <c r="K94" s="95" t="s">
        <v>407</v>
      </c>
      <c r="L94" s="95" t="s">
        <v>407</v>
      </c>
      <c r="M94" s="95" t="s">
        <v>407</v>
      </c>
      <c r="N94" s="95" t="s">
        <v>407</v>
      </c>
      <c r="O94" s="95" t="s">
        <v>407</v>
      </c>
      <c r="P94" s="95" t="s">
        <v>407</v>
      </c>
      <c r="Q94" s="95" t="s">
        <v>407</v>
      </c>
      <c r="R94" s="95" t="s">
        <v>407</v>
      </c>
      <c r="S94" s="95" t="s">
        <v>407</v>
      </c>
      <c r="T94" s="95" t="s">
        <v>407</v>
      </c>
      <c r="U94" s="95" t="s">
        <v>407</v>
      </c>
      <c r="V94" s="95" t="s">
        <v>407</v>
      </c>
      <c r="W94" s="95" t="s">
        <v>407</v>
      </c>
      <c r="X94" s="95" t="s">
        <v>407</v>
      </c>
      <c r="Y94" s="95" t="s">
        <v>407</v>
      </c>
      <c r="Z94" s="95" t="s">
        <v>407</v>
      </c>
      <c r="AA94" s="95" t="s">
        <v>407</v>
      </c>
      <c r="AB94" s="96" t="str">
        <f t="shared" si="1"/>
        <v>NR</v>
      </c>
      <c r="AC94" s="95" t="s">
        <v>407</v>
      </c>
      <c r="AD94" s="95" t="s">
        <v>407</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407</v>
      </c>
      <c r="F95" s="112" t="s">
        <v>407</v>
      </c>
      <c r="G95" s="112" t="s">
        <v>355</v>
      </c>
      <c r="H95" s="112" t="s">
        <v>407</v>
      </c>
      <c r="I95" s="95" t="s">
        <v>407</v>
      </c>
      <c r="J95" s="95" t="s">
        <v>407</v>
      </c>
      <c r="K95" s="95" t="s">
        <v>407</v>
      </c>
      <c r="L95" s="112" t="s">
        <v>407</v>
      </c>
      <c r="M95" s="112" t="s">
        <v>407</v>
      </c>
      <c r="N95" s="112" t="s">
        <v>407</v>
      </c>
      <c r="O95" s="112" t="s">
        <v>407</v>
      </c>
      <c r="P95" s="112" t="s">
        <v>407</v>
      </c>
      <c r="Q95" s="112" t="s">
        <v>407</v>
      </c>
      <c r="R95" s="112" t="s">
        <v>407</v>
      </c>
      <c r="S95" s="112" t="s">
        <v>407</v>
      </c>
      <c r="T95" s="112" t="s">
        <v>407</v>
      </c>
      <c r="U95" s="112" t="s">
        <v>407</v>
      </c>
      <c r="V95" s="112" t="s">
        <v>407</v>
      </c>
      <c r="W95" s="112" t="s">
        <v>407</v>
      </c>
      <c r="X95" s="112" t="s">
        <v>407</v>
      </c>
      <c r="Y95" s="112" t="s">
        <v>407</v>
      </c>
      <c r="Z95" s="112" t="s">
        <v>407</v>
      </c>
      <c r="AA95" s="112" t="s">
        <v>407</v>
      </c>
      <c r="AB95" s="109" t="str">
        <f t="shared" si="1"/>
        <v>NR</v>
      </c>
      <c r="AC95" s="112" t="s">
        <v>407</v>
      </c>
      <c r="AD95" s="112" t="s">
        <v>407</v>
      </c>
      <c r="AE95" s="97"/>
      <c r="AF95" s="114" t="s">
        <v>355</v>
      </c>
      <c r="AG95" s="114" t="s">
        <v>355</v>
      </c>
      <c r="AH95" s="114" t="s">
        <v>355</v>
      </c>
      <c r="AI95" s="114" t="s">
        <v>355</v>
      </c>
      <c r="AJ95" s="114" t="s">
        <v>355</v>
      </c>
      <c r="AK95" s="111" t="s">
        <v>356</v>
      </c>
      <c r="AL95" s="46" t="s">
        <v>404</v>
      </c>
    </row>
    <row r="96" spans="1:38" s="1" customFormat="1" ht="24.75" customHeight="1" thickBot="1" x14ac:dyDescent="0.25">
      <c r="A96" s="41" t="s">
        <v>112</v>
      </c>
      <c r="B96" s="62" t="s">
        <v>212</v>
      </c>
      <c r="C96" s="78" t="s">
        <v>87</v>
      </c>
      <c r="D96" s="64"/>
      <c r="E96" s="99" t="s">
        <v>407</v>
      </c>
      <c r="F96" s="99" t="s">
        <v>407</v>
      </c>
      <c r="G96" s="99" t="s">
        <v>354</v>
      </c>
      <c r="H96" s="99" t="s">
        <v>407</v>
      </c>
      <c r="I96" s="99" t="s">
        <v>407</v>
      </c>
      <c r="J96" s="99" t="s">
        <v>407</v>
      </c>
      <c r="K96" s="99" t="s">
        <v>407</v>
      </c>
      <c r="L96" s="99" t="s">
        <v>407</v>
      </c>
      <c r="M96" s="99" t="s">
        <v>407</v>
      </c>
      <c r="N96" s="99" t="s">
        <v>407</v>
      </c>
      <c r="O96" s="99" t="s">
        <v>407</v>
      </c>
      <c r="P96" s="99" t="s">
        <v>407</v>
      </c>
      <c r="Q96" s="99" t="s">
        <v>407</v>
      </c>
      <c r="R96" s="99" t="s">
        <v>407</v>
      </c>
      <c r="S96" s="99" t="s">
        <v>407</v>
      </c>
      <c r="T96" s="99" t="s">
        <v>407</v>
      </c>
      <c r="U96" s="99" t="s">
        <v>407</v>
      </c>
      <c r="V96" s="99" t="s">
        <v>407</v>
      </c>
      <c r="W96" s="99" t="s">
        <v>407</v>
      </c>
      <c r="X96" s="99" t="s">
        <v>407</v>
      </c>
      <c r="Y96" s="99" t="s">
        <v>407</v>
      </c>
      <c r="Z96" s="99" t="s">
        <v>407</v>
      </c>
      <c r="AA96" s="99" t="s">
        <v>407</v>
      </c>
      <c r="AB96" s="96" t="str">
        <f t="shared" si="1"/>
        <v>NR</v>
      </c>
      <c r="AC96" s="99" t="s">
        <v>407</v>
      </c>
      <c r="AD96" s="99" t="s">
        <v>407</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407</v>
      </c>
      <c r="F97" s="112" t="s">
        <v>407</v>
      </c>
      <c r="G97" s="112" t="s">
        <v>355</v>
      </c>
      <c r="H97" s="112" t="s">
        <v>407</v>
      </c>
      <c r="I97" s="112" t="s">
        <v>407</v>
      </c>
      <c r="J97" s="112" t="s">
        <v>407</v>
      </c>
      <c r="K97" s="112" t="s">
        <v>407</v>
      </c>
      <c r="L97" s="112" t="s">
        <v>407</v>
      </c>
      <c r="M97" s="112" t="s">
        <v>407</v>
      </c>
      <c r="N97" s="95" t="s">
        <v>407</v>
      </c>
      <c r="O97" s="95" t="s">
        <v>407</v>
      </c>
      <c r="P97" s="95" t="s">
        <v>407</v>
      </c>
      <c r="Q97" s="95" t="s">
        <v>407</v>
      </c>
      <c r="R97" s="95" t="s">
        <v>407</v>
      </c>
      <c r="S97" s="95" t="s">
        <v>407</v>
      </c>
      <c r="T97" s="95" t="s">
        <v>407</v>
      </c>
      <c r="U97" s="95" t="s">
        <v>407</v>
      </c>
      <c r="V97" s="95" t="s">
        <v>407</v>
      </c>
      <c r="W97" s="95" t="s">
        <v>407</v>
      </c>
      <c r="X97" s="95" t="s">
        <v>407</v>
      </c>
      <c r="Y97" s="95" t="s">
        <v>407</v>
      </c>
      <c r="Z97" s="95" t="s">
        <v>407</v>
      </c>
      <c r="AA97" s="95" t="s">
        <v>407</v>
      </c>
      <c r="AB97" s="96" t="str">
        <f t="shared" si="1"/>
        <v>NR</v>
      </c>
      <c r="AC97" s="95" t="s">
        <v>407</v>
      </c>
      <c r="AD97" s="95" t="s">
        <v>407</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407</v>
      </c>
      <c r="F98" s="95" t="s">
        <v>407</v>
      </c>
      <c r="G98" s="95" t="s">
        <v>355</v>
      </c>
      <c r="H98" s="95" t="s">
        <v>407</v>
      </c>
      <c r="I98" s="95" t="s">
        <v>407</v>
      </c>
      <c r="J98" s="95" t="s">
        <v>407</v>
      </c>
      <c r="K98" s="95" t="s">
        <v>407</v>
      </c>
      <c r="L98" s="95" t="s">
        <v>407</v>
      </c>
      <c r="M98" s="95" t="s">
        <v>407</v>
      </c>
      <c r="N98" s="95" t="s">
        <v>407</v>
      </c>
      <c r="O98" s="95" t="s">
        <v>407</v>
      </c>
      <c r="P98" s="95" t="s">
        <v>407</v>
      </c>
      <c r="Q98" s="95" t="s">
        <v>407</v>
      </c>
      <c r="R98" s="95" t="s">
        <v>407</v>
      </c>
      <c r="S98" s="95" t="s">
        <v>407</v>
      </c>
      <c r="T98" s="95" t="s">
        <v>407</v>
      </c>
      <c r="U98" s="95" t="s">
        <v>407</v>
      </c>
      <c r="V98" s="95" t="s">
        <v>407</v>
      </c>
      <c r="W98" s="95" t="s">
        <v>407</v>
      </c>
      <c r="X98" s="95" t="s">
        <v>407</v>
      </c>
      <c r="Y98" s="95" t="s">
        <v>407</v>
      </c>
      <c r="Z98" s="95" t="s">
        <v>407</v>
      </c>
      <c r="AA98" s="95" t="s">
        <v>407</v>
      </c>
      <c r="AB98" s="96" t="str">
        <f t="shared" si="1"/>
        <v>NR</v>
      </c>
      <c r="AC98" s="95" t="s">
        <v>407</v>
      </c>
      <c r="AD98" s="95" t="s">
        <v>407</v>
      </c>
      <c r="AE98" s="97"/>
      <c r="AF98" s="114" t="s">
        <v>355</v>
      </c>
      <c r="AG98" s="114" t="s">
        <v>355</v>
      </c>
      <c r="AH98" s="114" t="s">
        <v>355</v>
      </c>
      <c r="AI98" s="114" t="s">
        <v>355</v>
      </c>
      <c r="AJ98" s="114" t="s">
        <v>355</v>
      </c>
      <c r="AK98" s="111" t="s">
        <v>356</v>
      </c>
      <c r="AL98" s="46" t="s">
        <v>359</v>
      </c>
    </row>
    <row r="99" spans="1:38" s="1" customFormat="1" ht="24.75" customHeight="1" thickBot="1" x14ac:dyDescent="0.25">
      <c r="A99" s="41" t="s">
        <v>116</v>
      </c>
      <c r="B99" s="41" t="s">
        <v>224</v>
      </c>
      <c r="C99" s="78" t="s">
        <v>278</v>
      </c>
      <c r="D99" s="64"/>
      <c r="E99" s="99" t="s">
        <v>407</v>
      </c>
      <c r="F99" s="96" t="s">
        <v>407</v>
      </c>
      <c r="G99" s="96" t="s">
        <v>355</v>
      </c>
      <c r="H99" s="96" t="s">
        <v>407</v>
      </c>
      <c r="I99" s="96" t="s">
        <v>407</v>
      </c>
      <c r="J99" s="96" t="s">
        <v>407</v>
      </c>
      <c r="K99" s="96" t="s">
        <v>407</v>
      </c>
      <c r="L99" s="96" t="s">
        <v>407</v>
      </c>
      <c r="M99" s="96" t="s">
        <v>407</v>
      </c>
      <c r="N99" s="108" t="s">
        <v>407</v>
      </c>
      <c r="O99" s="108" t="s">
        <v>407</v>
      </c>
      <c r="P99" s="108" t="s">
        <v>407</v>
      </c>
      <c r="Q99" s="108" t="s">
        <v>407</v>
      </c>
      <c r="R99" s="108" t="s">
        <v>407</v>
      </c>
      <c r="S99" s="108" t="s">
        <v>407</v>
      </c>
      <c r="T99" s="108" t="s">
        <v>407</v>
      </c>
      <c r="U99" s="108" t="s">
        <v>407</v>
      </c>
      <c r="V99" s="108" t="s">
        <v>407</v>
      </c>
      <c r="W99" s="108" t="s">
        <v>407</v>
      </c>
      <c r="X99" s="108" t="s">
        <v>407</v>
      </c>
      <c r="Y99" s="108" t="s">
        <v>407</v>
      </c>
      <c r="Z99" s="108" t="s">
        <v>407</v>
      </c>
      <c r="AA99" s="108" t="s">
        <v>407</v>
      </c>
      <c r="AB99" s="109" t="str">
        <f t="shared" si="1"/>
        <v>NR</v>
      </c>
      <c r="AC99" s="108" t="s">
        <v>407</v>
      </c>
      <c r="AD99" s="108" t="s">
        <v>407</v>
      </c>
      <c r="AE99" s="97"/>
      <c r="AF99" s="114" t="s">
        <v>355</v>
      </c>
      <c r="AG99" s="114" t="s">
        <v>355</v>
      </c>
      <c r="AH99" s="114" t="s">
        <v>355</v>
      </c>
      <c r="AI99" s="114" t="s">
        <v>355</v>
      </c>
      <c r="AJ99" s="114" t="s">
        <v>355</v>
      </c>
      <c r="AK99" s="110"/>
      <c r="AL99" s="44" t="s">
        <v>360</v>
      </c>
    </row>
    <row r="100" spans="1:38" s="1" customFormat="1" ht="24.75" customHeight="1" thickBot="1" x14ac:dyDescent="0.25">
      <c r="A100" s="41" t="s">
        <v>116</v>
      </c>
      <c r="B100" s="41" t="s">
        <v>225</v>
      </c>
      <c r="C100" s="78" t="s">
        <v>277</v>
      </c>
      <c r="D100" s="64"/>
      <c r="E100" s="99" t="s">
        <v>407</v>
      </c>
      <c r="F100" s="96" t="s">
        <v>407</v>
      </c>
      <c r="G100" s="96" t="s">
        <v>355</v>
      </c>
      <c r="H100" s="96" t="s">
        <v>407</v>
      </c>
      <c r="I100" s="96" t="s">
        <v>407</v>
      </c>
      <c r="J100" s="96" t="s">
        <v>407</v>
      </c>
      <c r="K100" s="96" t="s">
        <v>407</v>
      </c>
      <c r="L100" s="96" t="s">
        <v>407</v>
      </c>
      <c r="M100" s="96" t="s">
        <v>407</v>
      </c>
      <c r="N100" s="108" t="s">
        <v>407</v>
      </c>
      <c r="O100" s="108" t="s">
        <v>407</v>
      </c>
      <c r="P100" s="108" t="s">
        <v>407</v>
      </c>
      <c r="Q100" s="108" t="s">
        <v>407</v>
      </c>
      <c r="R100" s="108" t="s">
        <v>407</v>
      </c>
      <c r="S100" s="108" t="s">
        <v>407</v>
      </c>
      <c r="T100" s="108" t="s">
        <v>407</v>
      </c>
      <c r="U100" s="108" t="s">
        <v>407</v>
      </c>
      <c r="V100" s="108" t="s">
        <v>407</v>
      </c>
      <c r="W100" s="108" t="s">
        <v>407</v>
      </c>
      <c r="X100" s="108" t="s">
        <v>407</v>
      </c>
      <c r="Y100" s="108" t="s">
        <v>407</v>
      </c>
      <c r="Z100" s="108" t="s">
        <v>407</v>
      </c>
      <c r="AA100" s="108" t="s">
        <v>407</v>
      </c>
      <c r="AB100" s="109" t="str">
        <f t="shared" si="1"/>
        <v>NR</v>
      </c>
      <c r="AC100" s="108" t="s">
        <v>407</v>
      </c>
      <c r="AD100" s="108" t="s">
        <v>407</v>
      </c>
      <c r="AE100" s="97"/>
      <c r="AF100" s="114" t="s">
        <v>355</v>
      </c>
      <c r="AG100" s="114" t="s">
        <v>355</v>
      </c>
      <c r="AH100" s="114" t="s">
        <v>355</v>
      </c>
      <c r="AI100" s="114" t="s">
        <v>355</v>
      </c>
      <c r="AJ100" s="114" t="s">
        <v>355</v>
      </c>
      <c r="AK100" s="110"/>
      <c r="AL100" s="44" t="s">
        <v>360</v>
      </c>
    </row>
    <row r="101" spans="1:38" s="1" customFormat="1" ht="24.75" customHeight="1" thickBot="1" x14ac:dyDescent="0.25">
      <c r="A101" s="41" t="s">
        <v>116</v>
      </c>
      <c r="B101" s="41" t="s">
        <v>227</v>
      </c>
      <c r="C101" s="78" t="s">
        <v>270</v>
      </c>
      <c r="D101" s="64"/>
      <c r="E101" s="99" t="s">
        <v>407</v>
      </c>
      <c r="F101" s="96" t="s">
        <v>407</v>
      </c>
      <c r="G101" s="96" t="s">
        <v>355</v>
      </c>
      <c r="H101" s="96" t="s">
        <v>407</v>
      </c>
      <c r="I101" s="96" t="s">
        <v>407</v>
      </c>
      <c r="J101" s="96" t="s">
        <v>407</v>
      </c>
      <c r="K101" s="96" t="s">
        <v>407</v>
      </c>
      <c r="L101" s="96" t="s">
        <v>407</v>
      </c>
      <c r="M101" s="96" t="s">
        <v>407</v>
      </c>
      <c r="N101" s="108" t="s">
        <v>407</v>
      </c>
      <c r="O101" s="108" t="s">
        <v>407</v>
      </c>
      <c r="P101" s="108" t="s">
        <v>407</v>
      </c>
      <c r="Q101" s="108" t="s">
        <v>407</v>
      </c>
      <c r="R101" s="108" t="s">
        <v>407</v>
      </c>
      <c r="S101" s="108" t="s">
        <v>407</v>
      </c>
      <c r="T101" s="108" t="s">
        <v>407</v>
      </c>
      <c r="U101" s="108" t="s">
        <v>407</v>
      </c>
      <c r="V101" s="108" t="s">
        <v>407</v>
      </c>
      <c r="W101" s="108" t="s">
        <v>407</v>
      </c>
      <c r="X101" s="108" t="s">
        <v>407</v>
      </c>
      <c r="Y101" s="108" t="s">
        <v>407</v>
      </c>
      <c r="Z101" s="108" t="s">
        <v>407</v>
      </c>
      <c r="AA101" s="108" t="s">
        <v>407</v>
      </c>
      <c r="AB101" s="109" t="str">
        <f t="shared" si="1"/>
        <v>NR</v>
      </c>
      <c r="AC101" s="108" t="s">
        <v>407</v>
      </c>
      <c r="AD101" s="108" t="s">
        <v>407</v>
      </c>
      <c r="AE101" s="97"/>
      <c r="AF101" s="114" t="s">
        <v>355</v>
      </c>
      <c r="AG101" s="114" t="s">
        <v>355</v>
      </c>
      <c r="AH101" s="114" t="s">
        <v>355</v>
      </c>
      <c r="AI101" s="114" t="s">
        <v>355</v>
      </c>
      <c r="AJ101" s="114" t="s">
        <v>355</v>
      </c>
      <c r="AK101" s="110"/>
      <c r="AL101" s="44" t="s">
        <v>360</v>
      </c>
    </row>
    <row r="102" spans="1:38" s="1" customFormat="1" ht="24.75" customHeight="1" thickBot="1" x14ac:dyDescent="0.25">
      <c r="A102" s="41" t="s">
        <v>116</v>
      </c>
      <c r="B102" s="41" t="s">
        <v>228</v>
      </c>
      <c r="C102" s="78" t="s">
        <v>271</v>
      </c>
      <c r="D102" s="64"/>
      <c r="E102" s="99" t="s">
        <v>407</v>
      </c>
      <c r="F102" s="96" t="s">
        <v>407</v>
      </c>
      <c r="G102" s="96" t="s">
        <v>355</v>
      </c>
      <c r="H102" s="96" t="s">
        <v>407</v>
      </c>
      <c r="I102" s="96" t="s">
        <v>407</v>
      </c>
      <c r="J102" s="96" t="s">
        <v>407</v>
      </c>
      <c r="K102" s="96" t="s">
        <v>407</v>
      </c>
      <c r="L102" s="96" t="s">
        <v>407</v>
      </c>
      <c r="M102" s="96" t="s">
        <v>407</v>
      </c>
      <c r="N102" s="108" t="s">
        <v>407</v>
      </c>
      <c r="O102" s="108" t="s">
        <v>407</v>
      </c>
      <c r="P102" s="108" t="s">
        <v>407</v>
      </c>
      <c r="Q102" s="108" t="s">
        <v>407</v>
      </c>
      <c r="R102" s="108" t="s">
        <v>407</v>
      </c>
      <c r="S102" s="108" t="s">
        <v>407</v>
      </c>
      <c r="T102" s="108" t="s">
        <v>407</v>
      </c>
      <c r="U102" s="108" t="s">
        <v>407</v>
      </c>
      <c r="V102" s="108" t="s">
        <v>407</v>
      </c>
      <c r="W102" s="108" t="s">
        <v>407</v>
      </c>
      <c r="X102" s="108" t="s">
        <v>407</v>
      </c>
      <c r="Y102" s="108" t="s">
        <v>407</v>
      </c>
      <c r="Z102" s="108" t="s">
        <v>407</v>
      </c>
      <c r="AA102" s="108" t="s">
        <v>407</v>
      </c>
      <c r="AB102" s="109" t="str">
        <f t="shared" si="1"/>
        <v>NR</v>
      </c>
      <c r="AC102" s="108" t="s">
        <v>407</v>
      </c>
      <c r="AD102" s="108" t="s">
        <v>407</v>
      </c>
      <c r="AE102" s="97"/>
      <c r="AF102" s="114" t="s">
        <v>355</v>
      </c>
      <c r="AG102" s="114" t="s">
        <v>355</v>
      </c>
      <c r="AH102" s="114" t="s">
        <v>355</v>
      </c>
      <c r="AI102" s="114" t="s">
        <v>355</v>
      </c>
      <c r="AJ102" s="114" t="s">
        <v>355</v>
      </c>
      <c r="AK102" s="110"/>
      <c r="AL102" s="44" t="s">
        <v>360</v>
      </c>
    </row>
    <row r="103" spans="1:38" s="1" customFormat="1" ht="24.75" customHeight="1" thickBot="1" x14ac:dyDescent="0.25">
      <c r="A103" s="41" t="s">
        <v>116</v>
      </c>
      <c r="B103" s="41" t="s">
        <v>226</v>
      </c>
      <c r="C103" s="78" t="s">
        <v>272</v>
      </c>
      <c r="D103" s="64"/>
      <c r="E103" s="95" t="s">
        <v>407</v>
      </c>
      <c r="F103" s="95" t="s">
        <v>407</v>
      </c>
      <c r="G103" s="95" t="s">
        <v>354</v>
      </c>
      <c r="H103" s="95" t="s">
        <v>407</v>
      </c>
      <c r="I103" s="95" t="s">
        <v>407</v>
      </c>
      <c r="J103" s="95" t="s">
        <v>407</v>
      </c>
      <c r="K103" s="95" t="s">
        <v>407</v>
      </c>
      <c r="L103" s="95" t="s">
        <v>407</v>
      </c>
      <c r="M103" s="95" t="s">
        <v>407</v>
      </c>
      <c r="N103" s="108" t="s">
        <v>407</v>
      </c>
      <c r="O103" s="108" t="s">
        <v>407</v>
      </c>
      <c r="P103" s="108" t="s">
        <v>407</v>
      </c>
      <c r="Q103" s="108" t="s">
        <v>407</v>
      </c>
      <c r="R103" s="108" t="s">
        <v>407</v>
      </c>
      <c r="S103" s="108" t="s">
        <v>407</v>
      </c>
      <c r="T103" s="108" t="s">
        <v>407</v>
      </c>
      <c r="U103" s="108" t="s">
        <v>407</v>
      </c>
      <c r="V103" s="108" t="s">
        <v>407</v>
      </c>
      <c r="W103" s="108" t="s">
        <v>407</v>
      </c>
      <c r="X103" s="108" t="s">
        <v>407</v>
      </c>
      <c r="Y103" s="108" t="s">
        <v>407</v>
      </c>
      <c r="Z103" s="108" t="s">
        <v>407</v>
      </c>
      <c r="AA103" s="108" t="s">
        <v>407</v>
      </c>
      <c r="AB103" s="109" t="str">
        <f t="shared" si="1"/>
        <v>NR</v>
      </c>
      <c r="AC103" s="108" t="s">
        <v>407</v>
      </c>
      <c r="AD103" s="108" t="s">
        <v>407</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t="s">
        <v>407</v>
      </c>
      <c r="F104" s="96" t="s">
        <v>407</v>
      </c>
      <c r="G104" s="96" t="s">
        <v>355</v>
      </c>
      <c r="H104" s="96" t="s">
        <v>407</v>
      </c>
      <c r="I104" s="96" t="s">
        <v>407</v>
      </c>
      <c r="J104" s="96" t="s">
        <v>407</v>
      </c>
      <c r="K104" s="96" t="s">
        <v>407</v>
      </c>
      <c r="L104" s="96" t="s">
        <v>407</v>
      </c>
      <c r="M104" s="96" t="s">
        <v>407</v>
      </c>
      <c r="N104" s="108" t="s">
        <v>407</v>
      </c>
      <c r="O104" s="108" t="s">
        <v>407</v>
      </c>
      <c r="P104" s="108" t="s">
        <v>407</v>
      </c>
      <c r="Q104" s="108" t="s">
        <v>407</v>
      </c>
      <c r="R104" s="108" t="s">
        <v>407</v>
      </c>
      <c r="S104" s="108" t="s">
        <v>407</v>
      </c>
      <c r="T104" s="108" t="s">
        <v>407</v>
      </c>
      <c r="U104" s="108" t="s">
        <v>407</v>
      </c>
      <c r="V104" s="108" t="s">
        <v>407</v>
      </c>
      <c r="W104" s="108" t="s">
        <v>407</v>
      </c>
      <c r="X104" s="108" t="s">
        <v>407</v>
      </c>
      <c r="Y104" s="108" t="s">
        <v>407</v>
      </c>
      <c r="Z104" s="108" t="s">
        <v>407</v>
      </c>
      <c r="AA104" s="108" t="s">
        <v>407</v>
      </c>
      <c r="AB104" s="109" t="str">
        <f t="shared" si="1"/>
        <v>NR</v>
      </c>
      <c r="AC104" s="108" t="s">
        <v>407</v>
      </c>
      <c r="AD104" s="108" t="s">
        <v>407</v>
      </c>
      <c r="AE104" s="97"/>
      <c r="AF104" s="114" t="s">
        <v>355</v>
      </c>
      <c r="AG104" s="114" t="s">
        <v>355</v>
      </c>
      <c r="AH104" s="114" t="s">
        <v>355</v>
      </c>
      <c r="AI104" s="114" t="s">
        <v>355</v>
      </c>
      <c r="AJ104" s="114" t="s">
        <v>355</v>
      </c>
      <c r="AK104" s="110"/>
      <c r="AL104" s="44" t="s">
        <v>360</v>
      </c>
    </row>
    <row r="105" spans="1:38" s="1" customFormat="1" ht="24.75" customHeight="1" thickBot="1" x14ac:dyDescent="0.25">
      <c r="A105" s="41" t="s">
        <v>116</v>
      </c>
      <c r="B105" s="41" t="s">
        <v>344</v>
      </c>
      <c r="C105" s="78" t="s">
        <v>274</v>
      </c>
      <c r="D105" s="64"/>
      <c r="E105" s="99" t="s">
        <v>407</v>
      </c>
      <c r="F105" s="96" t="s">
        <v>407</v>
      </c>
      <c r="G105" s="96" t="s">
        <v>355</v>
      </c>
      <c r="H105" s="96" t="s">
        <v>407</v>
      </c>
      <c r="I105" s="96" t="s">
        <v>407</v>
      </c>
      <c r="J105" s="96" t="s">
        <v>407</v>
      </c>
      <c r="K105" s="96" t="s">
        <v>407</v>
      </c>
      <c r="L105" s="96" t="s">
        <v>407</v>
      </c>
      <c r="M105" s="96" t="s">
        <v>407</v>
      </c>
      <c r="N105" s="108" t="s">
        <v>407</v>
      </c>
      <c r="O105" s="108" t="s">
        <v>407</v>
      </c>
      <c r="P105" s="108" t="s">
        <v>407</v>
      </c>
      <c r="Q105" s="108" t="s">
        <v>407</v>
      </c>
      <c r="R105" s="108" t="s">
        <v>407</v>
      </c>
      <c r="S105" s="108" t="s">
        <v>407</v>
      </c>
      <c r="T105" s="108" t="s">
        <v>407</v>
      </c>
      <c r="U105" s="108" t="s">
        <v>407</v>
      </c>
      <c r="V105" s="108" t="s">
        <v>407</v>
      </c>
      <c r="W105" s="108" t="s">
        <v>407</v>
      </c>
      <c r="X105" s="108" t="s">
        <v>407</v>
      </c>
      <c r="Y105" s="108" t="s">
        <v>407</v>
      </c>
      <c r="Z105" s="108" t="s">
        <v>407</v>
      </c>
      <c r="AA105" s="108" t="s">
        <v>407</v>
      </c>
      <c r="AB105" s="109" t="str">
        <f t="shared" si="1"/>
        <v>NR</v>
      </c>
      <c r="AC105" s="108" t="s">
        <v>407</v>
      </c>
      <c r="AD105" s="108" t="s">
        <v>407</v>
      </c>
      <c r="AE105" s="97"/>
      <c r="AF105" s="114" t="s">
        <v>355</v>
      </c>
      <c r="AG105" s="114" t="s">
        <v>355</v>
      </c>
      <c r="AH105" s="114" t="s">
        <v>355</v>
      </c>
      <c r="AI105" s="114" t="s">
        <v>355</v>
      </c>
      <c r="AJ105" s="114" t="s">
        <v>355</v>
      </c>
      <c r="AK105" s="110"/>
      <c r="AL105" s="44" t="s">
        <v>360</v>
      </c>
    </row>
    <row r="106" spans="1:38" s="1" customFormat="1" ht="24.75" customHeight="1" thickBot="1" x14ac:dyDescent="0.25">
      <c r="A106" s="41" t="s">
        <v>116</v>
      </c>
      <c r="B106" s="41" t="s">
        <v>247</v>
      </c>
      <c r="C106" s="78" t="s">
        <v>275</v>
      </c>
      <c r="D106" s="64"/>
      <c r="E106" s="95" t="s">
        <v>407</v>
      </c>
      <c r="F106" s="95" t="s">
        <v>407</v>
      </c>
      <c r="G106" s="95" t="s">
        <v>354</v>
      </c>
      <c r="H106" s="95" t="s">
        <v>407</v>
      </c>
      <c r="I106" s="95" t="s">
        <v>407</v>
      </c>
      <c r="J106" s="95" t="s">
        <v>407</v>
      </c>
      <c r="K106" s="95" t="s">
        <v>407</v>
      </c>
      <c r="L106" s="95" t="s">
        <v>407</v>
      </c>
      <c r="M106" s="95" t="s">
        <v>407</v>
      </c>
      <c r="N106" s="108" t="s">
        <v>407</v>
      </c>
      <c r="O106" s="108" t="s">
        <v>407</v>
      </c>
      <c r="P106" s="108" t="s">
        <v>407</v>
      </c>
      <c r="Q106" s="108" t="s">
        <v>407</v>
      </c>
      <c r="R106" s="108" t="s">
        <v>407</v>
      </c>
      <c r="S106" s="108" t="s">
        <v>407</v>
      </c>
      <c r="T106" s="108" t="s">
        <v>407</v>
      </c>
      <c r="U106" s="108" t="s">
        <v>407</v>
      </c>
      <c r="V106" s="108" t="s">
        <v>407</v>
      </c>
      <c r="W106" s="108" t="s">
        <v>407</v>
      </c>
      <c r="X106" s="108" t="s">
        <v>407</v>
      </c>
      <c r="Y106" s="108" t="s">
        <v>407</v>
      </c>
      <c r="Z106" s="108" t="s">
        <v>407</v>
      </c>
      <c r="AA106" s="108" t="s">
        <v>407</v>
      </c>
      <c r="AB106" s="109" t="str">
        <f t="shared" si="1"/>
        <v>NR</v>
      </c>
      <c r="AC106" s="108" t="s">
        <v>407</v>
      </c>
      <c r="AD106" s="108" t="s">
        <v>407</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t="s">
        <v>407</v>
      </c>
      <c r="F107" s="96" t="s">
        <v>407</v>
      </c>
      <c r="G107" s="96" t="s">
        <v>355</v>
      </c>
      <c r="H107" s="96" t="s">
        <v>407</v>
      </c>
      <c r="I107" s="96" t="s">
        <v>407</v>
      </c>
      <c r="J107" s="96" t="s">
        <v>407</v>
      </c>
      <c r="K107" s="96" t="s">
        <v>407</v>
      </c>
      <c r="L107" s="96" t="s">
        <v>407</v>
      </c>
      <c r="M107" s="96" t="s">
        <v>407</v>
      </c>
      <c r="N107" s="108" t="s">
        <v>407</v>
      </c>
      <c r="O107" s="108" t="s">
        <v>407</v>
      </c>
      <c r="P107" s="108" t="s">
        <v>407</v>
      </c>
      <c r="Q107" s="108" t="s">
        <v>407</v>
      </c>
      <c r="R107" s="108" t="s">
        <v>407</v>
      </c>
      <c r="S107" s="108" t="s">
        <v>407</v>
      </c>
      <c r="T107" s="108" t="s">
        <v>407</v>
      </c>
      <c r="U107" s="108" t="s">
        <v>407</v>
      </c>
      <c r="V107" s="108" t="s">
        <v>407</v>
      </c>
      <c r="W107" s="108" t="s">
        <v>407</v>
      </c>
      <c r="X107" s="108" t="s">
        <v>407</v>
      </c>
      <c r="Y107" s="108" t="s">
        <v>407</v>
      </c>
      <c r="Z107" s="108" t="s">
        <v>407</v>
      </c>
      <c r="AA107" s="108" t="s">
        <v>407</v>
      </c>
      <c r="AB107" s="109" t="str">
        <f t="shared" si="1"/>
        <v>NR</v>
      </c>
      <c r="AC107" s="108" t="s">
        <v>407</v>
      </c>
      <c r="AD107" s="108" t="s">
        <v>407</v>
      </c>
      <c r="AE107" s="97"/>
      <c r="AF107" s="114" t="s">
        <v>355</v>
      </c>
      <c r="AG107" s="114" t="s">
        <v>355</v>
      </c>
      <c r="AH107" s="114" t="s">
        <v>355</v>
      </c>
      <c r="AI107" s="114" t="s">
        <v>355</v>
      </c>
      <c r="AJ107" s="114" t="s">
        <v>355</v>
      </c>
      <c r="AK107" s="110"/>
      <c r="AL107" s="44" t="s">
        <v>360</v>
      </c>
    </row>
    <row r="108" spans="1:38" s="1" customFormat="1" ht="24.75" customHeight="1" thickBot="1" x14ac:dyDescent="0.25">
      <c r="A108" s="71" t="s">
        <v>116</v>
      </c>
      <c r="B108" s="41" t="s">
        <v>346</v>
      </c>
      <c r="C108" s="71" t="s">
        <v>327</v>
      </c>
      <c r="D108" s="64"/>
      <c r="E108" s="99" t="s">
        <v>407</v>
      </c>
      <c r="F108" s="96" t="s">
        <v>407</v>
      </c>
      <c r="G108" s="96" t="s">
        <v>355</v>
      </c>
      <c r="H108" s="96" t="s">
        <v>407</v>
      </c>
      <c r="I108" s="96" t="s">
        <v>407</v>
      </c>
      <c r="J108" s="96" t="s">
        <v>407</v>
      </c>
      <c r="K108" s="96" t="s">
        <v>407</v>
      </c>
      <c r="L108" s="96" t="s">
        <v>407</v>
      </c>
      <c r="M108" s="96" t="s">
        <v>407</v>
      </c>
      <c r="N108" s="108" t="s">
        <v>407</v>
      </c>
      <c r="O108" s="108" t="s">
        <v>407</v>
      </c>
      <c r="P108" s="108" t="s">
        <v>407</v>
      </c>
      <c r="Q108" s="108" t="s">
        <v>407</v>
      </c>
      <c r="R108" s="108" t="s">
        <v>407</v>
      </c>
      <c r="S108" s="108" t="s">
        <v>407</v>
      </c>
      <c r="T108" s="108" t="s">
        <v>407</v>
      </c>
      <c r="U108" s="108" t="s">
        <v>407</v>
      </c>
      <c r="V108" s="108" t="s">
        <v>407</v>
      </c>
      <c r="W108" s="108" t="s">
        <v>407</v>
      </c>
      <c r="X108" s="108" t="s">
        <v>407</v>
      </c>
      <c r="Y108" s="108" t="s">
        <v>407</v>
      </c>
      <c r="Z108" s="108" t="s">
        <v>407</v>
      </c>
      <c r="AA108" s="108" t="s">
        <v>407</v>
      </c>
      <c r="AB108" s="109" t="str">
        <f t="shared" si="1"/>
        <v>NR</v>
      </c>
      <c r="AC108" s="108" t="s">
        <v>407</v>
      </c>
      <c r="AD108" s="108" t="s">
        <v>407</v>
      </c>
      <c r="AE108" s="97"/>
      <c r="AF108" s="114" t="s">
        <v>355</v>
      </c>
      <c r="AG108" s="114" t="s">
        <v>355</v>
      </c>
      <c r="AH108" s="114" t="s">
        <v>355</v>
      </c>
      <c r="AI108" s="114" t="s">
        <v>355</v>
      </c>
      <c r="AJ108" s="114" t="s">
        <v>355</v>
      </c>
      <c r="AK108" s="110"/>
      <c r="AL108" s="44" t="s">
        <v>360</v>
      </c>
    </row>
    <row r="109" spans="1:38" s="1" customFormat="1" ht="24.75" customHeight="1" thickBot="1" x14ac:dyDescent="0.25">
      <c r="A109" s="71" t="s">
        <v>116</v>
      </c>
      <c r="B109" s="41" t="s">
        <v>347</v>
      </c>
      <c r="C109" s="71" t="s">
        <v>313</v>
      </c>
      <c r="D109" s="64"/>
      <c r="E109" s="99" t="s">
        <v>407</v>
      </c>
      <c r="F109" s="96" t="s">
        <v>407</v>
      </c>
      <c r="G109" s="96" t="s">
        <v>355</v>
      </c>
      <c r="H109" s="96" t="s">
        <v>407</v>
      </c>
      <c r="I109" s="96" t="s">
        <v>407</v>
      </c>
      <c r="J109" s="96" t="s">
        <v>407</v>
      </c>
      <c r="K109" s="96" t="s">
        <v>407</v>
      </c>
      <c r="L109" s="96" t="s">
        <v>407</v>
      </c>
      <c r="M109" s="96" t="s">
        <v>407</v>
      </c>
      <c r="N109" s="108" t="s">
        <v>407</v>
      </c>
      <c r="O109" s="108" t="s">
        <v>407</v>
      </c>
      <c r="P109" s="108" t="s">
        <v>407</v>
      </c>
      <c r="Q109" s="108" t="s">
        <v>407</v>
      </c>
      <c r="R109" s="108" t="s">
        <v>407</v>
      </c>
      <c r="S109" s="108" t="s">
        <v>407</v>
      </c>
      <c r="T109" s="108" t="s">
        <v>407</v>
      </c>
      <c r="U109" s="108" t="s">
        <v>407</v>
      </c>
      <c r="V109" s="108" t="s">
        <v>407</v>
      </c>
      <c r="W109" s="108" t="s">
        <v>407</v>
      </c>
      <c r="X109" s="108" t="s">
        <v>407</v>
      </c>
      <c r="Y109" s="108" t="s">
        <v>407</v>
      </c>
      <c r="Z109" s="108" t="s">
        <v>407</v>
      </c>
      <c r="AA109" s="108" t="s">
        <v>407</v>
      </c>
      <c r="AB109" s="109" t="str">
        <f t="shared" si="1"/>
        <v>NR</v>
      </c>
      <c r="AC109" s="108" t="s">
        <v>407</v>
      </c>
      <c r="AD109" s="108" t="s">
        <v>407</v>
      </c>
      <c r="AE109" s="97"/>
      <c r="AF109" s="114" t="s">
        <v>355</v>
      </c>
      <c r="AG109" s="114" t="s">
        <v>355</v>
      </c>
      <c r="AH109" s="114" t="s">
        <v>355</v>
      </c>
      <c r="AI109" s="114" t="s">
        <v>355</v>
      </c>
      <c r="AJ109" s="114" t="s">
        <v>355</v>
      </c>
      <c r="AK109" s="110"/>
      <c r="AL109" s="44" t="s">
        <v>360</v>
      </c>
    </row>
    <row r="110" spans="1:38" s="1" customFormat="1" ht="24.75" customHeight="1" thickBot="1" x14ac:dyDescent="0.25">
      <c r="A110" s="71" t="s">
        <v>116</v>
      </c>
      <c r="B110" s="41" t="s">
        <v>348</v>
      </c>
      <c r="C110" s="72" t="s">
        <v>314</v>
      </c>
      <c r="D110" s="64"/>
      <c r="E110" s="99" t="s">
        <v>407</v>
      </c>
      <c r="F110" s="96" t="s">
        <v>407</v>
      </c>
      <c r="G110" s="96" t="s">
        <v>355</v>
      </c>
      <c r="H110" s="96" t="s">
        <v>407</v>
      </c>
      <c r="I110" s="96" t="s">
        <v>407</v>
      </c>
      <c r="J110" s="96" t="s">
        <v>407</v>
      </c>
      <c r="K110" s="96" t="s">
        <v>407</v>
      </c>
      <c r="L110" s="96" t="s">
        <v>407</v>
      </c>
      <c r="M110" s="96" t="s">
        <v>407</v>
      </c>
      <c r="N110" s="108" t="s">
        <v>407</v>
      </c>
      <c r="O110" s="108" t="s">
        <v>407</v>
      </c>
      <c r="P110" s="108" t="s">
        <v>407</v>
      </c>
      <c r="Q110" s="108" t="s">
        <v>407</v>
      </c>
      <c r="R110" s="108" t="s">
        <v>407</v>
      </c>
      <c r="S110" s="108" t="s">
        <v>407</v>
      </c>
      <c r="T110" s="108" t="s">
        <v>407</v>
      </c>
      <c r="U110" s="108" t="s">
        <v>407</v>
      </c>
      <c r="V110" s="108" t="s">
        <v>407</v>
      </c>
      <c r="W110" s="108" t="s">
        <v>407</v>
      </c>
      <c r="X110" s="108" t="s">
        <v>407</v>
      </c>
      <c r="Y110" s="108" t="s">
        <v>407</v>
      </c>
      <c r="Z110" s="108" t="s">
        <v>407</v>
      </c>
      <c r="AA110" s="108" t="s">
        <v>407</v>
      </c>
      <c r="AB110" s="109" t="str">
        <f t="shared" si="1"/>
        <v>NR</v>
      </c>
      <c r="AC110" s="108" t="s">
        <v>407</v>
      </c>
      <c r="AD110" s="108" t="s">
        <v>407</v>
      </c>
      <c r="AE110" s="97"/>
      <c r="AF110" s="114" t="s">
        <v>355</v>
      </c>
      <c r="AG110" s="114" t="s">
        <v>355</v>
      </c>
      <c r="AH110" s="114" t="s">
        <v>355</v>
      </c>
      <c r="AI110" s="114" t="s">
        <v>355</v>
      </c>
      <c r="AJ110" s="114" t="s">
        <v>355</v>
      </c>
      <c r="AK110" s="110"/>
      <c r="AL110" s="44" t="s">
        <v>360</v>
      </c>
    </row>
    <row r="111" spans="1:38" s="1" customFormat="1" ht="24.75" customHeight="1" thickBot="1" x14ac:dyDescent="0.25">
      <c r="A111" s="41" t="s">
        <v>116</v>
      </c>
      <c r="B111" s="41" t="s">
        <v>349</v>
      </c>
      <c r="C111" s="78" t="s">
        <v>276</v>
      </c>
      <c r="D111" s="64"/>
      <c r="E111" s="99" t="s">
        <v>407</v>
      </c>
      <c r="F111" s="99" t="s">
        <v>407</v>
      </c>
      <c r="G111" s="99" t="s">
        <v>355</v>
      </c>
      <c r="H111" s="99" t="s">
        <v>407</v>
      </c>
      <c r="I111" s="99" t="s">
        <v>407</v>
      </c>
      <c r="J111" s="99" t="s">
        <v>407</v>
      </c>
      <c r="K111" s="99" t="s">
        <v>407</v>
      </c>
      <c r="L111" s="96" t="s">
        <v>407</v>
      </c>
      <c r="M111" s="96" t="s">
        <v>407</v>
      </c>
      <c r="N111" s="108" t="s">
        <v>407</v>
      </c>
      <c r="O111" s="108" t="s">
        <v>407</v>
      </c>
      <c r="P111" s="108" t="s">
        <v>407</v>
      </c>
      <c r="Q111" s="108" t="s">
        <v>407</v>
      </c>
      <c r="R111" s="108" t="s">
        <v>407</v>
      </c>
      <c r="S111" s="108" t="s">
        <v>407</v>
      </c>
      <c r="T111" s="108" t="s">
        <v>407</v>
      </c>
      <c r="U111" s="108" t="s">
        <v>407</v>
      </c>
      <c r="V111" s="108" t="s">
        <v>407</v>
      </c>
      <c r="W111" s="108" t="s">
        <v>407</v>
      </c>
      <c r="X111" s="108" t="s">
        <v>407</v>
      </c>
      <c r="Y111" s="108" t="s">
        <v>407</v>
      </c>
      <c r="Z111" s="108" t="s">
        <v>407</v>
      </c>
      <c r="AA111" s="108" t="s">
        <v>407</v>
      </c>
      <c r="AB111" s="109" t="str">
        <f t="shared" si="1"/>
        <v>NR</v>
      </c>
      <c r="AC111" s="108" t="s">
        <v>407</v>
      </c>
      <c r="AD111" s="108" t="s">
        <v>407</v>
      </c>
      <c r="AE111" s="97"/>
      <c r="AF111" s="114" t="s">
        <v>355</v>
      </c>
      <c r="AG111" s="114" t="s">
        <v>355</v>
      </c>
      <c r="AH111" s="114" t="s">
        <v>355</v>
      </c>
      <c r="AI111" s="114" t="s">
        <v>355</v>
      </c>
      <c r="AJ111" s="114" t="s">
        <v>355</v>
      </c>
      <c r="AK111" s="110"/>
      <c r="AL111" s="44" t="s">
        <v>360</v>
      </c>
    </row>
    <row r="112" spans="1:38" s="1" customFormat="1" ht="24.75" customHeight="1" thickBot="1" x14ac:dyDescent="0.25">
      <c r="A112" s="41" t="s">
        <v>126</v>
      </c>
      <c r="B112" s="41" t="s">
        <v>294</v>
      </c>
      <c r="C112" s="78" t="s">
        <v>295</v>
      </c>
      <c r="D112" s="42"/>
      <c r="E112" s="96" t="s">
        <v>407</v>
      </c>
      <c r="F112" s="96" t="s">
        <v>407</v>
      </c>
      <c r="G112" s="96" t="s">
        <v>355</v>
      </c>
      <c r="H112" s="96" t="s">
        <v>407</v>
      </c>
      <c r="I112" s="96" t="s">
        <v>407</v>
      </c>
      <c r="J112" s="96" t="s">
        <v>407</v>
      </c>
      <c r="K112" s="96" t="s">
        <v>407</v>
      </c>
      <c r="L112" s="96" t="s">
        <v>407</v>
      </c>
      <c r="M112" s="96" t="s">
        <v>407</v>
      </c>
      <c r="N112" s="108" t="s">
        <v>407</v>
      </c>
      <c r="O112" s="108" t="s">
        <v>407</v>
      </c>
      <c r="P112" s="108" t="s">
        <v>407</v>
      </c>
      <c r="Q112" s="108" t="s">
        <v>407</v>
      </c>
      <c r="R112" s="108" t="s">
        <v>407</v>
      </c>
      <c r="S112" s="108" t="s">
        <v>407</v>
      </c>
      <c r="T112" s="108" t="s">
        <v>407</v>
      </c>
      <c r="U112" s="108" t="s">
        <v>407</v>
      </c>
      <c r="V112" s="108" t="s">
        <v>407</v>
      </c>
      <c r="W112" s="108" t="s">
        <v>407</v>
      </c>
      <c r="X112" s="108" t="s">
        <v>407</v>
      </c>
      <c r="Y112" s="108" t="s">
        <v>407</v>
      </c>
      <c r="Z112" s="108" t="s">
        <v>407</v>
      </c>
      <c r="AA112" s="108" t="s">
        <v>407</v>
      </c>
      <c r="AB112" s="109" t="str">
        <f t="shared" si="1"/>
        <v>NR</v>
      </c>
      <c r="AC112" s="108" t="s">
        <v>407</v>
      </c>
      <c r="AD112" s="108" t="s">
        <v>407</v>
      </c>
      <c r="AE112" s="97"/>
      <c r="AF112" s="114" t="s">
        <v>355</v>
      </c>
      <c r="AG112" s="114" t="s">
        <v>355</v>
      </c>
      <c r="AH112" s="114" t="s">
        <v>355</v>
      </c>
      <c r="AI112" s="114" t="s">
        <v>355</v>
      </c>
      <c r="AJ112" s="114" t="s">
        <v>355</v>
      </c>
      <c r="AK112" s="110"/>
      <c r="AL112" s="44" t="s">
        <v>361</v>
      </c>
    </row>
    <row r="113" spans="1:38" s="1" customFormat="1" ht="24.75" customHeight="1" thickBot="1" x14ac:dyDescent="0.25">
      <c r="A113" s="41" t="s">
        <v>126</v>
      </c>
      <c r="B113" s="65" t="s">
        <v>244</v>
      </c>
      <c r="C113" s="80" t="s">
        <v>133</v>
      </c>
      <c r="D113" s="42"/>
      <c r="E113" s="95" t="s">
        <v>407</v>
      </c>
      <c r="F113" s="96" t="s">
        <v>407</v>
      </c>
      <c r="G113" s="96" t="s">
        <v>355</v>
      </c>
      <c r="H113" s="96" t="s">
        <v>407</v>
      </c>
      <c r="I113" s="96" t="s">
        <v>407</v>
      </c>
      <c r="J113" s="96" t="s">
        <v>407</v>
      </c>
      <c r="K113" s="96" t="s">
        <v>407</v>
      </c>
      <c r="L113" s="96" t="s">
        <v>407</v>
      </c>
      <c r="M113" s="96" t="s">
        <v>407</v>
      </c>
      <c r="N113" s="108" t="s">
        <v>407</v>
      </c>
      <c r="O113" s="108" t="s">
        <v>407</v>
      </c>
      <c r="P113" s="108" t="s">
        <v>407</v>
      </c>
      <c r="Q113" s="108" t="s">
        <v>407</v>
      </c>
      <c r="R113" s="108" t="s">
        <v>407</v>
      </c>
      <c r="S113" s="108" t="s">
        <v>407</v>
      </c>
      <c r="T113" s="108" t="s">
        <v>407</v>
      </c>
      <c r="U113" s="108" t="s">
        <v>407</v>
      </c>
      <c r="V113" s="108" t="s">
        <v>407</v>
      </c>
      <c r="W113" s="108" t="s">
        <v>407</v>
      </c>
      <c r="X113" s="108" t="s">
        <v>407</v>
      </c>
      <c r="Y113" s="108" t="s">
        <v>407</v>
      </c>
      <c r="Z113" s="108" t="s">
        <v>407</v>
      </c>
      <c r="AA113" s="108" t="s">
        <v>407</v>
      </c>
      <c r="AB113" s="109" t="str">
        <f t="shared" si="1"/>
        <v>NR</v>
      </c>
      <c r="AC113" s="108" t="s">
        <v>407</v>
      </c>
      <c r="AD113" s="108" t="s">
        <v>407</v>
      </c>
      <c r="AE113" s="97"/>
      <c r="AF113" s="114" t="s">
        <v>355</v>
      </c>
      <c r="AG113" s="114" t="s">
        <v>355</v>
      </c>
      <c r="AH113" s="114" t="s">
        <v>355</v>
      </c>
      <c r="AI113" s="114" t="s">
        <v>355</v>
      </c>
      <c r="AJ113" s="114" t="s">
        <v>355</v>
      </c>
      <c r="AK113" s="110"/>
      <c r="AL113" s="115" t="s">
        <v>364</v>
      </c>
    </row>
    <row r="114" spans="1:38" s="1" customFormat="1" ht="24.75" customHeight="1" thickBot="1" x14ac:dyDescent="0.25">
      <c r="A114" s="41" t="s">
        <v>126</v>
      </c>
      <c r="B114" s="65" t="s">
        <v>245</v>
      </c>
      <c r="C114" s="80" t="s">
        <v>134</v>
      </c>
      <c r="D114" s="42"/>
      <c r="E114" s="95" t="s">
        <v>407</v>
      </c>
      <c r="F114" s="96" t="s">
        <v>407</v>
      </c>
      <c r="G114" s="96" t="s">
        <v>355</v>
      </c>
      <c r="H114" s="96" t="s">
        <v>407</v>
      </c>
      <c r="I114" s="96" t="s">
        <v>407</v>
      </c>
      <c r="J114" s="96" t="s">
        <v>407</v>
      </c>
      <c r="K114" s="96" t="s">
        <v>407</v>
      </c>
      <c r="L114" s="96" t="s">
        <v>407</v>
      </c>
      <c r="M114" s="96" t="s">
        <v>407</v>
      </c>
      <c r="N114" s="108" t="s">
        <v>407</v>
      </c>
      <c r="O114" s="108" t="s">
        <v>407</v>
      </c>
      <c r="P114" s="108" t="s">
        <v>407</v>
      </c>
      <c r="Q114" s="108" t="s">
        <v>407</v>
      </c>
      <c r="R114" s="108" t="s">
        <v>407</v>
      </c>
      <c r="S114" s="108" t="s">
        <v>407</v>
      </c>
      <c r="T114" s="108" t="s">
        <v>407</v>
      </c>
      <c r="U114" s="108" t="s">
        <v>407</v>
      </c>
      <c r="V114" s="108" t="s">
        <v>407</v>
      </c>
      <c r="W114" s="108" t="s">
        <v>407</v>
      </c>
      <c r="X114" s="108" t="s">
        <v>407</v>
      </c>
      <c r="Y114" s="108" t="s">
        <v>407</v>
      </c>
      <c r="Z114" s="108" t="s">
        <v>407</v>
      </c>
      <c r="AA114" s="108" t="s">
        <v>407</v>
      </c>
      <c r="AB114" s="109" t="str">
        <f t="shared" si="1"/>
        <v>NR</v>
      </c>
      <c r="AC114" s="108" t="s">
        <v>407</v>
      </c>
      <c r="AD114" s="108" t="s">
        <v>407</v>
      </c>
      <c r="AE114" s="97"/>
      <c r="AF114" s="114" t="s">
        <v>355</v>
      </c>
      <c r="AG114" s="114" t="s">
        <v>355</v>
      </c>
      <c r="AH114" s="114" t="s">
        <v>355</v>
      </c>
      <c r="AI114" s="114" t="s">
        <v>355</v>
      </c>
      <c r="AJ114" s="114" t="s">
        <v>355</v>
      </c>
      <c r="AK114" s="110"/>
      <c r="AL114" s="115" t="s">
        <v>364</v>
      </c>
    </row>
    <row r="115" spans="1:38" s="1" customFormat="1" ht="24.75" customHeight="1" thickBot="1" x14ac:dyDescent="0.25">
      <c r="A115" s="41" t="s">
        <v>126</v>
      </c>
      <c r="B115" s="65" t="s">
        <v>246</v>
      </c>
      <c r="C115" s="80" t="s">
        <v>350</v>
      </c>
      <c r="D115" s="42"/>
      <c r="E115" s="95" t="s">
        <v>407</v>
      </c>
      <c r="F115" s="96" t="s">
        <v>407</v>
      </c>
      <c r="G115" s="96" t="s">
        <v>355</v>
      </c>
      <c r="H115" s="96" t="s">
        <v>407</v>
      </c>
      <c r="I115" s="96" t="s">
        <v>407</v>
      </c>
      <c r="J115" s="96" t="s">
        <v>407</v>
      </c>
      <c r="K115" s="96" t="s">
        <v>407</v>
      </c>
      <c r="L115" s="96" t="s">
        <v>407</v>
      </c>
      <c r="M115" s="96" t="s">
        <v>407</v>
      </c>
      <c r="N115" s="108" t="s">
        <v>407</v>
      </c>
      <c r="O115" s="108" t="s">
        <v>407</v>
      </c>
      <c r="P115" s="108" t="s">
        <v>407</v>
      </c>
      <c r="Q115" s="108" t="s">
        <v>407</v>
      </c>
      <c r="R115" s="108" t="s">
        <v>407</v>
      </c>
      <c r="S115" s="108" t="s">
        <v>407</v>
      </c>
      <c r="T115" s="108" t="s">
        <v>407</v>
      </c>
      <c r="U115" s="108" t="s">
        <v>407</v>
      </c>
      <c r="V115" s="108" t="s">
        <v>407</v>
      </c>
      <c r="W115" s="108" t="s">
        <v>407</v>
      </c>
      <c r="X115" s="108" t="s">
        <v>407</v>
      </c>
      <c r="Y115" s="108" t="s">
        <v>407</v>
      </c>
      <c r="Z115" s="108" t="s">
        <v>407</v>
      </c>
      <c r="AA115" s="108" t="s">
        <v>407</v>
      </c>
      <c r="AB115" s="109" t="str">
        <f t="shared" si="1"/>
        <v>NR</v>
      </c>
      <c r="AC115" s="108" t="s">
        <v>407</v>
      </c>
      <c r="AD115" s="108" t="s">
        <v>407</v>
      </c>
      <c r="AE115" s="97"/>
      <c r="AF115" s="114" t="s">
        <v>355</v>
      </c>
      <c r="AG115" s="114" t="s">
        <v>355</v>
      </c>
      <c r="AH115" s="114" t="s">
        <v>355</v>
      </c>
      <c r="AI115" s="114" t="s">
        <v>355</v>
      </c>
      <c r="AJ115" s="114" t="s">
        <v>355</v>
      </c>
      <c r="AK115" s="110" t="s">
        <v>356</v>
      </c>
      <c r="AL115" s="95"/>
    </row>
    <row r="116" spans="1:38" s="1" customFormat="1" ht="24.75" customHeight="1" thickBot="1" x14ac:dyDescent="0.25">
      <c r="A116" s="41" t="s">
        <v>126</v>
      </c>
      <c r="B116" s="41" t="s">
        <v>250</v>
      </c>
      <c r="C116" s="79" t="s">
        <v>293</v>
      </c>
      <c r="D116" s="42"/>
      <c r="E116" s="95" t="s">
        <v>407</v>
      </c>
      <c r="F116" s="96" t="s">
        <v>407</v>
      </c>
      <c r="G116" s="96" t="s">
        <v>355</v>
      </c>
      <c r="H116" s="96" t="s">
        <v>407</v>
      </c>
      <c r="I116" s="96" t="s">
        <v>407</v>
      </c>
      <c r="J116" s="96" t="s">
        <v>407</v>
      </c>
      <c r="K116" s="96" t="s">
        <v>407</v>
      </c>
      <c r="L116" s="96" t="s">
        <v>407</v>
      </c>
      <c r="M116" s="96" t="s">
        <v>407</v>
      </c>
      <c r="N116" s="108" t="s">
        <v>407</v>
      </c>
      <c r="O116" s="108" t="s">
        <v>407</v>
      </c>
      <c r="P116" s="108" t="s">
        <v>407</v>
      </c>
      <c r="Q116" s="108" t="s">
        <v>407</v>
      </c>
      <c r="R116" s="108" t="s">
        <v>407</v>
      </c>
      <c r="S116" s="108" t="s">
        <v>407</v>
      </c>
      <c r="T116" s="108" t="s">
        <v>407</v>
      </c>
      <c r="U116" s="108" t="s">
        <v>407</v>
      </c>
      <c r="V116" s="108" t="s">
        <v>407</v>
      </c>
      <c r="W116" s="108" t="s">
        <v>407</v>
      </c>
      <c r="X116" s="108" t="s">
        <v>407</v>
      </c>
      <c r="Y116" s="108" t="s">
        <v>407</v>
      </c>
      <c r="Z116" s="108" t="s">
        <v>407</v>
      </c>
      <c r="AA116" s="108" t="s">
        <v>407</v>
      </c>
      <c r="AB116" s="109" t="str">
        <f t="shared" si="1"/>
        <v>NR</v>
      </c>
      <c r="AC116" s="108" t="s">
        <v>407</v>
      </c>
      <c r="AD116" s="108" t="s">
        <v>407</v>
      </c>
      <c r="AE116" s="97"/>
      <c r="AF116" s="114" t="s">
        <v>355</v>
      </c>
      <c r="AG116" s="114" t="s">
        <v>355</v>
      </c>
      <c r="AH116" s="114" t="s">
        <v>355</v>
      </c>
      <c r="AI116" s="114" t="s">
        <v>355</v>
      </c>
      <c r="AJ116" s="114" t="s">
        <v>355</v>
      </c>
      <c r="AK116" s="110"/>
      <c r="AL116" s="115" t="s">
        <v>364</v>
      </c>
    </row>
    <row r="117" spans="1:38" s="1" customFormat="1" ht="24.75" customHeight="1" thickBot="1" x14ac:dyDescent="0.25">
      <c r="A117" s="41" t="s">
        <v>126</v>
      </c>
      <c r="B117" s="41" t="s">
        <v>297</v>
      </c>
      <c r="C117" s="79" t="s">
        <v>298</v>
      </c>
      <c r="D117" s="42"/>
      <c r="E117" s="96" t="s">
        <v>407</v>
      </c>
      <c r="F117" s="96" t="s">
        <v>407</v>
      </c>
      <c r="G117" s="96" t="s">
        <v>355</v>
      </c>
      <c r="H117" s="96" t="s">
        <v>407</v>
      </c>
      <c r="I117" s="96" t="s">
        <v>407</v>
      </c>
      <c r="J117" s="96" t="s">
        <v>407</v>
      </c>
      <c r="K117" s="96" t="s">
        <v>407</v>
      </c>
      <c r="L117" s="96" t="s">
        <v>407</v>
      </c>
      <c r="M117" s="96" t="s">
        <v>407</v>
      </c>
      <c r="N117" s="108" t="s">
        <v>407</v>
      </c>
      <c r="O117" s="108" t="s">
        <v>407</v>
      </c>
      <c r="P117" s="108" t="s">
        <v>407</v>
      </c>
      <c r="Q117" s="108" t="s">
        <v>407</v>
      </c>
      <c r="R117" s="108" t="s">
        <v>407</v>
      </c>
      <c r="S117" s="108" t="s">
        <v>407</v>
      </c>
      <c r="T117" s="108" t="s">
        <v>407</v>
      </c>
      <c r="U117" s="108" t="s">
        <v>407</v>
      </c>
      <c r="V117" s="108" t="s">
        <v>407</v>
      </c>
      <c r="W117" s="108" t="s">
        <v>407</v>
      </c>
      <c r="X117" s="108" t="s">
        <v>407</v>
      </c>
      <c r="Y117" s="108" t="s">
        <v>407</v>
      </c>
      <c r="Z117" s="108" t="s">
        <v>407</v>
      </c>
      <c r="AA117" s="108" t="s">
        <v>407</v>
      </c>
      <c r="AB117" s="109" t="str">
        <f t="shared" si="1"/>
        <v>NR</v>
      </c>
      <c r="AC117" s="108" t="s">
        <v>407</v>
      </c>
      <c r="AD117" s="108" t="s">
        <v>407</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407</v>
      </c>
      <c r="F118" s="96" t="s">
        <v>407</v>
      </c>
      <c r="G118" s="96" t="s">
        <v>355</v>
      </c>
      <c r="H118" s="96" t="s">
        <v>407</v>
      </c>
      <c r="I118" s="96" t="s">
        <v>407</v>
      </c>
      <c r="J118" s="96" t="s">
        <v>407</v>
      </c>
      <c r="K118" s="96" t="s">
        <v>407</v>
      </c>
      <c r="L118" s="96" t="s">
        <v>407</v>
      </c>
      <c r="M118" s="96" t="s">
        <v>407</v>
      </c>
      <c r="N118" s="108" t="s">
        <v>407</v>
      </c>
      <c r="O118" s="108" t="s">
        <v>407</v>
      </c>
      <c r="P118" s="108" t="s">
        <v>407</v>
      </c>
      <c r="Q118" s="108" t="s">
        <v>407</v>
      </c>
      <c r="R118" s="108" t="s">
        <v>407</v>
      </c>
      <c r="S118" s="108" t="s">
        <v>407</v>
      </c>
      <c r="T118" s="108" t="s">
        <v>407</v>
      </c>
      <c r="U118" s="108" t="s">
        <v>407</v>
      </c>
      <c r="V118" s="108" t="s">
        <v>407</v>
      </c>
      <c r="W118" s="108" t="s">
        <v>407</v>
      </c>
      <c r="X118" s="108" t="s">
        <v>407</v>
      </c>
      <c r="Y118" s="108" t="s">
        <v>407</v>
      </c>
      <c r="Z118" s="108" t="s">
        <v>407</v>
      </c>
      <c r="AA118" s="108" t="s">
        <v>407</v>
      </c>
      <c r="AB118" s="109" t="str">
        <f t="shared" si="1"/>
        <v>NR</v>
      </c>
      <c r="AC118" s="108" t="s">
        <v>407</v>
      </c>
      <c r="AD118" s="108" t="s">
        <v>407</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407</v>
      </c>
      <c r="F119" s="96" t="s">
        <v>407</v>
      </c>
      <c r="G119" s="96" t="s">
        <v>355</v>
      </c>
      <c r="H119" s="96" t="s">
        <v>407</v>
      </c>
      <c r="I119" s="96" t="s">
        <v>407</v>
      </c>
      <c r="J119" s="96" t="s">
        <v>407</v>
      </c>
      <c r="K119" s="96" t="s">
        <v>407</v>
      </c>
      <c r="L119" s="96" t="s">
        <v>407</v>
      </c>
      <c r="M119" s="96" t="s">
        <v>407</v>
      </c>
      <c r="N119" s="108" t="s">
        <v>407</v>
      </c>
      <c r="O119" s="108" t="s">
        <v>407</v>
      </c>
      <c r="P119" s="108" t="s">
        <v>407</v>
      </c>
      <c r="Q119" s="108" t="s">
        <v>407</v>
      </c>
      <c r="R119" s="108" t="s">
        <v>407</v>
      </c>
      <c r="S119" s="108" t="s">
        <v>407</v>
      </c>
      <c r="T119" s="108" t="s">
        <v>407</v>
      </c>
      <c r="U119" s="108" t="s">
        <v>407</v>
      </c>
      <c r="V119" s="108" t="s">
        <v>407</v>
      </c>
      <c r="W119" s="108" t="s">
        <v>407</v>
      </c>
      <c r="X119" s="108" t="s">
        <v>407</v>
      </c>
      <c r="Y119" s="108" t="s">
        <v>407</v>
      </c>
      <c r="Z119" s="108" t="s">
        <v>407</v>
      </c>
      <c r="AA119" s="108" t="s">
        <v>407</v>
      </c>
      <c r="AB119" s="109" t="str">
        <f t="shared" si="1"/>
        <v>NR</v>
      </c>
      <c r="AC119" s="108" t="s">
        <v>407</v>
      </c>
      <c r="AD119" s="108" t="s">
        <v>407</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407</v>
      </c>
      <c r="F120" s="96" t="s">
        <v>407</v>
      </c>
      <c r="G120" s="96" t="s">
        <v>355</v>
      </c>
      <c r="H120" s="96" t="s">
        <v>407</v>
      </c>
      <c r="I120" s="96" t="s">
        <v>407</v>
      </c>
      <c r="J120" s="96" t="s">
        <v>407</v>
      </c>
      <c r="K120" s="96" t="s">
        <v>407</v>
      </c>
      <c r="L120" s="96" t="s">
        <v>407</v>
      </c>
      <c r="M120" s="96" t="s">
        <v>407</v>
      </c>
      <c r="N120" s="108" t="s">
        <v>407</v>
      </c>
      <c r="O120" s="108" t="s">
        <v>407</v>
      </c>
      <c r="P120" s="108" t="s">
        <v>407</v>
      </c>
      <c r="Q120" s="108" t="s">
        <v>407</v>
      </c>
      <c r="R120" s="108" t="s">
        <v>407</v>
      </c>
      <c r="S120" s="108" t="s">
        <v>407</v>
      </c>
      <c r="T120" s="108" t="s">
        <v>407</v>
      </c>
      <c r="U120" s="108" t="s">
        <v>407</v>
      </c>
      <c r="V120" s="108" t="s">
        <v>407</v>
      </c>
      <c r="W120" s="108" t="s">
        <v>407</v>
      </c>
      <c r="X120" s="108" t="s">
        <v>407</v>
      </c>
      <c r="Y120" s="108" t="s">
        <v>407</v>
      </c>
      <c r="Z120" s="108" t="s">
        <v>407</v>
      </c>
      <c r="AA120" s="108" t="s">
        <v>407</v>
      </c>
      <c r="AB120" s="109" t="str">
        <f t="shared" si="1"/>
        <v>NR</v>
      </c>
      <c r="AC120" s="108" t="s">
        <v>407</v>
      </c>
      <c r="AD120" s="108" t="s">
        <v>407</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407</v>
      </c>
      <c r="F121" s="96" t="s">
        <v>407</v>
      </c>
      <c r="G121" s="96" t="s">
        <v>355</v>
      </c>
      <c r="H121" s="96" t="s">
        <v>407</v>
      </c>
      <c r="I121" s="96" t="s">
        <v>407</v>
      </c>
      <c r="J121" s="96" t="s">
        <v>407</v>
      </c>
      <c r="K121" s="96" t="s">
        <v>407</v>
      </c>
      <c r="L121" s="96" t="s">
        <v>407</v>
      </c>
      <c r="M121" s="96" t="s">
        <v>407</v>
      </c>
      <c r="N121" s="108" t="s">
        <v>407</v>
      </c>
      <c r="O121" s="108" t="s">
        <v>407</v>
      </c>
      <c r="P121" s="108" t="s">
        <v>407</v>
      </c>
      <c r="Q121" s="108" t="s">
        <v>407</v>
      </c>
      <c r="R121" s="108" t="s">
        <v>407</v>
      </c>
      <c r="S121" s="108" t="s">
        <v>407</v>
      </c>
      <c r="T121" s="108" t="s">
        <v>407</v>
      </c>
      <c r="U121" s="108" t="s">
        <v>407</v>
      </c>
      <c r="V121" s="108" t="s">
        <v>407</v>
      </c>
      <c r="W121" s="108" t="s">
        <v>407</v>
      </c>
      <c r="X121" s="108" t="s">
        <v>407</v>
      </c>
      <c r="Y121" s="108" t="s">
        <v>407</v>
      </c>
      <c r="Z121" s="108" t="s">
        <v>407</v>
      </c>
      <c r="AA121" s="108" t="s">
        <v>407</v>
      </c>
      <c r="AB121" s="109" t="str">
        <f t="shared" si="1"/>
        <v>NR</v>
      </c>
      <c r="AC121" s="108" t="s">
        <v>407</v>
      </c>
      <c r="AD121" s="108" t="s">
        <v>407</v>
      </c>
      <c r="AE121" s="97"/>
      <c r="AF121" s="114" t="s">
        <v>355</v>
      </c>
      <c r="AG121" s="114" t="s">
        <v>355</v>
      </c>
      <c r="AH121" s="114" t="s">
        <v>355</v>
      </c>
      <c r="AI121" s="114" t="s">
        <v>355</v>
      </c>
      <c r="AJ121" s="114" t="s">
        <v>355</v>
      </c>
      <c r="AK121" s="110"/>
      <c r="AL121" s="95" t="s">
        <v>365</v>
      </c>
    </row>
    <row r="122" spans="1:38" s="1" customFormat="1" ht="24.75" customHeight="1" thickBot="1" x14ac:dyDescent="0.25">
      <c r="A122" s="41" t="s">
        <v>126</v>
      </c>
      <c r="B122" s="65" t="s">
        <v>249</v>
      </c>
      <c r="C122" s="80" t="s">
        <v>135</v>
      </c>
      <c r="D122" s="42"/>
      <c r="E122" s="95" t="s">
        <v>407</v>
      </c>
      <c r="F122" s="96" t="s">
        <v>407</v>
      </c>
      <c r="G122" s="96" t="s">
        <v>355</v>
      </c>
      <c r="H122" s="96" t="s">
        <v>407</v>
      </c>
      <c r="I122" s="96" t="s">
        <v>407</v>
      </c>
      <c r="J122" s="96" t="s">
        <v>407</v>
      </c>
      <c r="K122" s="96" t="s">
        <v>407</v>
      </c>
      <c r="L122" s="96" t="s">
        <v>407</v>
      </c>
      <c r="M122" s="96" t="s">
        <v>407</v>
      </c>
      <c r="N122" s="96" t="s">
        <v>407</v>
      </c>
      <c r="O122" s="96" t="s">
        <v>407</v>
      </c>
      <c r="P122" s="96" t="s">
        <v>407</v>
      </c>
      <c r="Q122" s="96" t="s">
        <v>407</v>
      </c>
      <c r="R122" s="96" t="s">
        <v>407</v>
      </c>
      <c r="S122" s="96" t="s">
        <v>407</v>
      </c>
      <c r="T122" s="96" t="s">
        <v>407</v>
      </c>
      <c r="U122" s="96" t="s">
        <v>407</v>
      </c>
      <c r="V122" s="96" t="s">
        <v>407</v>
      </c>
      <c r="W122" s="96" t="s">
        <v>407</v>
      </c>
      <c r="X122" s="96" t="s">
        <v>407</v>
      </c>
      <c r="Y122" s="96" t="s">
        <v>407</v>
      </c>
      <c r="Z122" s="96" t="s">
        <v>407</v>
      </c>
      <c r="AA122" s="96" t="s">
        <v>407</v>
      </c>
      <c r="AB122" s="96" t="str">
        <f t="shared" si="1"/>
        <v>NR</v>
      </c>
      <c r="AC122" s="96" t="s">
        <v>407</v>
      </c>
      <c r="AD122" s="96" t="s">
        <v>407</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t="s">
        <v>407</v>
      </c>
      <c r="F123" s="96" t="s">
        <v>407</v>
      </c>
      <c r="G123" s="96"/>
      <c r="H123" s="96" t="s">
        <v>407</v>
      </c>
      <c r="I123" s="96" t="s">
        <v>407</v>
      </c>
      <c r="J123" s="96" t="s">
        <v>407</v>
      </c>
      <c r="K123" s="96" t="s">
        <v>407</v>
      </c>
      <c r="L123" s="96" t="s">
        <v>407</v>
      </c>
      <c r="M123" s="96" t="s">
        <v>407</v>
      </c>
      <c r="N123" s="96" t="s">
        <v>407</v>
      </c>
      <c r="O123" s="96" t="s">
        <v>407</v>
      </c>
      <c r="P123" s="96" t="s">
        <v>407</v>
      </c>
      <c r="Q123" s="96" t="s">
        <v>407</v>
      </c>
      <c r="R123" s="96" t="s">
        <v>407</v>
      </c>
      <c r="S123" s="96" t="s">
        <v>407</v>
      </c>
      <c r="T123" s="96" t="s">
        <v>407</v>
      </c>
      <c r="U123" s="96" t="s">
        <v>407</v>
      </c>
      <c r="V123" s="96" t="s">
        <v>407</v>
      </c>
      <c r="W123" s="96" t="s">
        <v>407</v>
      </c>
      <c r="X123" s="96" t="s">
        <v>407</v>
      </c>
      <c r="Y123" s="96" t="s">
        <v>407</v>
      </c>
      <c r="Z123" s="96" t="s">
        <v>407</v>
      </c>
      <c r="AA123" s="96" t="s">
        <v>407</v>
      </c>
      <c r="AB123" s="96" t="str">
        <f t="shared" si="1"/>
        <v>NR</v>
      </c>
      <c r="AC123" s="96" t="s">
        <v>407</v>
      </c>
      <c r="AD123" s="96" t="s">
        <v>407</v>
      </c>
      <c r="AE123" s="97"/>
      <c r="AF123" s="114" t="s">
        <v>355</v>
      </c>
      <c r="AG123" s="114" t="s">
        <v>355</v>
      </c>
      <c r="AH123" s="114" t="s">
        <v>355</v>
      </c>
      <c r="AI123" s="114" t="s">
        <v>355</v>
      </c>
      <c r="AJ123" s="114" t="s">
        <v>355</v>
      </c>
      <c r="AK123" s="110"/>
      <c r="AL123" s="115" t="s">
        <v>362</v>
      </c>
    </row>
    <row r="124" spans="1:38" s="1" customFormat="1" ht="24.75" customHeight="1" thickBot="1" x14ac:dyDescent="0.25">
      <c r="A124" s="41" t="s">
        <v>126</v>
      </c>
      <c r="B124" s="47" t="s">
        <v>230</v>
      </c>
      <c r="C124" s="78" t="s">
        <v>282</v>
      </c>
      <c r="D124" s="42"/>
      <c r="E124" s="95" t="s">
        <v>407</v>
      </c>
      <c r="F124" s="95" t="s">
        <v>407</v>
      </c>
      <c r="G124" s="95" t="s">
        <v>355</v>
      </c>
      <c r="H124" s="95" t="s">
        <v>407</v>
      </c>
      <c r="I124" s="95" t="s">
        <v>407</v>
      </c>
      <c r="J124" s="95" t="s">
        <v>407</v>
      </c>
      <c r="K124" s="95" t="s">
        <v>407</v>
      </c>
      <c r="L124" s="95" t="s">
        <v>407</v>
      </c>
      <c r="M124" s="95" t="s">
        <v>407</v>
      </c>
      <c r="N124" s="95" t="s">
        <v>407</v>
      </c>
      <c r="O124" s="95" t="s">
        <v>407</v>
      </c>
      <c r="P124" s="95" t="s">
        <v>407</v>
      </c>
      <c r="Q124" s="95" t="s">
        <v>407</v>
      </c>
      <c r="R124" s="95" t="s">
        <v>407</v>
      </c>
      <c r="S124" s="95" t="s">
        <v>407</v>
      </c>
      <c r="T124" s="95" t="s">
        <v>407</v>
      </c>
      <c r="U124" s="95" t="s">
        <v>407</v>
      </c>
      <c r="V124" s="95" t="s">
        <v>407</v>
      </c>
      <c r="W124" s="95" t="s">
        <v>407</v>
      </c>
      <c r="X124" s="95" t="s">
        <v>407</v>
      </c>
      <c r="Y124" s="95" t="s">
        <v>407</v>
      </c>
      <c r="Z124" s="95" t="s">
        <v>407</v>
      </c>
      <c r="AA124" s="95" t="s">
        <v>407</v>
      </c>
      <c r="AB124" s="96" t="str">
        <f t="shared" si="1"/>
        <v>NR</v>
      </c>
      <c r="AC124" s="95" t="s">
        <v>407</v>
      </c>
      <c r="AD124" s="95" t="s">
        <v>407</v>
      </c>
      <c r="AE124" s="97"/>
      <c r="AF124" s="114" t="s">
        <v>355</v>
      </c>
      <c r="AG124" s="114" t="s">
        <v>355</v>
      </c>
      <c r="AH124" s="114" t="s">
        <v>355</v>
      </c>
      <c r="AI124" s="114" t="s">
        <v>355</v>
      </c>
      <c r="AJ124" s="114" t="s">
        <v>355</v>
      </c>
      <c r="AK124" s="110" t="s">
        <v>354</v>
      </c>
      <c r="AL124" s="115" t="s">
        <v>363</v>
      </c>
    </row>
    <row r="125" spans="1:38" s="1" customFormat="1" ht="24.75" customHeight="1" thickBot="1" x14ac:dyDescent="0.25">
      <c r="A125" s="41" t="s">
        <v>117</v>
      </c>
      <c r="B125" s="41" t="s">
        <v>231</v>
      </c>
      <c r="C125" s="78" t="s">
        <v>283</v>
      </c>
      <c r="D125" s="42"/>
      <c r="E125" s="108" t="s">
        <v>407</v>
      </c>
      <c r="F125" s="96" t="s">
        <v>407</v>
      </c>
      <c r="G125" s="109" t="s">
        <v>355</v>
      </c>
      <c r="H125" s="96" t="s">
        <v>407</v>
      </c>
      <c r="I125" s="96" t="s">
        <v>407</v>
      </c>
      <c r="J125" s="96" t="s">
        <v>407</v>
      </c>
      <c r="K125" s="96" t="s">
        <v>407</v>
      </c>
      <c r="L125" s="96" t="s">
        <v>407</v>
      </c>
      <c r="M125" s="96" t="s">
        <v>407</v>
      </c>
      <c r="N125" s="109" t="s">
        <v>407</v>
      </c>
      <c r="O125" s="109" t="s">
        <v>407</v>
      </c>
      <c r="P125" s="109" t="s">
        <v>407</v>
      </c>
      <c r="Q125" s="109" t="s">
        <v>407</v>
      </c>
      <c r="R125" s="109" t="s">
        <v>407</v>
      </c>
      <c r="S125" s="109" t="s">
        <v>407</v>
      </c>
      <c r="T125" s="109" t="s">
        <v>407</v>
      </c>
      <c r="U125" s="109" t="s">
        <v>407</v>
      </c>
      <c r="V125" s="109" t="s">
        <v>407</v>
      </c>
      <c r="W125" s="109" t="s">
        <v>407</v>
      </c>
      <c r="X125" s="109" t="s">
        <v>407</v>
      </c>
      <c r="Y125" s="109" t="s">
        <v>407</v>
      </c>
      <c r="Z125" s="109" t="s">
        <v>407</v>
      </c>
      <c r="AA125" s="109" t="s">
        <v>407</v>
      </c>
      <c r="AB125" s="109" t="str">
        <f t="shared" si="1"/>
        <v>NR</v>
      </c>
      <c r="AC125" s="109" t="s">
        <v>407</v>
      </c>
      <c r="AD125" s="109" t="s">
        <v>407</v>
      </c>
      <c r="AE125" s="97"/>
      <c r="AF125" s="114" t="s">
        <v>355</v>
      </c>
      <c r="AG125" s="114" t="s">
        <v>355</v>
      </c>
      <c r="AH125" s="114" t="s">
        <v>355</v>
      </c>
      <c r="AI125" s="114" t="s">
        <v>355</v>
      </c>
      <c r="AJ125" s="114" t="s">
        <v>355</v>
      </c>
      <c r="AK125" s="96">
        <v>3739.4230769230799</v>
      </c>
      <c r="AL125" s="44" t="s">
        <v>127</v>
      </c>
    </row>
    <row r="126" spans="1:38" s="1" customFormat="1" ht="24.75" customHeight="1" thickBot="1" x14ac:dyDescent="0.25">
      <c r="A126" s="41" t="s">
        <v>117</v>
      </c>
      <c r="B126" s="41" t="s">
        <v>102</v>
      </c>
      <c r="C126" s="78" t="s">
        <v>257</v>
      </c>
      <c r="D126" s="42"/>
      <c r="E126" s="108" t="s">
        <v>407</v>
      </c>
      <c r="F126" s="96" t="s">
        <v>407</v>
      </c>
      <c r="G126" s="109" t="s">
        <v>355</v>
      </c>
      <c r="H126" s="96" t="s">
        <v>407</v>
      </c>
      <c r="I126" s="96" t="s">
        <v>407</v>
      </c>
      <c r="J126" s="96" t="s">
        <v>407</v>
      </c>
      <c r="K126" s="96" t="s">
        <v>407</v>
      </c>
      <c r="L126" s="96" t="s">
        <v>407</v>
      </c>
      <c r="M126" s="96" t="s">
        <v>407</v>
      </c>
      <c r="N126" s="109" t="s">
        <v>407</v>
      </c>
      <c r="O126" s="109" t="s">
        <v>407</v>
      </c>
      <c r="P126" s="109" t="s">
        <v>407</v>
      </c>
      <c r="Q126" s="109" t="s">
        <v>407</v>
      </c>
      <c r="R126" s="109" t="s">
        <v>407</v>
      </c>
      <c r="S126" s="109" t="s">
        <v>407</v>
      </c>
      <c r="T126" s="109" t="s">
        <v>407</v>
      </c>
      <c r="U126" s="109" t="s">
        <v>407</v>
      </c>
      <c r="V126" s="109" t="s">
        <v>407</v>
      </c>
      <c r="W126" s="109" t="s">
        <v>407</v>
      </c>
      <c r="X126" s="109" t="s">
        <v>407</v>
      </c>
      <c r="Y126" s="109" t="s">
        <v>407</v>
      </c>
      <c r="Z126" s="109" t="s">
        <v>407</v>
      </c>
      <c r="AA126" s="109" t="s">
        <v>407</v>
      </c>
      <c r="AB126" s="109" t="str">
        <f>IF(ISNUMBER(X126),SUM(X126:AA126),X126)</f>
        <v>NR</v>
      </c>
      <c r="AC126" s="109" t="s">
        <v>407</v>
      </c>
      <c r="AD126" s="109" t="s">
        <v>407</v>
      </c>
      <c r="AE126" s="97"/>
      <c r="AF126" s="114" t="s">
        <v>355</v>
      </c>
      <c r="AG126" s="114" t="s">
        <v>355</v>
      </c>
      <c r="AH126" s="114" t="s">
        <v>355</v>
      </c>
      <c r="AI126" s="114" t="s">
        <v>355</v>
      </c>
      <c r="AJ126" s="114" t="s">
        <v>355</v>
      </c>
      <c r="AK126" s="110" t="s">
        <v>356</v>
      </c>
      <c r="AL126" s="44" t="s">
        <v>127</v>
      </c>
    </row>
    <row r="127" spans="1:38" s="1" customFormat="1" ht="24.75" customHeight="1" thickBot="1" x14ac:dyDescent="0.25">
      <c r="A127" s="41" t="s">
        <v>117</v>
      </c>
      <c r="B127" s="41" t="s">
        <v>103</v>
      </c>
      <c r="C127" s="78" t="s">
        <v>258</v>
      </c>
      <c r="D127" s="42"/>
      <c r="E127" s="108" t="s">
        <v>407</v>
      </c>
      <c r="F127" s="96" t="s">
        <v>407</v>
      </c>
      <c r="G127" s="109" t="s">
        <v>355</v>
      </c>
      <c r="H127" s="96" t="s">
        <v>407</v>
      </c>
      <c r="I127" s="109" t="s">
        <v>407</v>
      </c>
      <c r="J127" s="109" t="s">
        <v>407</v>
      </c>
      <c r="K127" s="109" t="s">
        <v>407</v>
      </c>
      <c r="L127" s="109" t="s">
        <v>407</v>
      </c>
      <c r="M127" s="109" t="s">
        <v>407</v>
      </c>
      <c r="N127" s="109" t="s">
        <v>407</v>
      </c>
      <c r="O127" s="109" t="s">
        <v>407</v>
      </c>
      <c r="P127" s="109" t="s">
        <v>407</v>
      </c>
      <c r="Q127" s="109" t="s">
        <v>407</v>
      </c>
      <c r="R127" s="109" t="s">
        <v>407</v>
      </c>
      <c r="S127" s="109" t="s">
        <v>407</v>
      </c>
      <c r="T127" s="109" t="s">
        <v>407</v>
      </c>
      <c r="U127" s="109" t="s">
        <v>407</v>
      </c>
      <c r="V127" s="109" t="s">
        <v>407</v>
      </c>
      <c r="W127" s="109" t="s">
        <v>407</v>
      </c>
      <c r="X127" s="109" t="s">
        <v>407</v>
      </c>
      <c r="Y127" s="109" t="s">
        <v>407</v>
      </c>
      <c r="Z127" s="109" t="s">
        <v>407</v>
      </c>
      <c r="AA127" s="109" t="s">
        <v>407</v>
      </c>
      <c r="AB127" s="109" t="str">
        <f>IF(ISNUMBER(X127),SUM(X127:AA127),X127)</f>
        <v>NR</v>
      </c>
      <c r="AC127" s="109" t="s">
        <v>407</v>
      </c>
      <c r="AD127" s="109" t="s">
        <v>407</v>
      </c>
      <c r="AE127" s="97"/>
      <c r="AF127" s="114" t="s">
        <v>355</v>
      </c>
      <c r="AG127" s="114" t="s">
        <v>355</v>
      </c>
      <c r="AH127" s="114" t="s">
        <v>355</v>
      </c>
      <c r="AI127" s="114" t="s">
        <v>355</v>
      </c>
      <c r="AJ127" s="114" t="s">
        <v>355</v>
      </c>
      <c r="AK127" s="110" t="s">
        <v>356</v>
      </c>
      <c r="AL127" s="44"/>
    </row>
    <row r="128" spans="1:38" s="1" customFormat="1" ht="24.75" customHeight="1" thickBot="1" x14ac:dyDescent="0.25">
      <c r="A128" s="41" t="s">
        <v>117</v>
      </c>
      <c r="B128" s="62" t="s">
        <v>232</v>
      </c>
      <c r="C128" s="79" t="s">
        <v>99</v>
      </c>
      <c r="D128" s="42" t="s">
        <v>97</v>
      </c>
      <c r="E128" s="95" t="s">
        <v>407</v>
      </c>
      <c r="F128" s="95" t="s">
        <v>407</v>
      </c>
      <c r="G128" s="95" t="s">
        <v>354</v>
      </c>
      <c r="H128" s="95" t="s">
        <v>407</v>
      </c>
      <c r="I128" s="95" t="s">
        <v>407</v>
      </c>
      <c r="J128" s="95" t="s">
        <v>407</v>
      </c>
      <c r="K128" s="95" t="s">
        <v>407</v>
      </c>
      <c r="L128" s="95" t="s">
        <v>407</v>
      </c>
      <c r="M128" s="95" t="s">
        <v>407</v>
      </c>
      <c r="N128" s="95" t="s">
        <v>407</v>
      </c>
      <c r="O128" s="95" t="s">
        <v>407</v>
      </c>
      <c r="P128" s="95" t="s">
        <v>407</v>
      </c>
      <c r="Q128" s="95" t="s">
        <v>407</v>
      </c>
      <c r="R128" s="95" t="s">
        <v>407</v>
      </c>
      <c r="S128" s="95" t="s">
        <v>407</v>
      </c>
      <c r="T128" s="95" t="s">
        <v>407</v>
      </c>
      <c r="U128" s="95" t="s">
        <v>407</v>
      </c>
      <c r="V128" s="95" t="s">
        <v>407</v>
      </c>
      <c r="W128" s="95" t="s">
        <v>407</v>
      </c>
      <c r="X128" s="95" t="s">
        <v>407</v>
      </c>
      <c r="Y128" s="95" t="s">
        <v>407</v>
      </c>
      <c r="Z128" s="95" t="s">
        <v>407</v>
      </c>
      <c r="AA128" s="95" t="s">
        <v>407</v>
      </c>
      <c r="AB128" s="96" t="str">
        <f t="shared" si="1"/>
        <v>NR</v>
      </c>
      <c r="AC128" s="95" t="s">
        <v>407</v>
      </c>
      <c r="AD128" s="95" t="s">
        <v>407</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407</v>
      </c>
      <c r="F129" s="95" t="s">
        <v>407</v>
      </c>
      <c r="G129" s="95" t="s">
        <v>354</v>
      </c>
      <c r="H129" s="95" t="s">
        <v>407</v>
      </c>
      <c r="I129" s="95" t="s">
        <v>407</v>
      </c>
      <c r="J129" s="95" t="s">
        <v>407</v>
      </c>
      <c r="K129" s="95" t="s">
        <v>407</v>
      </c>
      <c r="L129" s="95" t="s">
        <v>407</v>
      </c>
      <c r="M129" s="95" t="s">
        <v>407</v>
      </c>
      <c r="N129" s="95" t="s">
        <v>407</v>
      </c>
      <c r="O129" s="95" t="s">
        <v>407</v>
      </c>
      <c r="P129" s="95" t="s">
        <v>407</v>
      </c>
      <c r="Q129" s="95" t="s">
        <v>407</v>
      </c>
      <c r="R129" s="95" t="s">
        <v>407</v>
      </c>
      <c r="S129" s="95" t="s">
        <v>407</v>
      </c>
      <c r="T129" s="95" t="s">
        <v>407</v>
      </c>
      <c r="U129" s="95" t="s">
        <v>407</v>
      </c>
      <c r="V129" s="95" t="s">
        <v>407</v>
      </c>
      <c r="W129" s="95" t="s">
        <v>407</v>
      </c>
      <c r="X129" s="95" t="s">
        <v>407</v>
      </c>
      <c r="Y129" s="95" t="s">
        <v>407</v>
      </c>
      <c r="Z129" s="95" t="s">
        <v>407</v>
      </c>
      <c r="AA129" s="95" t="s">
        <v>407</v>
      </c>
      <c r="AB129" s="96" t="str">
        <f t="shared" si="1"/>
        <v>NR</v>
      </c>
      <c r="AC129" s="95" t="s">
        <v>407</v>
      </c>
      <c r="AD129" s="95" t="s">
        <v>407</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407</v>
      </c>
      <c r="F130" s="95" t="s">
        <v>407</v>
      </c>
      <c r="G130" s="95" t="s">
        <v>354</v>
      </c>
      <c r="H130" s="95" t="s">
        <v>407</v>
      </c>
      <c r="I130" s="95" t="s">
        <v>407</v>
      </c>
      <c r="J130" s="95" t="s">
        <v>407</v>
      </c>
      <c r="K130" s="95" t="s">
        <v>407</v>
      </c>
      <c r="L130" s="95" t="s">
        <v>407</v>
      </c>
      <c r="M130" s="95" t="s">
        <v>407</v>
      </c>
      <c r="N130" s="95" t="s">
        <v>407</v>
      </c>
      <c r="O130" s="95" t="s">
        <v>407</v>
      </c>
      <c r="P130" s="95" t="s">
        <v>407</v>
      </c>
      <c r="Q130" s="95" t="s">
        <v>407</v>
      </c>
      <c r="R130" s="95" t="s">
        <v>407</v>
      </c>
      <c r="S130" s="95" t="s">
        <v>407</v>
      </c>
      <c r="T130" s="95" t="s">
        <v>407</v>
      </c>
      <c r="U130" s="95" t="s">
        <v>407</v>
      </c>
      <c r="V130" s="95" t="s">
        <v>407</v>
      </c>
      <c r="W130" s="95" t="s">
        <v>407</v>
      </c>
      <c r="X130" s="95" t="s">
        <v>407</v>
      </c>
      <c r="Y130" s="95" t="s">
        <v>407</v>
      </c>
      <c r="Z130" s="95" t="s">
        <v>407</v>
      </c>
      <c r="AA130" s="95" t="s">
        <v>407</v>
      </c>
      <c r="AB130" s="96" t="str">
        <f t="shared" si="1"/>
        <v>NR</v>
      </c>
      <c r="AC130" s="95" t="s">
        <v>407</v>
      </c>
      <c r="AD130" s="95" t="s">
        <v>407</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407</v>
      </c>
      <c r="F131" s="95" t="s">
        <v>407</v>
      </c>
      <c r="G131" s="95" t="s">
        <v>354</v>
      </c>
      <c r="H131" s="95" t="s">
        <v>407</v>
      </c>
      <c r="I131" s="95" t="s">
        <v>407</v>
      </c>
      <c r="J131" s="95" t="s">
        <v>407</v>
      </c>
      <c r="K131" s="95" t="s">
        <v>407</v>
      </c>
      <c r="L131" s="95" t="s">
        <v>407</v>
      </c>
      <c r="M131" s="95" t="s">
        <v>407</v>
      </c>
      <c r="N131" s="95" t="s">
        <v>407</v>
      </c>
      <c r="O131" s="95" t="s">
        <v>407</v>
      </c>
      <c r="P131" s="95" t="s">
        <v>407</v>
      </c>
      <c r="Q131" s="95" t="s">
        <v>407</v>
      </c>
      <c r="R131" s="95" t="s">
        <v>407</v>
      </c>
      <c r="S131" s="95" t="s">
        <v>407</v>
      </c>
      <c r="T131" s="95" t="s">
        <v>407</v>
      </c>
      <c r="U131" s="95" t="s">
        <v>407</v>
      </c>
      <c r="V131" s="95" t="s">
        <v>407</v>
      </c>
      <c r="W131" s="95" t="s">
        <v>407</v>
      </c>
      <c r="X131" s="95" t="s">
        <v>407</v>
      </c>
      <c r="Y131" s="95" t="s">
        <v>407</v>
      </c>
      <c r="Z131" s="95" t="s">
        <v>407</v>
      </c>
      <c r="AA131" s="95" t="s">
        <v>407</v>
      </c>
      <c r="AB131" s="96" t="str">
        <f t="shared" si="1"/>
        <v>NR</v>
      </c>
      <c r="AC131" s="95" t="s">
        <v>407</v>
      </c>
      <c r="AD131" s="95" t="s">
        <v>407</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407</v>
      </c>
      <c r="F132" s="95" t="s">
        <v>407</v>
      </c>
      <c r="G132" s="95" t="s">
        <v>354</v>
      </c>
      <c r="H132" s="95" t="s">
        <v>407</v>
      </c>
      <c r="I132" s="95" t="s">
        <v>407</v>
      </c>
      <c r="J132" s="95" t="s">
        <v>407</v>
      </c>
      <c r="K132" s="95" t="s">
        <v>407</v>
      </c>
      <c r="L132" s="95" t="s">
        <v>407</v>
      </c>
      <c r="M132" s="95" t="s">
        <v>407</v>
      </c>
      <c r="N132" s="95" t="s">
        <v>407</v>
      </c>
      <c r="O132" s="95" t="s">
        <v>407</v>
      </c>
      <c r="P132" s="95" t="s">
        <v>407</v>
      </c>
      <c r="Q132" s="95" t="s">
        <v>407</v>
      </c>
      <c r="R132" s="95" t="s">
        <v>407</v>
      </c>
      <c r="S132" s="95" t="s">
        <v>407</v>
      </c>
      <c r="T132" s="95" t="s">
        <v>407</v>
      </c>
      <c r="U132" s="95" t="s">
        <v>407</v>
      </c>
      <c r="V132" s="95" t="s">
        <v>407</v>
      </c>
      <c r="W132" s="95" t="s">
        <v>407</v>
      </c>
      <c r="X132" s="95" t="s">
        <v>407</v>
      </c>
      <c r="Y132" s="95" t="s">
        <v>407</v>
      </c>
      <c r="Z132" s="95" t="s">
        <v>407</v>
      </c>
      <c r="AA132" s="95" t="s">
        <v>407</v>
      </c>
      <c r="AB132" s="96" t="str">
        <f t="shared" si="1"/>
        <v>NR</v>
      </c>
      <c r="AC132" s="95" t="s">
        <v>407</v>
      </c>
      <c r="AD132" s="95" t="s">
        <v>407</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t="s">
        <v>407</v>
      </c>
      <c r="F133" s="96" t="s">
        <v>407</v>
      </c>
      <c r="G133" s="96">
        <v>4.0810902499999998E-3</v>
      </c>
      <c r="H133" s="96" t="s">
        <v>407</v>
      </c>
      <c r="I133" s="96" t="s">
        <v>407</v>
      </c>
      <c r="J133" s="96" t="s">
        <v>407</v>
      </c>
      <c r="K133" s="96" t="s">
        <v>407</v>
      </c>
      <c r="L133" s="96" t="s">
        <v>407</v>
      </c>
      <c r="M133" s="96" t="s">
        <v>407</v>
      </c>
      <c r="N133" s="96" t="s">
        <v>407</v>
      </c>
      <c r="O133" s="96" t="s">
        <v>407</v>
      </c>
      <c r="P133" s="96" t="s">
        <v>407</v>
      </c>
      <c r="Q133" s="96" t="s">
        <v>407</v>
      </c>
      <c r="R133" s="96" t="s">
        <v>407</v>
      </c>
      <c r="S133" s="96" t="s">
        <v>407</v>
      </c>
      <c r="T133" s="96" t="s">
        <v>407</v>
      </c>
      <c r="U133" s="96" t="s">
        <v>407</v>
      </c>
      <c r="V133" s="96" t="s">
        <v>407</v>
      </c>
      <c r="W133" s="96" t="s">
        <v>407</v>
      </c>
      <c r="X133" s="96" t="s">
        <v>407</v>
      </c>
      <c r="Y133" s="96" t="s">
        <v>407</v>
      </c>
      <c r="Z133" s="96" t="s">
        <v>407</v>
      </c>
      <c r="AA133" s="96" t="s">
        <v>407</v>
      </c>
      <c r="AB133" s="96" t="str">
        <f t="shared" si="1"/>
        <v>NR</v>
      </c>
      <c r="AC133" s="96" t="s">
        <v>407</v>
      </c>
      <c r="AD133" s="96" t="s">
        <v>407</v>
      </c>
      <c r="AE133" s="97"/>
      <c r="AF133" s="114" t="s">
        <v>355</v>
      </c>
      <c r="AG133" s="114" t="s">
        <v>355</v>
      </c>
      <c r="AH133" s="114" t="s">
        <v>355</v>
      </c>
      <c r="AI133" s="114" t="s">
        <v>355</v>
      </c>
      <c r="AJ133" s="114" t="s">
        <v>355</v>
      </c>
      <c r="AK133" s="96">
        <v>2.3527149999999999</v>
      </c>
      <c r="AL133" s="44" t="s">
        <v>127</v>
      </c>
    </row>
    <row r="134" spans="1:38" s="1" customFormat="1" ht="24.75" customHeight="1" thickBot="1" x14ac:dyDescent="0.25">
      <c r="A134" s="41" t="s">
        <v>117</v>
      </c>
      <c r="B134" s="62" t="s">
        <v>334</v>
      </c>
      <c r="C134" s="78" t="s">
        <v>286</v>
      </c>
      <c r="D134" s="42" t="s">
        <v>97</v>
      </c>
      <c r="E134" s="95" t="s">
        <v>407</v>
      </c>
      <c r="F134" s="95" t="s">
        <v>407</v>
      </c>
      <c r="G134" s="95" t="s">
        <v>354</v>
      </c>
      <c r="H134" s="95" t="s">
        <v>407</v>
      </c>
      <c r="I134" s="95" t="s">
        <v>407</v>
      </c>
      <c r="J134" s="95" t="s">
        <v>407</v>
      </c>
      <c r="K134" s="95" t="s">
        <v>407</v>
      </c>
      <c r="L134" s="95" t="s">
        <v>407</v>
      </c>
      <c r="M134" s="95" t="s">
        <v>407</v>
      </c>
      <c r="N134" s="95" t="s">
        <v>407</v>
      </c>
      <c r="O134" s="95" t="s">
        <v>407</v>
      </c>
      <c r="P134" s="95" t="s">
        <v>407</v>
      </c>
      <c r="Q134" s="95" t="s">
        <v>407</v>
      </c>
      <c r="R134" s="95" t="s">
        <v>407</v>
      </c>
      <c r="S134" s="95" t="s">
        <v>407</v>
      </c>
      <c r="T134" s="95" t="s">
        <v>407</v>
      </c>
      <c r="U134" s="95" t="s">
        <v>407</v>
      </c>
      <c r="V134" s="95" t="s">
        <v>407</v>
      </c>
      <c r="W134" s="95" t="s">
        <v>407</v>
      </c>
      <c r="X134" s="95" t="s">
        <v>407</v>
      </c>
      <c r="Y134" s="95" t="s">
        <v>407</v>
      </c>
      <c r="Z134" s="95" t="s">
        <v>407</v>
      </c>
      <c r="AA134" s="95" t="s">
        <v>407</v>
      </c>
      <c r="AB134" s="96" t="str">
        <f>IF(ISNUMBER(X134),SUM(X134:AA134),X134)</f>
        <v>NR</v>
      </c>
      <c r="AC134" s="95" t="s">
        <v>407</v>
      </c>
      <c r="AD134" s="95" t="s">
        <v>407</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407</v>
      </c>
      <c r="F135" s="95" t="s">
        <v>407</v>
      </c>
      <c r="G135" s="95" t="s">
        <v>356</v>
      </c>
      <c r="H135" s="95" t="s">
        <v>407</v>
      </c>
      <c r="I135" s="95" t="s">
        <v>407</v>
      </c>
      <c r="J135" s="95" t="s">
        <v>407</v>
      </c>
      <c r="K135" s="95" t="s">
        <v>407</v>
      </c>
      <c r="L135" s="95" t="s">
        <v>407</v>
      </c>
      <c r="M135" s="95" t="s">
        <v>407</v>
      </c>
      <c r="N135" s="95" t="s">
        <v>407</v>
      </c>
      <c r="O135" s="95" t="s">
        <v>407</v>
      </c>
      <c r="P135" s="95" t="s">
        <v>407</v>
      </c>
      <c r="Q135" s="95" t="s">
        <v>407</v>
      </c>
      <c r="R135" s="95" t="s">
        <v>407</v>
      </c>
      <c r="S135" s="95" t="s">
        <v>407</v>
      </c>
      <c r="T135" s="95" t="s">
        <v>407</v>
      </c>
      <c r="U135" s="95" t="s">
        <v>407</v>
      </c>
      <c r="V135" s="95" t="s">
        <v>407</v>
      </c>
      <c r="W135" s="95" t="s">
        <v>407</v>
      </c>
      <c r="X135" s="95" t="s">
        <v>407</v>
      </c>
      <c r="Y135" s="95" t="s">
        <v>407</v>
      </c>
      <c r="Z135" s="95" t="s">
        <v>407</v>
      </c>
      <c r="AA135" s="95" t="s">
        <v>407</v>
      </c>
      <c r="AB135" s="96" t="str">
        <f t="shared" si="1"/>
        <v>NR</v>
      </c>
      <c r="AC135" s="95" t="s">
        <v>407</v>
      </c>
      <c r="AD135" s="95" t="s">
        <v>407</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407</v>
      </c>
      <c r="F136" s="96" t="s">
        <v>407</v>
      </c>
      <c r="G136" s="95" t="s">
        <v>355</v>
      </c>
      <c r="H136" s="96" t="s">
        <v>407</v>
      </c>
      <c r="I136" s="95" t="s">
        <v>407</v>
      </c>
      <c r="J136" s="95" t="s">
        <v>407</v>
      </c>
      <c r="K136" s="95" t="s">
        <v>407</v>
      </c>
      <c r="L136" s="95" t="s">
        <v>407</v>
      </c>
      <c r="M136" s="95" t="s">
        <v>407</v>
      </c>
      <c r="N136" s="95" t="s">
        <v>407</v>
      </c>
      <c r="O136" s="95" t="s">
        <v>407</v>
      </c>
      <c r="P136" s="95" t="s">
        <v>407</v>
      </c>
      <c r="Q136" s="95" t="s">
        <v>407</v>
      </c>
      <c r="R136" s="95" t="s">
        <v>407</v>
      </c>
      <c r="S136" s="95" t="s">
        <v>407</v>
      </c>
      <c r="T136" s="95" t="s">
        <v>407</v>
      </c>
      <c r="U136" s="95" t="s">
        <v>407</v>
      </c>
      <c r="V136" s="95" t="s">
        <v>407</v>
      </c>
      <c r="W136" s="95" t="s">
        <v>407</v>
      </c>
      <c r="X136" s="95" t="s">
        <v>407</v>
      </c>
      <c r="Y136" s="95" t="s">
        <v>407</v>
      </c>
      <c r="Z136" s="95" t="s">
        <v>407</v>
      </c>
      <c r="AA136" s="95" t="s">
        <v>407</v>
      </c>
      <c r="AB136" s="96" t="str">
        <f t="shared" si="1"/>
        <v>NR</v>
      </c>
      <c r="AC136" s="95" t="s">
        <v>407</v>
      </c>
      <c r="AD136" s="95" t="s">
        <v>407</v>
      </c>
      <c r="AE136" s="97"/>
      <c r="AF136" s="114" t="s">
        <v>355</v>
      </c>
      <c r="AG136" s="114" t="s">
        <v>355</v>
      </c>
      <c r="AH136" s="114" t="s">
        <v>355</v>
      </c>
      <c r="AI136" s="114" t="s">
        <v>355</v>
      </c>
      <c r="AJ136" s="114" t="s">
        <v>355</v>
      </c>
      <c r="AK136" s="110" t="s">
        <v>356</v>
      </c>
      <c r="AL136" s="44" t="s">
        <v>404</v>
      </c>
    </row>
    <row r="137" spans="1:38" s="1" customFormat="1" ht="24.75" customHeight="1" thickBot="1" x14ac:dyDescent="0.25">
      <c r="A137" s="41" t="s">
        <v>117</v>
      </c>
      <c r="B137" s="41" t="s">
        <v>106</v>
      </c>
      <c r="C137" s="78" t="s">
        <v>108</v>
      </c>
      <c r="D137" s="42"/>
      <c r="E137" s="95" t="s">
        <v>407</v>
      </c>
      <c r="F137" s="96" t="s">
        <v>407</v>
      </c>
      <c r="G137" s="95" t="s">
        <v>355</v>
      </c>
      <c r="H137" s="96" t="s">
        <v>407</v>
      </c>
      <c r="I137" s="95" t="s">
        <v>407</v>
      </c>
      <c r="J137" s="95" t="s">
        <v>407</v>
      </c>
      <c r="K137" s="95" t="s">
        <v>407</v>
      </c>
      <c r="L137" s="95" t="s">
        <v>407</v>
      </c>
      <c r="M137" s="95" t="s">
        <v>407</v>
      </c>
      <c r="N137" s="95" t="s">
        <v>407</v>
      </c>
      <c r="O137" s="95" t="s">
        <v>407</v>
      </c>
      <c r="P137" s="95" t="s">
        <v>407</v>
      </c>
      <c r="Q137" s="95" t="s">
        <v>407</v>
      </c>
      <c r="R137" s="95" t="s">
        <v>407</v>
      </c>
      <c r="S137" s="95" t="s">
        <v>407</v>
      </c>
      <c r="T137" s="95" t="s">
        <v>407</v>
      </c>
      <c r="U137" s="95" t="s">
        <v>407</v>
      </c>
      <c r="V137" s="95" t="s">
        <v>407</v>
      </c>
      <c r="W137" s="95" t="s">
        <v>407</v>
      </c>
      <c r="X137" s="95" t="s">
        <v>407</v>
      </c>
      <c r="Y137" s="95" t="s">
        <v>407</v>
      </c>
      <c r="Z137" s="95" t="s">
        <v>407</v>
      </c>
      <c r="AA137" s="95" t="s">
        <v>407</v>
      </c>
      <c r="AB137" s="96" t="str">
        <f t="shared" si="1"/>
        <v>NR</v>
      </c>
      <c r="AC137" s="95" t="s">
        <v>407</v>
      </c>
      <c r="AD137" s="95" t="s">
        <v>407</v>
      </c>
      <c r="AE137" s="97"/>
      <c r="AF137" s="114" t="s">
        <v>355</v>
      </c>
      <c r="AG137" s="114" t="s">
        <v>355</v>
      </c>
      <c r="AH137" s="114" t="s">
        <v>355</v>
      </c>
      <c r="AI137" s="114" t="s">
        <v>355</v>
      </c>
      <c r="AJ137" s="114" t="s">
        <v>355</v>
      </c>
      <c r="AK137" s="110" t="s">
        <v>356</v>
      </c>
      <c r="AL137" s="48" t="s">
        <v>404</v>
      </c>
    </row>
    <row r="138" spans="1:38" s="1" customFormat="1" ht="24.75" customHeight="1" thickBot="1" x14ac:dyDescent="0.25">
      <c r="A138" s="62" t="s">
        <v>117</v>
      </c>
      <c r="B138" s="62" t="s">
        <v>253</v>
      </c>
      <c r="C138" s="79" t="s">
        <v>254</v>
      </c>
      <c r="D138" s="61"/>
      <c r="E138" s="96" t="s">
        <v>407</v>
      </c>
      <c r="F138" s="96" t="s">
        <v>407</v>
      </c>
      <c r="G138" s="96" t="s">
        <v>354</v>
      </c>
      <c r="H138" s="96" t="s">
        <v>407</v>
      </c>
      <c r="I138" s="96" t="s">
        <v>407</v>
      </c>
      <c r="J138" s="96" t="s">
        <v>407</v>
      </c>
      <c r="K138" s="96" t="s">
        <v>407</v>
      </c>
      <c r="L138" s="96" t="s">
        <v>407</v>
      </c>
      <c r="M138" s="96" t="s">
        <v>407</v>
      </c>
      <c r="N138" s="96" t="s">
        <v>407</v>
      </c>
      <c r="O138" s="96" t="s">
        <v>407</v>
      </c>
      <c r="P138" s="96" t="s">
        <v>407</v>
      </c>
      <c r="Q138" s="96" t="s">
        <v>407</v>
      </c>
      <c r="R138" s="96" t="s">
        <v>407</v>
      </c>
      <c r="S138" s="96" t="s">
        <v>407</v>
      </c>
      <c r="T138" s="96" t="s">
        <v>407</v>
      </c>
      <c r="U138" s="96" t="s">
        <v>407</v>
      </c>
      <c r="V138" s="96" t="s">
        <v>407</v>
      </c>
      <c r="W138" s="96" t="s">
        <v>407</v>
      </c>
      <c r="X138" s="96" t="s">
        <v>407</v>
      </c>
      <c r="Y138" s="96" t="s">
        <v>407</v>
      </c>
      <c r="Z138" s="96" t="s">
        <v>407</v>
      </c>
      <c r="AA138" s="96" t="s">
        <v>407</v>
      </c>
      <c r="AB138" s="96" t="str">
        <f t="shared" si="1"/>
        <v>NR</v>
      </c>
      <c r="AC138" s="96" t="s">
        <v>407</v>
      </c>
      <c r="AD138" s="96" t="s">
        <v>407</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t="s">
        <v>407</v>
      </c>
      <c r="F139" s="96" t="s">
        <v>407</v>
      </c>
      <c r="G139" s="96">
        <v>0.43893280000000001</v>
      </c>
      <c r="H139" s="96" t="s">
        <v>407</v>
      </c>
      <c r="I139" s="96" t="s">
        <v>407</v>
      </c>
      <c r="J139" s="96" t="s">
        <v>407</v>
      </c>
      <c r="K139" s="96" t="s">
        <v>407</v>
      </c>
      <c r="L139" s="96" t="s">
        <v>407</v>
      </c>
      <c r="M139" s="96" t="s">
        <v>407</v>
      </c>
      <c r="N139" s="96" t="s">
        <v>407</v>
      </c>
      <c r="O139" s="96" t="s">
        <v>407</v>
      </c>
      <c r="P139" s="96" t="s">
        <v>407</v>
      </c>
      <c r="Q139" s="96" t="s">
        <v>407</v>
      </c>
      <c r="R139" s="96" t="s">
        <v>407</v>
      </c>
      <c r="S139" s="96" t="s">
        <v>407</v>
      </c>
      <c r="T139" s="96" t="s">
        <v>407</v>
      </c>
      <c r="U139" s="96" t="s">
        <v>407</v>
      </c>
      <c r="V139" s="96" t="s">
        <v>407</v>
      </c>
      <c r="W139" s="96" t="s">
        <v>407</v>
      </c>
      <c r="X139" s="96" t="s">
        <v>407</v>
      </c>
      <c r="Y139" s="96" t="s">
        <v>407</v>
      </c>
      <c r="Z139" s="96" t="s">
        <v>407</v>
      </c>
      <c r="AA139" s="96" t="s">
        <v>407</v>
      </c>
      <c r="AB139" s="96" t="str">
        <f t="shared" si="1"/>
        <v>NR</v>
      </c>
      <c r="AC139" s="96" t="s">
        <v>407</v>
      </c>
      <c r="AD139" s="96" t="s">
        <v>407</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407</v>
      </c>
      <c r="F140" s="95" t="s">
        <v>407</v>
      </c>
      <c r="G140" s="95" t="s">
        <v>354</v>
      </c>
      <c r="H140" s="95" t="s">
        <v>407</v>
      </c>
      <c r="I140" s="95" t="s">
        <v>407</v>
      </c>
      <c r="J140" s="95" t="s">
        <v>407</v>
      </c>
      <c r="K140" s="95" t="s">
        <v>407</v>
      </c>
      <c r="L140" s="95" t="s">
        <v>407</v>
      </c>
      <c r="M140" s="95" t="s">
        <v>407</v>
      </c>
      <c r="N140" s="95" t="s">
        <v>407</v>
      </c>
      <c r="O140" s="95" t="s">
        <v>407</v>
      </c>
      <c r="P140" s="95" t="s">
        <v>407</v>
      </c>
      <c r="Q140" s="95" t="s">
        <v>407</v>
      </c>
      <c r="R140" s="95" t="s">
        <v>407</v>
      </c>
      <c r="S140" s="95" t="s">
        <v>407</v>
      </c>
      <c r="T140" s="95" t="s">
        <v>407</v>
      </c>
      <c r="U140" s="95" t="s">
        <v>407</v>
      </c>
      <c r="V140" s="95" t="s">
        <v>407</v>
      </c>
      <c r="W140" s="95" t="s">
        <v>407</v>
      </c>
      <c r="X140" s="95" t="s">
        <v>407</v>
      </c>
      <c r="Y140" s="95" t="s">
        <v>407</v>
      </c>
      <c r="Z140" s="95" t="s">
        <v>407</v>
      </c>
      <c r="AA140" s="95" t="s">
        <v>407</v>
      </c>
      <c r="AB140" s="96" t="str">
        <f t="shared" si="1"/>
        <v>NR</v>
      </c>
      <c r="AC140" s="95" t="s">
        <v>407</v>
      </c>
      <c r="AD140" s="95" t="s">
        <v>407</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0</v>
      </c>
      <c r="F141" s="119">
        <f t="shared" ref="F141:AD141" si="2">SUM(F14:F140)</f>
        <v>0</v>
      </c>
      <c r="G141" s="119">
        <f t="shared" si="2"/>
        <v>319.71390193295832</v>
      </c>
      <c r="H141" s="119">
        <f t="shared" si="2"/>
        <v>0</v>
      </c>
      <c r="I141" s="119">
        <f t="shared" si="2"/>
        <v>0</v>
      </c>
      <c r="J141" s="119">
        <f t="shared" si="2"/>
        <v>0</v>
      </c>
      <c r="K141" s="119">
        <f t="shared" si="2"/>
        <v>0</v>
      </c>
      <c r="L141" s="119">
        <f t="shared" si="2"/>
        <v>0</v>
      </c>
      <c r="M141" s="119">
        <f t="shared" si="2"/>
        <v>0</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0</v>
      </c>
      <c r="F152" s="103">
        <f t="shared" ref="F152:AD152" si="3">F141 + F151 + IF(AND(OR($B$4="AT",$B$4="BE",$B$4="CH",$B$4="GB",$B$4="IE",$B$4="LT",$B$4="LU",$B$4="NL"),SUM(F143:F149)&gt;0),SUM(F143:F149)-SUM(F27:F33),0)</f>
        <v>0</v>
      </c>
      <c r="G152" s="103">
        <f t="shared" si="3"/>
        <v>319.71390193295832</v>
      </c>
      <c r="H152" s="103">
        <f t="shared" si="3"/>
        <v>0</v>
      </c>
      <c r="I152" s="103">
        <f t="shared" si="3"/>
        <v>0</v>
      </c>
      <c r="J152" s="103">
        <f t="shared" si="3"/>
        <v>0</v>
      </c>
      <c r="K152" s="103">
        <f t="shared" si="3"/>
        <v>0</v>
      </c>
      <c r="L152" s="103">
        <f t="shared" si="3"/>
        <v>0</v>
      </c>
      <c r="M152" s="103">
        <f t="shared" si="3"/>
        <v>0</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0</v>
      </c>
      <c r="F154" s="103">
        <f>F141 + F153 - IF(OR($B$6=2005,$B$6&gt;=2020),SUM(F99:F122),0) + IF(AND(OR($B$4="AT",$B$4="BE",$B$4="CH",$B$4="GB",$B$4="IE",$B$4="LT",$B$4="LU",$B$4="NL"),SUM(F143:F149)&gt;0),SUM(F143:F149)-SUM(F27:F33),0)</f>
        <v>0</v>
      </c>
      <c r="G154" s="103">
        <f>G141 + G153 + IF(AND(OR($B$4="AT",$B$4="BE",$B$4="CH",$B$4="GB",$B$4="IE",$B$4="LT",$B$4="LU",$B$4="NL"),SUM(G143:G149)&gt;0),SUM(G143:G149)-SUM(G27:G33),0)</f>
        <v>319.71390193295832</v>
      </c>
      <c r="H154" s="103">
        <f t="shared" ref="H154:AD154" si="4">H141 + H153 + IF(AND(OR($B$4="AT",$B$4="BE",$B$4="CH",$B$4="GB",$B$4="IE",$B$4="LT",$B$4="LU",$B$4="NL"),SUM(H143:H149)&gt;0),SUM(H143:H149)-SUM(H27:H33),0)</f>
        <v>0</v>
      </c>
      <c r="I154" s="103">
        <f t="shared" si="4"/>
        <v>0</v>
      </c>
      <c r="J154" s="103">
        <f t="shared" si="4"/>
        <v>0</v>
      </c>
      <c r="K154" s="103">
        <f t="shared" si="4"/>
        <v>0</v>
      </c>
      <c r="L154" s="103">
        <f t="shared" si="4"/>
        <v>0</v>
      </c>
      <c r="M154" s="103">
        <f t="shared" si="4"/>
        <v>0</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t="s">
        <v>407</v>
      </c>
      <c r="F157" s="104" t="s">
        <v>407</v>
      </c>
      <c r="G157" s="104">
        <v>8.7112702400000006E-2</v>
      </c>
      <c r="H157" s="104" t="s">
        <v>407</v>
      </c>
      <c r="I157" s="104" t="s">
        <v>407</v>
      </c>
      <c r="J157" s="104" t="s">
        <v>407</v>
      </c>
      <c r="K157" s="104" t="s">
        <v>407</v>
      </c>
      <c r="L157" s="104" t="s">
        <v>407</v>
      </c>
      <c r="M157" s="104" t="s">
        <v>407</v>
      </c>
      <c r="N157" s="104" t="s">
        <v>407</v>
      </c>
      <c r="O157" s="104" t="s">
        <v>407</v>
      </c>
      <c r="P157" s="104" t="s">
        <v>407</v>
      </c>
      <c r="Q157" s="104" t="s">
        <v>407</v>
      </c>
      <c r="R157" s="104" t="s">
        <v>407</v>
      </c>
      <c r="S157" s="104" t="s">
        <v>407</v>
      </c>
      <c r="T157" s="104" t="s">
        <v>407</v>
      </c>
      <c r="U157" s="104" t="s">
        <v>407</v>
      </c>
      <c r="V157" s="104" t="s">
        <v>407</v>
      </c>
      <c r="W157" s="104" t="s">
        <v>407</v>
      </c>
      <c r="X157" s="104" t="s">
        <v>407</v>
      </c>
      <c r="Y157" s="104" t="s">
        <v>407</v>
      </c>
      <c r="Z157" s="104" t="s">
        <v>407</v>
      </c>
      <c r="AA157" s="104" t="s">
        <v>407</v>
      </c>
      <c r="AB157" s="104" t="str">
        <f t="shared" ref="AB157:AB163" si="5">IF(ISNUMBER(X157),SUM(X157:AA157),X157)</f>
        <v>NR</v>
      </c>
      <c r="AC157" s="104" t="s">
        <v>407</v>
      </c>
      <c r="AD157" s="104" t="s">
        <v>407</v>
      </c>
      <c r="AE157" s="102"/>
      <c r="AF157" s="104">
        <v>18937.544000000002</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t="s">
        <v>407</v>
      </c>
      <c r="F158" s="104" t="s">
        <v>407</v>
      </c>
      <c r="G158" s="104">
        <v>2.9909936000000002E-3</v>
      </c>
      <c r="H158" s="104" t="s">
        <v>407</v>
      </c>
      <c r="I158" s="104" t="s">
        <v>407</v>
      </c>
      <c r="J158" s="104" t="s">
        <v>407</v>
      </c>
      <c r="K158" s="104" t="s">
        <v>407</v>
      </c>
      <c r="L158" s="104" t="s">
        <v>407</v>
      </c>
      <c r="M158" s="104" t="s">
        <v>407</v>
      </c>
      <c r="N158" s="104" t="s">
        <v>407</v>
      </c>
      <c r="O158" s="104" t="s">
        <v>407</v>
      </c>
      <c r="P158" s="104" t="s">
        <v>407</v>
      </c>
      <c r="Q158" s="104" t="s">
        <v>407</v>
      </c>
      <c r="R158" s="104" t="s">
        <v>407</v>
      </c>
      <c r="S158" s="104" t="s">
        <v>407</v>
      </c>
      <c r="T158" s="104" t="s">
        <v>407</v>
      </c>
      <c r="U158" s="104" t="s">
        <v>407</v>
      </c>
      <c r="V158" s="104" t="s">
        <v>407</v>
      </c>
      <c r="W158" s="104" t="s">
        <v>407</v>
      </c>
      <c r="X158" s="104" t="s">
        <v>407</v>
      </c>
      <c r="Y158" s="104" t="s">
        <v>407</v>
      </c>
      <c r="Z158" s="104" t="s">
        <v>407</v>
      </c>
      <c r="AA158" s="104" t="s">
        <v>407</v>
      </c>
      <c r="AB158" s="104" t="str">
        <f t="shared" si="5"/>
        <v>NR</v>
      </c>
      <c r="AC158" s="104" t="s">
        <v>407</v>
      </c>
      <c r="AD158" s="104" t="s">
        <v>407</v>
      </c>
      <c r="AE158" s="105"/>
      <c r="AF158" s="104">
        <v>650.21600000000001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t="s">
        <v>407</v>
      </c>
      <c r="F159" s="104" t="s">
        <v>407</v>
      </c>
      <c r="G159" s="104">
        <v>21.1065486</v>
      </c>
      <c r="H159" s="104" t="s">
        <v>407</v>
      </c>
      <c r="I159" s="104" t="s">
        <v>407</v>
      </c>
      <c r="J159" s="104" t="s">
        <v>407</v>
      </c>
      <c r="K159" s="104" t="s">
        <v>407</v>
      </c>
      <c r="L159" s="104" t="s">
        <v>407</v>
      </c>
      <c r="M159" s="104" t="s">
        <v>407</v>
      </c>
      <c r="N159" s="104" t="s">
        <v>407</v>
      </c>
      <c r="O159" s="104" t="s">
        <v>407</v>
      </c>
      <c r="P159" s="104" t="s">
        <v>407</v>
      </c>
      <c r="Q159" s="104" t="s">
        <v>407</v>
      </c>
      <c r="R159" s="104" t="s">
        <v>407</v>
      </c>
      <c r="S159" s="104" t="s">
        <v>407</v>
      </c>
      <c r="T159" s="104" t="s">
        <v>407</v>
      </c>
      <c r="U159" s="104" t="s">
        <v>407</v>
      </c>
      <c r="V159" s="104" t="s">
        <v>407</v>
      </c>
      <c r="W159" s="104" t="s">
        <v>407</v>
      </c>
      <c r="X159" s="104" t="s">
        <v>407</v>
      </c>
      <c r="Y159" s="104" t="s">
        <v>407</v>
      </c>
      <c r="Z159" s="104" t="s">
        <v>407</v>
      </c>
      <c r="AA159" s="104" t="s">
        <v>407</v>
      </c>
      <c r="AB159" s="104" t="str">
        <f t="shared" si="5"/>
        <v>NR</v>
      </c>
      <c r="AC159" s="104" t="s">
        <v>407</v>
      </c>
      <c r="AD159" s="104" t="s">
        <v>407</v>
      </c>
      <c r="AE159" s="102"/>
      <c r="AF159" s="104">
        <v>18360</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7030A0"/>
    <pageSetUpPr fitToPage="1"/>
  </sheetPr>
  <dimension ref="A1:AL171"/>
  <sheetViews>
    <sheetView zoomScale="85" zoomScaleNormal="85"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1985</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1985</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119.02476</v>
      </c>
      <c r="F14" s="96">
        <v>0.48458114000000002</v>
      </c>
      <c r="G14" s="96">
        <v>206.18882059000001</v>
      </c>
      <c r="H14" s="96">
        <v>2.3920000000000001E-5</v>
      </c>
      <c r="I14" s="96" t="s">
        <v>407</v>
      </c>
      <c r="J14" s="96" t="s">
        <v>407</v>
      </c>
      <c r="K14" s="96" t="s">
        <v>407</v>
      </c>
      <c r="L14" s="96" t="s">
        <v>407</v>
      </c>
      <c r="M14" s="96">
        <v>6.2039410000000004</v>
      </c>
      <c r="N14" s="96" t="s">
        <v>407</v>
      </c>
      <c r="O14" s="96" t="s">
        <v>407</v>
      </c>
      <c r="P14" s="96" t="s">
        <v>407</v>
      </c>
      <c r="Q14" s="96" t="s">
        <v>407</v>
      </c>
      <c r="R14" s="96" t="s">
        <v>407</v>
      </c>
      <c r="S14" s="96" t="s">
        <v>407</v>
      </c>
      <c r="T14" s="96" t="s">
        <v>407</v>
      </c>
      <c r="U14" s="96" t="s">
        <v>407</v>
      </c>
      <c r="V14" s="96" t="s">
        <v>407</v>
      </c>
      <c r="W14" s="96" t="s">
        <v>407</v>
      </c>
      <c r="X14" s="96" t="s">
        <v>407</v>
      </c>
      <c r="Y14" s="96" t="s">
        <v>407</v>
      </c>
      <c r="Z14" s="96" t="s">
        <v>407</v>
      </c>
      <c r="AA14" s="96" t="s">
        <v>407</v>
      </c>
      <c r="AB14" s="96" t="str">
        <f>IF(ISNUMBER(X14),SUM(X14:AA14),X14)</f>
        <v>NR</v>
      </c>
      <c r="AC14" s="96" t="s">
        <v>407</v>
      </c>
      <c r="AD14" s="96" t="s">
        <v>407</v>
      </c>
      <c r="AE14" s="97"/>
      <c r="AF14" s="96">
        <v>39516</v>
      </c>
      <c r="AG14" s="96">
        <v>283378</v>
      </c>
      <c r="AH14" s="96">
        <v>9258</v>
      </c>
      <c r="AI14" s="96">
        <v>1613</v>
      </c>
      <c r="AJ14" s="110" t="s">
        <v>354</v>
      </c>
      <c r="AK14" s="113" t="s">
        <v>355</v>
      </c>
      <c r="AL14" s="44"/>
    </row>
    <row r="15" spans="1:38" s="1" customFormat="1" ht="24.75" customHeight="1" thickBot="1" x14ac:dyDescent="0.25">
      <c r="A15" s="41" t="s">
        <v>112</v>
      </c>
      <c r="B15" s="41" t="s">
        <v>151</v>
      </c>
      <c r="C15" s="78" t="s">
        <v>48</v>
      </c>
      <c r="D15" s="42"/>
      <c r="E15" s="95">
        <v>1.5401672248</v>
      </c>
      <c r="F15" s="96">
        <v>5.2058647319999998E-2</v>
      </c>
      <c r="G15" s="96">
        <v>5.8195438456000002</v>
      </c>
      <c r="H15" s="96" t="s">
        <v>355</v>
      </c>
      <c r="I15" s="96" t="s">
        <v>407</v>
      </c>
      <c r="J15" s="96" t="s">
        <v>407</v>
      </c>
      <c r="K15" s="96" t="s">
        <v>407</v>
      </c>
      <c r="L15" s="96" t="s">
        <v>407</v>
      </c>
      <c r="M15" s="96">
        <v>0.25560140399999998</v>
      </c>
      <c r="N15" s="96" t="s">
        <v>407</v>
      </c>
      <c r="O15" s="96" t="s">
        <v>407</v>
      </c>
      <c r="P15" s="96" t="s">
        <v>407</v>
      </c>
      <c r="Q15" s="96" t="s">
        <v>407</v>
      </c>
      <c r="R15" s="96" t="s">
        <v>407</v>
      </c>
      <c r="S15" s="96" t="s">
        <v>407</v>
      </c>
      <c r="T15" s="96" t="s">
        <v>407</v>
      </c>
      <c r="U15" s="96" t="s">
        <v>407</v>
      </c>
      <c r="V15" s="96" t="s">
        <v>407</v>
      </c>
      <c r="W15" s="96" t="s">
        <v>407</v>
      </c>
      <c r="X15" s="96" t="s">
        <v>407</v>
      </c>
      <c r="Y15" s="96" t="s">
        <v>407</v>
      </c>
      <c r="Z15" s="96" t="s">
        <v>407</v>
      </c>
      <c r="AA15" s="96" t="s">
        <v>407</v>
      </c>
      <c r="AB15" s="96" t="str">
        <f t="shared" ref="AB15:AB78" si="0">IF(ISNUMBER(X15),SUM(X15:AA15),X15)</f>
        <v>NR</v>
      </c>
      <c r="AC15" s="96" t="s">
        <v>407</v>
      </c>
      <c r="AD15" s="96" t="s">
        <v>407</v>
      </c>
      <c r="AE15" s="97"/>
      <c r="AF15" s="96">
        <v>14215.2292</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1.04882415676625</v>
      </c>
      <c r="F16" s="96">
        <v>6.6768482160520001E-3</v>
      </c>
      <c r="G16" s="96">
        <v>4.6841921392700003E-3</v>
      </c>
      <c r="H16" s="96" t="s">
        <v>355</v>
      </c>
      <c r="I16" s="96" t="s">
        <v>407</v>
      </c>
      <c r="J16" s="96" t="s">
        <v>407</v>
      </c>
      <c r="K16" s="96" t="s">
        <v>407</v>
      </c>
      <c r="L16" s="96" t="s">
        <v>407</v>
      </c>
      <c r="M16" s="96">
        <v>2.0591660247375E-2</v>
      </c>
      <c r="N16" s="96" t="s">
        <v>407</v>
      </c>
      <c r="O16" s="96" t="s">
        <v>407</v>
      </c>
      <c r="P16" s="96" t="s">
        <v>407</v>
      </c>
      <c r="Q16" s="96" t="s">
        <v>407</v>
      </c>
      <c r="R16" s="96" t="s">
        <v>407</v>
      </c>
      <c r="S16" s="96" t="s">
        <v>407</v>
      </c>
      <c r="T16" s="96" t="s">
        <v>407</v>
      </c>
      <c r="U16" s="96" t="s">
        <v>407</v>
      </c>
      <c r="V16" s="96" t="s">
        <v>407</v>
      </c>
      <c r="W16" s="96" t="s">
        <v>407</v>
      </c>
      <c r="X16" s="96" t="s">
        <v>407</v>
      </c>
      <c r="Y16" s="96" t="s">
        <v>407</v>
      </c>
      <c r="Z16" s="96" t="s">
        <v>407</v>
      </c>
      <c r="AA16" s="96" t="s">
        <v>407</v>
      </c>
      <c r="AB16" s="96" t="str">
        <f t="shared" si="0"/>
        <v>NR</v>
      </c>
      <c r="AC16" s="96" t="s">
        <v>407</v>
      </c>
      <c r="AD16" s="96" t="s">
        <v>407</v>
      </c>
      <c r="AE16" s="97"/>
      <c r="AF16" s="96">
        <v>44.532984065000001</v>
      </c>
      <c r="AG16" s="110" t="s">
        <v>354</v>
      </c>
      <c r="AH16" s="96">
        <v>4150.7636430000002</v>
      </c>
      <c r="AI16" s="110" t="s">
        <v>354</v>
      </c>
      <c r="AJ16" s="110" t="s">
        <v>354</v>
      </c>
      <c r="AK16" s="113" t="s">
        <v>355</v>
      </c>
      <c r="AL16" s="44"/>
    </row>
    <row r="17" spans="1:38" s="1" customFormat="1" ht="24.75" customHeight="1" thickBot="1" x14ac:dyDescent="0.25">
      <c r="A17" s="41" t="s">
        <v>112</v>
      </c>
      <c r="B17" s="41" t="s">
        <v>153</v>
      </c>
      <c r="C17" s="78" t="s">
        <v>49</v>
      </c>
      <c r="D17" s="42"/>
      <c r="E17" s="96" t="s">
        <v>358</v>
      </c>
      <c r="F17" s="96" t="s">
        <v>358</v>
      </c>
      <c r="G17" s="96" t="s">
        <v>358</v>
      </c>
      <c r="H17" s="96" t="s">
        <v>358</v>
      </c>
      <c r="I17" s="96" t="s">
        <v>407</v>
      </c>
      <c r="J17" s="96" t="s">
        <v>407</v>
      </c>
      <c r="K17" s="96" t="s">
        <v>407</v>
      </c>
      <c r="L17" s="96" t="s">
        <v>407</v>
      </c>
      <c r="M17" s="96" t="s">
        <v>358</v>
      </c>
      <c r="N17" s="96" t="s">
        <v>407</v>
      </c>
      <c r="O17" s="96" t="s">
        <v>407</v>
      </c>
      <c r="P17" s="96" t="s">
        <v>407</v>
      </c>
      <c r="Q17" s="96" t="s">
        <v>407</v>
      </c>
      <c r="R17" s="96" t="s">
        <v>407</v>
      </c>
      <c r="S17" s="96" t="s">
        <v>407</v>
      </c>
      <c r="T17" s="96" t="s">
        <v>407</v>
      </c>
      <c r="U17" s="96" t="s">
        <v>407</v>
      </c>
      <c r="V17" s="96" t="s">
        <v>407</v>
      </c>
      <c r="W17" s="96" t="s">
        <v>407</v>
      </c>
      <c r="X17" s="96" t="s">
        <v>407</v>
      </c>
      <c r="Y17" s="96" t="s">
        <v>407</v>
      </c>
      <c r="Z17" s="96" t="s">
        <v>407</v>
      </c>
      <c r="AA17" s="96" t="s">
        <v>407</v>
      </c>
      <c r="AB17" s="96" t="str">
        <f t="shared" si="0"/>
        <v>NR</v>
      </c>
      <c r="AC17" s="96" t="s">
        <v>407</v>
      </c>
      <c r="AD17" s="96" t="s">
        <v>407</v>
      </c>
      <c r="AE17" s="97"/>
      <c r="AF17" s="110" t="s">
        <v>354</v>
      </c>
      <c r="AG17" s="110" t="s">
        <v>354</v>
      </c>
      <c r="AH17" s="110" t="s">
        <v>354</v>
      </c>
      <c r="AI17" s="110" t="s">
        <v>354</v>
      </c>
      <c r="AJ17" s="110" t="s">
        <v>354</v>
      </c>
      <c r="AK17" s="113" t="s">
        <v>355</v>
      </c>
      <c r="AL17" s="44"/>
    </row>
    <row r="18" spans="1:38" s="1" customFormat="1" ht="24.75" customHeight="1" thickBot="1" x14ac:dyDescent="0.25">
      <c r="A18" s="41" t="s">
        <v>112</v>
      </c>
      <c r="B18" s="41" t="s">
        <v>154</v>
      </c>
      <c r="C18" s="78" t="s">
        <v>266</v>
      </c>
      <c r="D18" s="42"/>
      <c r="E18" s="96" t="s">
        <v>358</v>
      </c>
      <c r="F18" s="96" t="s">
        <v>358</v>
      </c>
      <c r="G18" s="96" t="s">
        <v>358</v>
      </c>
      <c r="H18" s="96" t="s">
        <v>358</v>
      </c>
      <c r="I18" s="96" t="s">
        <v>407</v>
      </c>
      <c r="J18" s="96" t="s">
        <v>407</v>
      </c>
      <c r="K18" s="96" t="s">
        <v>407</v>
      </c>
      <c r="L18" s="96" t="s">
        <v>407</v>
      </c>
      <c r="M18" s="96" t="s">
        <v>358</v>
      </c>
      <c r="N18" s="96" t="s">
        <v>407</v>
      </c>
      <c r="O18" s="96" t="s">
        <v>407</v>
      </c>
      <c r="P18" s="96" t="s">
        <v>407</v>
      </c>
      <c r="Q18" s="96" t="s">
        <v>407</v>
      </c>
      <c r="R18" s="96" t="s">
        <v>407</v>
      </c>
      <c r="S18" s="96" t="s">
        <v>407</v>
      </c>
      <c r="T18" s="96" t="s">
        <v>407</v>
      </c>
      <c r="U18" s="96" t="s">
        <v>407</v>
      </c>
      <c r="V18" s="96" t="s">
        <v>407</v>
      </c>
      <c r="W18" s="96" t="s">
        <v>407</v>
      </c>
      <c r="X18" s="96" t="s">
        <v>407</v>
      </c>
      <c r="Y18" s="96" t="s">
        <v>407</v>
      </c>
      <c r="Z18" s="96" t="s">
        <v>407</v>
      </c>
      <c r="AA18" s="96" t="s">
        <v>407</v>
      </c>
      <c r="AB18" s="96" t="str">
        <f t="shared" si="0"/>
        <v>NR</v>
      </c>
      <c r="AC18" s="96" t="s">
        <v>407</v>
      </c>
      <c r="AD18" s="96" t="s">
        <v>407</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6" t="s">
        <v>358</v>
      </c>
      <c r="F19" s="96" t="s">
        <v>358</v>
      </c>
      <c r="G19" s="96" t="s">
        <v>358</v>
      </c>
      <c r="H19" s="96" t="s">
        <v>358</v>
      </c>
      <c r="I19" s="96" t="s">
        <v>407</v>
      </c>
      <c r="J19" s="96" t="s">
        <v>407</v>
      </c>
      <c r="K19" s="96" t="s">
        <v>407</v>
      </c>
      <c r="L19" s="96" t="s">
        <v>407</v>
      </c>
      <c r="M19" s="96" t="s">
        <v>358</v>
      </c>
      <c r="N19" s="96" t="s">
        <v>407</v>
      </c>
      <c r="O19" s="96" t="s">
        <v>407</v>
      </c>
      <c r="P19" s="96" t="s">
        <v>407</v>
      </c>
      <c r="Q19" s="96" t="s">
        <v>407</v>
      </c>
      <c r="R19" s="96" t="s">
        <v>407</v>
      </c>
      <c r="S19" s="96" t="s">
        <v>407</v>
      </c>
      <c r="T19" s="96" t="s">
        <v>407</v>
      </c>
      <c r="U19" s="96" t="s">
        <v>407</v>
      </c>
      <c r="V19" s="96" t="s">
        <v>407</v>
      </c>
      <c r="W19" s="96" t="s">
        <v>407</v>
      </c>
      <c r="X19" s="96" t="s">
        <v>407</v>
      </c>
      <c r="Y19" s="96" t="s">
        <v>407</v>
      </c>
      <c r="Z19" s="96" t="s">
        <v>407</v>
      </c>
      <c r="AA19" s="96" t="s">
        <v>407</v>
      </c>
      <c r="AB19" s="96" t="str">
        <f t="shared" si="0"/>
        <v>NR</v>
      </c>
      <c r="AC19" s="96" t="s">
        <v>407</v>
      </c>
      <c r="AD19" s="96" t="s">
        <v>407</v>
      </c>
      <c r="AE19" s="97"/>
      <c r="AF19" s="110" t="s">
        <v>354</v>
      </c>
      <c r="AG19" s="110" t="s">
        <v>354</v>
      </c>
      <c r="AH19" s="110" t="s">
        <v>354</v>
      </c>
      <c r="AI19" s="110" t="s">
        <v>354</v>
      </c>
      <c r="AJ19" s="110" t="s">
        <v>354</v>
      </c>
      <c r="AK19" s="113" t="s">
        <v>355</v>
      </c>
      <c r="AL19" s="44"/>
    </row>
    <row r="20" spans="1:38" s="1" customFormat="1" ht="24.75" customHeight="1" thickBot="1" x14ac:dyDescent="0.25">
      <c r="A20" s="41" t="s">
        <v>112</v>
      </c>
      <c r="B20" s="41" t="s">
        <v>156</v>
      </c>
      <c r="C20" s="78" t="s">
        <v>51</v>
      </c>
      <c r="D20" s="42"/>
      <c r="E20" s="96" t="s">
        <v>358</v>
      </c>
      <c r="F20" s="96" t="s">
        <v>358</v>
      </c>
      <c r="G20" s="96" t="s">
        <v>358</v>
      </c>
      <c r="H20" s="96" t="s">
        <v>358</v>
      </c>
      <c r="I20" s="96" t="s">
        <v>407</v>
      </c>
      <c r="J20" s="96" t="s">
        <v>407</v>
      </c>
      <c r="K20" s="96" t="s">
        <v>407</v>
      </c>
      <c r="L20" s="96" t="s">
        <v>407</v>
      </c>
      <c r="M20" s="96" t="s">
        <v>358</v>
      </c>
      <c r="N20" s="96" t="s">
        <v>407</v>
      </c>
      <c r="O20" s="96" t="s">
        <v>407</v>
      </c>
      <c r="P20" s="96" t="s">
        <v>407</v>
      </c>
      <c r="Q20" s="96" t="s">
        <v>407</v>
      </c>
      <c r="R20" s="96" t="s">
        <v>407</v>
      </c>
      <c r="S20" s="96" t="s">
        <v>407</v>
      </c>
      <c r="T20" s="96" t="s">
        <v>407</v>
      </c>
      <c r="U20" s="96" t="s">
        <v>407</v>
      </c>
      <c r="V20" s="96" t="s">
        <v>407</v>
      </c>
      <c r="W20" s="96" t="s">
        <v>407</v>
      </c>
      <c r="X20" s="96" t="s">
        <v>407</v>
      </c>
      <c r="Y20" s="96" t="s">
        <v>407</v>
      </c>
      <c r="Z20" s="96" t="s">
        <v>407</v>
      </c>
      <c r="AA20" s="96" t="s">
        <v>407</v>
      </c>
      <c r="AB20" s="96" t="str">
        <f t="shared" si="0"/>
        <v>NR</v>
      </c>
      <c r="AC20" s="96" t="s">
        <v>407</v>
      </c>
      <c r="AD20" s="96" t="s">
        <v>407</v>
      </c>
      <c r="AE20" s="97"/>
      <c r="AF20" s="110" t="s">
        <v>354</v>
      </c>
      <c r="AG20" s="110" t="s">
        <v>354</v>
      </c>
      <c r="AH20" s="110" t="s">
        <v>354</v>
      </c>
      <c r="AI20" s="110" t="s">
        <v>354</v>
      </c>
      <c r="AJ20" s="110" t="s">
        <v>354</v>
      </c>
      <c r="AK20" s="113" t="s">
        <v>355</v>
      </c>
      <c r="AL20" s="44"/>
    </row>
    <row r="21" spans="1:38" s="1" customFormat="1" ht="24.75" customHeight="1" thickBot="1" x14ac:dyDescent="0.25">
      <c r="A21" s="41" t="s">
        <v>112</v>
      </c>
      <c r="B21" s="41" t="s">
        <v>157</v>
      </c>
      <c r="C21" s="78" t="s">
        <v>52</v>
      </c>
      <c r="D21" s="42"/>
      <c r="E21" s="96" t="s">
        <v>358</v>
      </c>
      <c r="F21" s="96" t="s">
        <v>358</v>
      </c>
      <c r="G21" s="96" t="s">
        <v>358</v>
      </c>
      <c r="H21" s="96" t="s">
        <v>358</v>
      </c>
      <c r="I21" s="96" t="s">
        <v>407</v>
      </c>
      <c r="J21" s="96" t="s">
        <v>407</v>
      </c>
      <c r="K21" s="96" t="s">
        <v>407</v>
      </c>
      <c r="L21" s="96" t="s">
        <v>407</v>
      </c>
      <c r="M21" s="96" t="s">
        <v>358</v>
      </c>
      <c r="N21" s="96" t="s">
        <v>407</v>
      </c>
      <c r="O21" s="96" t="s">
        <v>407</v>
      </c>
      <c r="P21" s="96" t="s">
        <v>407</v>
      </c>
      <c r="Q21" s="96" t="s">
        <v>407</v>
      </c>
      <c r="R21" s="96" t="s">
        <v>407</v>
      </c>
      <c r="S21" s="96" t="s">
        <v>407</v>
      </c>
      <c r="T21" s="96" t="s">
        <v>407</v>
      </c>
      <c r="U21" s="96" t="s">
        <v>407</v>
      </c>
      <c r="V21" s="96" t="s">
        <v>407</v>
      </c>
      <c r="W21" s="96" t="s">
        <v>407</v>
      </c>
      <c r="X21" s="96" t="s">
        <v>407</v>
      </c>
      <c r="Y21" s="96" t="s">
        <v>407</v>
      </c>
      <c r="Z21" s="96" t="s">
        <v>407</v>
      </c>
      <c r="AA21" s="96" t="s">
        <v>407</v>
      </c>
      <c r="AB21" s="96" t="str">
        <f t="shared" si="0"/>
        <v>NR</v>
      </c>
      <c r="AC21" s="96" t="s">
        <v>407</v>
      </c>
      <c r="AD21" s="96" t="s">
        <v>407</v>
      </c>
      <c r="AE21" s="97"/>
      <c r="AF21" s="110" t="s">
        <v>354</v>
      </c>
      <c r="AG21" s="110" t="s">
        <v>354</v>
      </c>
      <c r="AH21" s="110" t="s">
        <v>354</v>
      </c>
      <c r="AI21" s="110" t="s">
        <v>354</v>
      </c>
      <c r="AJ21" s="110" t="s">
        <v>354</v>
      </c>
      <c r="AK21" s="113" t="s">
        <v>355</v>
      </c>
      <c r="AL21" s="44"/>
    </row>
    <row r="22" spans="1:38" s="1" customFormat="1" ht="24.75" customHeight="1" thickBot="1" x14ac:dyDescent="0.25">
      <c r="A22" s="41" t="s">
        <v>112</v>
      </c>
      <c r="B22" s="62" t="s">
        <v>158</v>
      </c>
      <c r="C22" s="78" t="s">
        <v>288</v>
      </c>
      <c r="D22" s="42"/>
      <c r="E22" s="96">
        <v>6.9167319999999997</v>
      </c>
      <c r="F22" s="96">
        <v>5.2640497799999998E-2</v>
      </c>
      <c r="G22" s="96">
        <v>1.5562647000000001</v>
      </c>
      <c r="H22" s="96" t="s">
        <v>358</v>
      </c>
      <c r="I22" s="96" t="s">
        <v>407</v>
      </c>
      <c r="J22" s="96" t="s">
        <v>407</v>
      </c>
      <c r="K22" s="96" t="s">
        <v>407</v>
      </c>
      <c r="L22" s="96" t="s">
        <v>407</v>
      </c>
      <c r="M22" s="96">
        <v>1.5562647000000001</v>
      </c>
      <c r="N22" s="96" t="s">
        <v>407</v>
      </c>
      <c r="O22" s="96" t="s">
        <v>407</v>
      </c>
      <c r="P22" s="96" t="s">
        <v>407</v>
      </c>
      <c r="Q22" s="96" t="s">
        <v>407</v>
      </c>
      <c r="R22" s="96" t="s">
        <v>407</v>
      </c>
      <c r="S22" s="96" t="s">
        <v>407</v>
      </c>
      <c r="T22" s="96" t="s">
        <v>407</v>
      </c>
      <c r="U22" s="96" t="s">
        <v>407</v>
      </c>
      <c r="V22" s="96" t="s">
        <v>407</v>
      </c>
      <c r="W22" s="96" t="s">
        <v>407</v>
      </c>
      <c r="X22" s="96" t="s">
        <v>407</v>
      </c>
      <c r="Y22" s="96" t="s">
        <v>407</v>
      </c>
      <c r="Z22" s="96" t="s">
        <v>407</v>
      </c>
      <c r="AA22" s="96" t="s">
        <v>407</v>
      </c>
      <c r="AB22" s="96" t="str">
        <f t="shared" si="0"/>
        <v>NR</v>
      </c>
      <c r="AC22" s="96" t="s">
        <v>407</v>
      </c>
      <c r="AD22" s="96" t="s">
        <v>407</v>
      </c>
      <c r="AE22" s="97"/>
      <c r="AF22" s="96">
        <v>7141.2547000000004</v>
      </c>
      <c r="AG22" s="96">
        <v>2757.6379999999999</v>
      </c>
      <c r="AH22" s="110" t="s">
        <v>354</v>
      </c>
      <c r="AI22" s="110" t="s">
        <v>354</v>
      </c>
      <c r="AJ22" s="110" t="s">
        <v>354</v>
      </c>
      <c r="AK22" s="113" t="s">
        <v>355</v>
      </c>
      <c r="AL22" s="44"/>
    </row>
    <row r="23" spans="1:38" s="1" customFormat="1" ht="24.75" customHeight="1" thickBot="1" x14ac:dyDescent="0.25">
      <c r="A23" s="41" t="s">
        <v>119</v>
      </c>
      <c r="B23" s="62" t="s">
        <v>322</v>
      </c>
      <c r="C23" s="78" t="s">
        <v>336</v>
      </c>
      <c r="E23" s="96">
        <v>6.8622241314497101</v>
      </c>
      <c r="F23" s="96">
        <v>1.9251828334364001</v>
      </c>
      <c r="G23" s="96">
        <v>1.49155027095598</v>
      </c>
      <c r="H23" s="96">
        <v>1.1611207254679701E-3</v>
      </c>
      <c r="I23" s="96" t="s">
        <v>407</v>
      </c>
      <c r="J23" s="96" t="s">
        <v>407</v>
      </c>
      <c r="K23" s="96" t="s">
        <v>407</v>
      </c>
      <c r="L23" s="96" t="s">
        <v>407</v>
      </c>
      <c r="M23" s="96">
        <v>10.384617851696699</v>
      </c>
      <c r="N23" s="96" t="s">
        <v>407</v>
      </c>
      <c r="O23" s="96" t="s">
        <v>407</v>
      </c>
      <c r="P23" s="96" t="s">
        <v>407</v>
      </c>
      <c r="Q23" s="96" t="s">
        <v>407</v>
      </c>
      <c r="R23" s="96" t="s">
        <v>407</v>
      </c>
      <c r="S23" s="96" t="s">
        <v>407</v>
      </c>
      <c r="T23" s="96" t="s">
        <v>407</v>
      </c>
      <c r="U23" s="96" t="s">
        <v>407</v>
      </c>
      <c r="V23" s="96" t="s">
        <v>407</v>
      </c>
      <c r="W23" s="96" t="s">
        <v>407</v>
      </c>
      <c r="X23" s="96" t="s">
        <v>407</v>
      </c>
      <c r="Y23" s="96" t="s">
        <v>407</v>
      </c>
      <c r="Z23" s="96" t="s">
        <v>407</v>
      </c>
      <c r="AA23" s="96" t="s">
        <v>407</v>
      </c>
      <c r="AB23" s="96" t="str">
        <f t="shared" si="0"/>
        <v>NR</v>
      </c>
      <c r="AC23" s="96" t="s">
        <v>407</v>
      </c>
      <c r="AD23" s="96" t="s">
        <v>407</v>
      </c>
      <c r="AE23" s="97"/>
      <c r="AF23" s="96">
        <v>7241.2903142083396</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7.9162688350338399</v>
      </c>
      <c r="F24" s="95">
        <v>1.71851245236991</v>
      </c>
      <c r="G24" s="95">
        <v>42.565799102943402</v>
      </c>
      <c r="H24" s="96">
        <v>5.2851082433590796E-3</v>
      </c>
      <c r="I24" s="95" t="s">
        <v>407</v>
      </c>
      <c r="J24" s="95" t="s">
        <v>407</v>
      </c>
      <c r="K24" s="95" t="s">
        <v>407</v>
      </c>
      <c r="L24" s="95" t="s">
        <v>407</v>
      </c>
      <c r="M24" s="95">
        <v>2.6508633265516299</v>
      </c>
      <c r="N24" s="95" t="s">
        <v>407</v>
      </c>
      <c r="O24" s="95" t="s">
        <v>407</v>
      </c>
      <c r="P24" s="95" t="s">
        <v>407</v>
      </c>
      <c r="Q24" s="95" t="s">
        <v>407</v>
      </c>
      <c r="R24" s="95" t="s">
        <v>407</v>
      </c>
      <c r="S24" s="95" t="s">
        <v>407</v>
      </c>
      <c r="T24" s="95" t="s">
        <v>407</v>
      </c>
      <c r="U24" s="95" t="s">
        <v>407</v>
      </c>
      <c r="V24" s="95" t="s">
        <v>407</v>
      </c>
      <c r="W24" s="95" t="s">
        <v>407</v>
      </c>
      <c r="X24" s="95" t="s">
        <v>407</v>
      </c>
      <c r="Y24" s="95" t="s">
        <v>407</v>
      </c>
      <c r="Z24" s="95" t="s">
        <v>407</v>
      </c>
      <c r="AA24" s="95" t="s">
        <v>407</v>
      </c>
      <c r="AB24" s="96" t="str">
        <f t="shared" si="0"/>
        <v>NR</v>
      </c>
      <c r="AC24" s="95" t="s">
        <v>407</v>
      </c>
      <c r="AD24" s="95" t="s">
        <v>407</v>
      </c>
      <c r="AE24" s="97"/>
      <c r="AF24" s="96">
        <v>35689.349661433298</v>
      </c>
      <c r="AG24" s="96">
        <v>11221.216</v>
      </c>
      <c r="AH24" s="96">
        <v>5185.4294673691802</v>
      </c>
      <c r="AI24" s="96">
        <v>5303.6006750131301</v>
      </c>
      <c r="AJ24" s="110" t="s">
        <v>354</v>
      </c>
      <c r="AK24" s="113" t="s">
        <v>355</v>
      </c>
      <c r="AL24" s="46"/>
    </row>
    <row r="25" spans="1:38" s="1" customFormat="1" ht="24.75" customHeight="1" thickBot="1" x14ac:dyDescent="0.25">
      <c r="A25" s="41" t="s">
        <v>120</v>
      </c>
      <c r="B25" s="62" t="s">
        <v>160</v>
      </c>
      <c r="C25" s="79" t="s">
        <v>301</v>
      </c>
      <c r="D25" s="42"/>
      <c r="E25" s="95">
        <v>0.51898179718570203</v>
      </c>
      <c r="F25" s="95">
        <v>7.7539914213960795E-2</v>
      </c>
      <c r="G25" s="95">
        <v>4.7307740115276602E-2</v>
      </c>
      <c r="H25" s="95">
        <v>4.1225241271112802E-5</v>
      </c>
      <c r="I25" s="95" t="s">
        <v>407</v>
      </c>
      <c r="J25" s="95" t="s">
        <v>407</v>
      </c>
      <c r="K25" s="95" t="s">
        <v>407</v>
      </c>
      <c r="L25" s="95" t="s">
        <v>407</v>
      </c>
      <c r="M25" s="95">
        <v>0.90058319143787802</v>
      </c>
      <c r="N25" s="95" t="s">
        <v>407</v>
      </c>
      <c r="O25" s="95" t="s">
        <v>407</v>
      </c>
      <c r="P25" s="95" t="s">
        <v>407</v>
      </c>
      <c r="Q25" s="95" t="s">
        <v>407</v>
      </c>
      <c r="R25" s="95" t="s">
        <v>407</v>
      </c>
      <c r="S25" s="95" t="s">
        <v>407</v>
      </c>
      <c r="T25" s="95" t="s">
        <v>407</v>
      </c>
      <c r="U25" s="95" t="s">
        <v>407</v>
      </c>
      <c r="V25" s="95" t="s">
        <v>407</v>
      </c>
      <c r="W25" s="95" t="s">
        <v>407</v>
      </c>
      <c r="X25" s="95" t="s">
        <v>407</v>
      </c>
      <c r="Y25" s="95" t="s">
        <v>407</v>
      </c>
      <c r="Z25" s="95" t="s">
        <v>407</v>
      </c>
      <c r="AA25" s="95" t="s">
        <v>407</v>
      </c>
      <c r="AB25" s="96" t="str">
        <f t="shared" si="0"/>
        <v>NR</v>
      </c>
      <c r="AC25" s="96" t="s">
        <v>407</v>
      </c>
      <c r="AD25" s="96" t="s">
        <v>407</v>
      </c>
      <c r="AE25" s="97"/>
      <c r="AF25" s="96">
        <v>2058.0631729290399</v>
      </c>
      <c r="AG25" s="110" t="s">
        <v>354</v>
      </c>
      <c r="AH25" s="110" t="s">
        <v>354</v>
      </c>
      <c r="AI25" s="110" t="s">
        <v>354</v>
      </c>
      <c r="AJ25" s="110" t="s">
        <v>354</v>
      </c>
      <c r="AK25" s="113" t="s">
        <v>355</v>
      </c>
      <c r="AL25" s="44"/>
    </row>
    <row r="26" spans="1:38" s="1" customFormat="1" ht="24.75" customHeight="1" thickBot="1" x14ac:dyDescent="0.25">
      <c r="A26" s="41" t="s">
        <v>120</v>
      </c>
      <c r="B26" s="41" t="s">
        <v>159</v>
      </c>
      <c r="C26" s="78" t="s">
        <v>311</v>
      </c>
      <c r="D26" s="42"/>
      <c r="E26" s="95">
        <v>0.18931108695419899</v>
      </c>
      <c r="F26" s="96">
        <v>7.7654006835865805E-2</v>
      </c>
      <c r="G26" s="96">
        <v>2.0536235077672101E-2</v>
      </c>
      <c r="H26" s="96">
        <v>2.1499671074515101E-4</v>
      </c>
      <c r="I26" s="96" t="s">
        <v>407</v>
      </c>
      <c r="J26" s="96" t="s">
        <v>407</v>
      </c>
      <c r="K26" s="96" t="s">
        <v>407</v>
      </c>
      <c r="L26" s="96" t="s">
        <v>407</v>
      </c>
      <c r="M26" s="96">
        <v>2.6106275871575901</v>
      </c>
      <c r="N26" s="96" t="s">
        <v>407</v>
      </c>
      <c r="O26" s="96" t="s">
        <v>407</v>
      </c>
      <c r="P26" s="96" t="s">
        <v>407</v>
      </c>
      <c r="Q26" s="96" t="s">
        <v>407</v>
      </c>
      <c r="R26" s="96" t="s">
        <v>407</v>
      </c>
      <c r="S26" s="96" t="s">
        <v>407</v>
      </c>
      <c r="T26" s="96" t="s">
        <v>407</v>
      </c>
      <c r="U26" s="96" t="s">
        <v>407</v>
      </c>
      <c r="V26" s="96" t="s">
        <v>407</v>
      </c>
      <c r="W26" s="96" t="s">
        <v>407</v>
      </c>
      <c r="X26" s="96" t="s">
        <v>407</v>
      </c>
      <c r="Y26" s="96" t="s">
        <v>407</v>
      </c>
      <c r="Z26" s="96" t="s">
        <v>407</v>
      </c>
      <c r="AA26" s="96" t="s">
        <v>407</v>
      </c>
      <c r="AB26" s="96" t="str">
        <f t="shared" si="0"/>
        <v>NR</v>
      </c>
      <c r="AC26" s="96" t="s">
        <v>407</v>
      </c>
      <c r="AD26" s="96" t="s">
        <v>407</v>
      </c>
      <c r="AE26" s="97"/>
      <c r="AF26" s="96">
        <v>894.24658850047399</v>
      </c>
      <c r="AG26" s="110" t="s">
        <v>354</v>
      </c>
      <c r="AH26" s="110" t="s">
        <v>354</v>
      </c>
      <c r="AI26" s="110" t="s">
        <v>354</v>
      </c>
      <c r="AJ26" s="110" t="s">
        <v>354</v>
      </c>
      <c r="AK26" s="113" t="s">
        <v>355</v>
      </c>
      <c r="AL26" s="44"/>
    </row>
    <row r="27" spans="1:38" s="1" customFormat="1" ht="24.75" customHeight="1" thickBot="1" x14ac:dyDescent="0.25">
      <c r="A27" s="41" t="s">
        <v>121</v>
      </c>
      <c r="B27" s="41" t="s">
        <v>161</v>
      </c>
      <c r="C27" s="78" t="s">
        <v>53</v>
      </c>
      <c r="D27" s="42"/>
      <c r="E27" s="95">
        <v>55.489847327806501</v>
      </c>
      <c r="F27" s="96">
        <v>43.2757887226416</v>
      </c>
      <c r="G27" s="96">
        <v>1.37215863091311</v>
      </c>
      <c r="H27" s="96">
        <v>4.6820343118535598E-2</v>
      </c>
      <c r="I27" s="96" t="s">
        <v>407</v>
      </c>
      <c r="J27" s="96" t="s">
        <v>407</v>
      </c>
      <c r="K27" s="96" t="s">
        <v>407</v>
      </c>
      <c r="L27" s="96" t="s">
        <v>407</v>
      </c>
      <c r="M27" s="96">
        <v>528.59915493641302</v>
      </c>
      <c r="N27" s="96" t="s">
        <v>407</v>
      </c>
      <c r="O27" s="96" t="s">
        <v>407</v>
      </c>
      <c r="P27" s="96" t="s">
        <v>407</v>
      </c>
      <c r="Q27" s="96" t="s">
        <v>407</v>
      </c>
      <c r="R27" s="96" t="s">
        <v>407</v>
      </c>
      <c r="S27" s="96" t="s">
        <v>407</v>
      </c>
      <c r="T27" s="96" t="s">
        <v>407</v>
      </c>
      <c r="U27" s="96" t="s">
        <v>407</v>
      </c>
      <c r="V27" s="96" t="s">
        <v>407</v>
      </c>
      <c r="W27" s="96" t="s">
        <v>407</v>
      </c>
      <c r="X27" s="96" t="s">
        <v>407</v>
      </c>
      <c r="Y27" s="96" t="s">
        <v>407</v>
      </c>
      <c r="Z27" s="96" t="s">
        <v>407</v>
      </c>
      <c r="AA27" s="96" t="s">
        <v>407</v>
      </c>
      <c r="AB27" s="96" t="str">
        <f t="shared" si="0"/>
        <v>NR</v>
      </c>
      <c r="AC27" s="96" t="s">
        <v>407</v>
      </c>
      <c r="AD27" s="96" t="s">
        <v>407</v>
      </c>
      <c r="AE27" s="97"/>
      <c r="AF27" s="96">
        <v>63567.353846810802</v>
      </c>
      <c r="AG27" s="110" t="s">
        <v>354</v>
      </c>
      <c r="AH27" s="96">
        <v>6.3843798490873196E-2</v>
      </c>
      <c r="AI27" s="110" t="s">
        <v>354</v>
      </c>
      <c r="AJ27" s="110" t="s">
        <v>354</v>
      </c>
      <c r="AK27" s="113" t="s">
        <v>355</v>
      </c>
      <c r="AL27" s="44"/>
    </row>
    <row r="28" spans="1:38" s="1" customFormat="1" ht="24.75" customHeight="1" thickBot="1" x14ac:dyDescent="0.25">
      <c r="A28" s="41" t="s">
        <v>121</v>
      </c>
      <c r="B28" s="41" t="s">
        <v>162</v>
      </c>
      <c r="C28" s="78" t="s">
        <v>144</v>
      </c>
      <c r="D28" s="42"/>
      <c r="E28" s="95">
        <v>6.7569906296976301</v>
      </c>
      <c r="F28" s="96">
        <v>1.65483605927477</v>
      </c>
      <c r="G28" s="96">
        <v>2.47834431607084</v>
      </c>
      <c r="H28" s="96">
        <v>6.28516089461785E-3</v>
      </c>
      <c r="I28" s="96" t="s">
        <v>407</v>
      </c>
      <c r="J28" s="96" t="s">
        <v>407</v>
      </c>
      <c r="K28" s="96" t="s">
        <v>407</v>
      </c>
      <c r="L28" s="96" t="s">
        <v>407</v>
      </c>
      <c r="M28" s="96">
        <v>18.688220568385599</v>
      </c>
      <c r="N28" s="96" t="s">
        <v>407</v>
      </c>
      <c r="O28" s="96" t="s">
        <v>407</v>
      </c>
      <c r="P28" s="96" t="s">
        <v>407</v>
      </c>
      <c r="Q28" s="96" t="s">
        <v>407</v>
      </c>
      <c r="R28" s="96" t="s">
        <v>407</v>
      </c>
      <c r="S28" s="96" t="s">
        <v>407</v>
      </c>
      <c r="T28" s="96" t="s">
        <v>407</v>
      </c>
      <c r="U28" s="96" t="s">
        <v>407</v>
      </c>
      <c r="V28" s="96" t="s">
        <v>407</v>
      </c>
      <c r="W28" s="96" t="s">
        <v>407</v>
      </c>
      <c r="X28" s="96" t="s">
        <v>407</v>
      </c>
      <c r="Y28" s="96" t="s">
        <v>407</v>
      </c>
      <c r="Z28" s="96" t="s">
        <v>407</v>
      </c>
      <c r="AA28" s="96" t="s">
        <v>407</v>
      </c>
      <c r="AB28" s="96" t="str">
        <f t="shared" si="0"/>
        <v>NR</v>
      </c>
      <c r="AC28" s="96" t="s">
        <v>407</v>
      </c>
      <c r="AD28" s="96" t="s">
        <v>407</v>
      </c>
      <c r="AE28" s="97"/>
      <c r="AF28" s="96">
        <v>14717.517885027401</v>
      </c>
      <c r="AG28" s="110" t="s">
        <v>354</v>
      </c>
      <c r="AH28" s="96">
        <v>0.21366449847820801</v>
      </c>
      <c r="AI28" s="110" t="s">
        <v>354</v>
      </c>
      <c r="AJ28" s="110" t="s">
        <v>354</v>
      </c>
      <c r="AK28" s="113" t="s">
        <v>355</v>
      </c>
      <c r="AL28" s="44"/>
    </row>
    <row r="29" spans="1:38" s="1" customFormat="1" ht="24.75" customHeight="1" thickBot="1" x14ac:dyDescent="0.25">
      <c r="A29" s="41" t="s">
        <v>121</v>
      </c>
      <c r="B29" s="41" t="s">
        <v>163</v>
      </c>
      <c r="C29" s="78" t="s">
        <v>145</v>
      </c>
      <c r="D29" s="42"/>
      <c r="E29" s="95">
        <v>32.243510697851697</v>
      </c>
      <c r="F29" s="96">
        <v>2.2963794442804</v>
      </c>
      <c r="G29" s="96">
        <v>7.7199581821933103</v>
      </c>
      <c r="H29" s="96">
        <v>8.8534450592307103E-3</v>
      </c>
      <c r="I29" s="96" t="s">
        <v>407</v>
      </c>
      <c r="J29" s="96" t="s">
        <v>407</v>
      </c>
      <c r="K29" s="96" t="s">
        <v>407</v>
      </c>
      <c r="L29" s="96" t="s">
        <v>407</v>
      </c>
      <c r="M29" s="96">
        <v>7.7642538677092201</v>
      </c>
      <c r="N29" s="96" t="s">
        <v>407</v>
      </c>
      <c r="O29" s="96" t="s">
        <v>407</v>
      </c>
      <c r="P29" s="96" t="s">
        <v>407</v>
      </c>
      <c r="Q29" s="96" t="s">
        <v>407</v>
      </c>
      <c r="R29" s="96" t="s">
        <v>407</v>
      </c>
      <c r="S29" s="96" t="s">
        <v>407</v>
      </c>
      <c r="T29" s="96" t="s">
        <v>407</v>
      </c>
      <c r="U29" s="96" t="s">
        <v>407</v>
      </c>
      <c r="V29" s="96" t="s">
        <v>407</v>
      </c>
      <c r="W29" s="96" t="s">
        <v>407</v>
      </c>
      <c r="X29" s="96" t="s">
        <v>407</v>
      </c>
      <c r="Y29" s="96" t="s">
        <v>407</v>
      </c>
      <c r="Z29" s="96" t="s">
        <v>407</v>
      </c>
      <c r="AA29" s="96" t="s">
        <v>407</v>
      </c>
      <c r="AB29" s="96" t="str">
        <f t="shared" si="0"/>
        <v>NR</v>
      </c>
      <c r="AC29" s="96" t="s">
        <v>407</v>
      </c>
      <c r="AD29" s="96" t="s">
        <v>407</v>
      </c>
      <c r="AE29" s="97"/>
      <c r="AF29" s="96">
        <v>33135.660871369997</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7.4225787044548699E-2</v>
      </c>
      <c r="F30" s="96">
        <v>2.4082162216467902</v>
      </c>
      <c r="G30" s="96">
        <v>1.5420266470134801E-3</v>
      </c>
      <c r="H30" s="96">
        <v>7.5222590849747595E-4</v>
      </c>
      <c r="I30" s="96" t="s">
        <v>407</v>
      </c>
      <c r="J30" s="96" t="s">
        <v>407</v>
      </c>
      <c r="K30" s="96" t="s">
        <v>407</v>
      </c>
      <c r="L30" s="96" t="s">
        <v>407</v>
      </c>
      <c r="M30" s="96">
        <v>8.4067535530355908</v>
      </c>
      <c r="N30" s="96" t="s">
        <v>407</v>
      </c>
      <c r="O30" s="96" t="s">
        <v>407</v>
      </c>
      <c r="P30" s="96" t="s">
        <v>407</v>
      </c>
      <c r="Q30" s="96" t="s">
        <v>407</v>
      </c>
      <c r="R30" s="96" t="s">
        <v>407</v>
      </c>
      <c r="S30" s="96" t="s">
        <v>407</v>
      </c>
      <c r="T30" s="96" t="s">
        <v>407</v>
      </c>
      <c r="U30" s="96" t="s">
        <v>407</v>
      </c>
      <c r="V30" s="96" t="s">
        <v>407</v>
      </c>
      <c r="W30" s="96" t="s">
        <v>407</v>
      </c>
      <c r="X30" s="96" t="s">
        <v>407</v>
      </c>
      <c r="Y30" s="96" t="s">
        <v>407</v>
      </c>
      <c r="Z30" s="96" t="s">
        <v>407</v>
      </c>
      <c r="AA30" s="96" t="s">
        <v>407</v>
      </c>
      <c r="AB30" s="96" t="str">
        <f t="shared" si="0"/>
        <v>NR</v>
      </c>
      <c r="AC30" s="96" t="s">
        <v>407</v>
      </c>
      <c r="AD30" s="96" t="s">
        <v>407</v>
      </c>
      <c r="AE30" s="97"/>
      <c r="AF30" s="96">
        <v>675.40767139190598</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14.497741541582601</v>
      </c>
      <c r="G31" s="109" t="s">
        <v>355</v>
      </c>
      <c r="H31" s="109" t="s">
        <v>355</v>
      </c>
      <c r="I31" s="109" t="s">
        <v>407</v>
      </c>
      <c r="J31" s="109" t="s">
        <v>407</v>
      </c>
      <c r="K31" s="109" t="s">
        <v>407</v>
      </c>
      <c r="L31" s="109" t="s">
        <v>407</v>
      </c>
      <c r="M31" s="109" t="s">
        <v>355</v>
      </c>
      <c r="N31" s="109" t="s">
        <v>407</v>
      </c>
      <c r="O31" s="109" t="s">
        <v>407</v>
      </c>
      <c r="P31" s="109" t="s">
        <v>407</v>
      </c>
      <c r="Q31" s="109" t="s">
        <v>407</v>
      </c>
      <c r="R31" s="109" t="s">
        <v>407</v>
      </c>
      <c r="S31" s="109" t="s">
        <v>407</v>
      </c>
      <c r="T31" s="109" t="s">
        <v>407</v>
      </c>
      <c r="U31" s="109" t="s">
        <v>407</v>
      </c>
      <c r="V31" s="109" t="s">
        <v>407</v>
      </c>
      <c r="W31" s="109" t="s">
        <v>407</v>
      </c>
      <c r="X31" s="109" t="s">
        <v>407</v>
      </c>
      <c r="Y31" s="109" t="s">
        <v>407</v>
      </c>
      <c r="Z31" s="109" t="s">
        <v>407</v>
      </c>
      <c r="AA31" s="109" t="s">
        <v>407</v>
      </c>
      <c r="AB31" s="109" t="str">
        <f t="shared" si="0"/>
        <v>NR</v>
      </c>
      <c r="AC31" s="109" t="s">
        <v>407</v>
      </c>
      <c r="AD31" s="109" t="s">
        <v>407</v>
      </c>
      <c r="AE31" s="97"/>
      <c r="AF31" s="110" t="s">
        <v>354</v>
      </c>
      <c r="AG31" s="110" t="s">
        <v>354</v>
      </c>
      <c r="AH31" s="110" t="s">
        <v>354</v>
      </c>
      <c r="AI31" s="110" t="s">
        <v>354</v>
      </c>
      <c r="AJ31" s="110" t="s">
        <v>354</v>
      </c>
      <c r="AK31" s="109">
        <v>1442.13857229426</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t="s">
        <v>407</v>
      </c>
      <c r="J32" s="96" t="s">
        <v>407</v>
      </c>
      <c r="K32" s="96" t="s">
        <v>407</v>
      </c>
      <c r="L32" s="96" t="s">
        <v>407</v>
      </c>
      <c r="M32" s="108" t="s">
        <v>355</v>
      </c>
      <c r="N32" s="96" t="s">
        <v>407</v>
      </c>
      <c r="O32" s="96" t="s">
        <v>407</v>
      </c>
      <c r="P32" s="96" t="s">
        <v>407</v>
      </c>
      <c r="Q32" s="96" t="s">
        <v>407</v>
      </c>
      <c r="R32" s="96" t="s">
        <v>407</v>
      </c>
      <c r="S32" s="96" t="s">
        <v>407</v>
      </c>
      <c r="T32" s="96" t="s">
        <v>407</v>
      </c>
      <c r="U32" s="96" t="s">
        <v>407</v>
      </c>
      <c r="V32" s="96" t="s">
        <v>407</v>
      </c>
      <c r="W32" s="96" t="s">
        <v>407</v>
      </c>
      <c r="X32" s="96" t="s">
        <v>407</v>
      </c>
      <c r="Y32" s="96" t="s">
        <v>407</v>
      </c>
      <c r="Z32" s="96" t="s">
        <v>407</v>
      </c>
      <c r="AA32" s="96" t="s">
        <v>407</v>
      </c>
      <c r="AB32" s="96" t="str">
        <f t="shared" si="0"/>
        <v>NR</v>
      </c>
      <c r="AC32" s="96" t="s">
        <v>407</v>
      </c>
      <c r="AD32" s="96" t="s">
        <v>407</v>
      </c>
      <c r="AE32" s="97"/>
      <c r="AF32" s="113" t="s">
        <v>355</v>
      </c>
      <c r="AG32" s="113" t="s">
        <v>355</v>
      </c>
      <c r="AH32" s="113" t="s">
        <v>355</v>
      </c>
      <c r="AI32" s="113" t="s">
        <v>355</v>
      </c>
      <c r="AJ32" s="113" t="s">
        <v>355</v>
      </c>
      <c r="AK32" s="96">
        <v>32939.282985033897</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t="s">
        <v>407</v>
      </c>
      <c r="J33" s="96" t="s">
        <v>407</v>
      </c>
      <c r="K33" s="96" t="s">
        <v>407</v>
      </c>
      <c r="L33" s="96" t="s">
        <v>407</v>
      </c>
      <c r="M33" s="108" t="s">
        <v>355</v>
      </c>
      <c r="N33" s="96" t="s">
        <v>407</v>
      </c>
      <c r="O33" s="96" t="s">
        <v>407</v>
      </c>
      <c r="P33" s="96" t="s">
        <v>407</v>
      </c>
      <c r="Q33" s="96" t="s">
        <v>407</v>
      </c>
      <c r="R33" s="96" t="s">
        <v>407</v>
      </c>
      <c r="S33" s="96" t="s">
        <v>407</v>
      </c>
      <c r="T33" s="96" t="s">
        <v>407</v>
      </c>
      <c r="U33" s="96" t="s">
        <v>407</v>
      </c>
      <c r="V33" s="96" t="s">
        <v>407</v>
      </c>
      <c r="W33" s="96" t="s">
        <v>407</v>
      </c>
      <c r="X33" s="96" t="s">
        <v>407</v>
      </c>
      <c r="Y33" s="96" t="s">
        <v>407</v>
      </c>
      <c r="Z33" s="96" t="s">
        <v>407</v>
      </c>
      <c r="AA33" s="96" t="s">
        <v>407</v>
      </c>
      <c r="AB33" s="96" t="str">
        <f t="shared" si="0"/>
        <v>NR</v>
      </c>
      <c r="AC33" s="96" t="s">
        <v>407</v>
      </c>
      <c r="AD33" s="96" t="s">
        <v>407</v>
      </c>
      <c r="AE33" s="97"/>
      <c r="AF33" s="113" t="s">
        <v>355</v>
      </c>
      <c r="AG33" s="113" t="s">
        <v>355</v>
      </c>
      <c r="AH33" s="113" t="s">
        <v>355</v>
      </c>
      <c r="AI33" s="113" t="s">
        <v>355</v>
      </c>
      <c r="AJ33" s="113" t="s">
        <v>355</v>
      </c>
      <c r="AK33" s="96">
        <v>32939.282985033897</v>
      </c>
      <c r="AL33" s="44" t="s">
        <v>366</v>
      </c>
    </row>
    <row r="34" spans="1:38" s="1" customFormat="1" ht="24.75" customHeight="1" thickBot="1" x14ac:dyDescent="0.25">
      <c r="A34" s="41" t="s">
        <v>119</v>
      </c>
      <c r="B34" s="41" t="s">
        <v>168</v>
      </c>
      <c r="C34" s="78" t="s">
        <v>58</v>
      </c>
      <c r="D34" s="42"/>
      <c r="E34" s="95">
        <v>5.9843273721384298</v>
      </c>
      <c r="F34" s="96">
        <v>0.386210095209713</v>
      </c>
      <c r="G34" s="96">
        <v>1.15164</v>
      </c>
      <c r="H34" s="96">
        <v>9.8350055999999993E-4</v>
      </c>
      <c r="I34" s="96" t="s">
        <v>407</v>
      </c>
      <c r="J34" s="96" t="s">
        <v>407</v>
      </c>
      <c r="K34" s="96" t="s">
        <v>407</v>
      </c>
      <c r="L34" s="96" t="s">
        <v>407</v>
      </c>
      <c r="M34" s="96">
        <v>1.0889698471367699</v>
      </c>
      <c r="N34" s="96" t="s">
        <v>407</v>
      </c>
      <c r="O34" s="96" t="s">
        <v>407</v>
      </c>
      <c r="P34" s="96" t="s">
        <v>407</v>
      </c>
      <c r="Q34" s="96" t="s">
        <v>407</v>
      </c>
      <c r="R34" s="96" t="s">
        <v>407</v>
      </c>
      <c r="S34" s="96" t="s">
        <v>407</v>
      </c>
      <c r="T34" s="96" t="s">
        <v>407</v>
      </c>
      <c r="U34" s="96" t="s">
        <v>407</v>
      </c>
      <c r="V34" s="96" t="s">
        <v>407</v>
      </c>
      <c r="W34" s="96" t="s">
        <v>407</v>
      </c>
      <c r="X34" s="96" t="s">
        <v>407</v>
      </c>
      <c r="Y34" s="96" t="s">
        <v>407</v>
      </c>
      <c r="Z34" s="96" t="s">
        <v>407</v>
      </c>
      <c r="AA34" s="96" t="s">
        <v>407</v>
      </c>
      <c r="AB34" s="96" t="str">
        <f t="shared" si="0"/>
        <v>NR</v>
      </c>
      <c r="AC34" s="96" t="s">
        <v>407</v>
      </c>
      <c r="AD34" s="96" t="s">
        <v>407</v>
      </c>
      <c r="AE34" s="97"/>
      <c r="AF34" s="96">
        <v>4917.5028000000002</v>
      </c>
      <c r="AG34" s="110" t="s">
        <v>358</v>
      </c>
      <c r="AH34" s="110" t="s">
        <v>354</v>
      </c>
      <c r="AI34" s="110" t="s">
        <v>354</v>
      </c>
      <c r="AJ34" s="110" t="s">
        <v>354</v>
      </c>
      <c r="AK34" s="113" t="s">
        <v>355</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407</v>
      </c>
      <c r="J35" s="95" t="s">
        <v>407</v>
      </c>
      <c r="K35" s="95" t="s">
        <v>407</v>
      </c>
      <c r="L35" s="95" t="s">
        <v>407</v>
      </c>
      <c r="M35" s="95" t="s">
        <v>354</v>
      </c>
      <c r="N35" s="95" t="s">
        <v>407</v>
      </c>
      <c r="O35" s="95" t="s">
        <v>407</v>
      </c>
      <c r="P35" s="95" t="s">
        <v>407</v>
      </c>
      <c r="Q35" s="95" t="s">
        <v>407</v>
      </c>
      <c r="R35" s="95" t="s">
        <v>407</v>
      </c>
      <c r="S35" s="95" t="s">
        <v>407</v>
      </c>
      <c r="T35" s="95" t="s">
        <v>407</v>
      </c>
      <c r="U35" s="95" t="s">
        <v>407</v>
      </c>
      <c r="V35" s="95" t="s">
        <v>407</v>
      </c>
      <c r="W35" s="95" t="s">
        <v>407</v>
      </c>
      <c r="X35" s="95" t="s">
        <v>407</v>
      </c>
      <c r="Y35" s="95" t="s">
        <v>407</v>
      </c>
      <c r="Z35" s="95" t="s">
        <v>407</v>
      </c>
      <c r="AA35" s="95" t="s">
        <v>407</v>
      </c>
      <c r="AB35" s="96" t="str">
        <f t="shared" si="0"/>
        <v>NR</v>
      </c>
      <c r="AC35" s="95" t="s">
        <v>407</v>
      </c>
      <c r="AD35" s="95" t="s">
        <v>407</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11.732163868734901</v>
      </c>
      <c r="F36" s="96">
        <v>0.46549949619554498</v>
      </c>
      <c r="G36" s="96">
        <v>6.9088488174673701</v>
      </c>
      <c r="H36" s="96" t="s">
        <v>355</v>
      </c>
      <c r="I36" s="96" t="s">
        <v>407</v>
      </c>
      <c r="J36" s="96" t="s">
        <v>407</v>
      </c>
      <c r="K36" s="96" t="s">
        <v>407</v>
      </c>
      <c r="L36" s="96" t="s">
        <v>407</v>
      </c>
      <c r="M36" s="96">
        <v>1.51999835492423</v>
      </c>
      <c r="N36" s="96" t="s">
        <v>407</v>
      </c>
      <c r="O36" s="96" t="s">
        <v>407</v>
      </c>
      <c r="P36" s="96" t="s">
        <v>407</v>
      </c>
      <c r="Q36" s="96" t="s">
        <v>407</v>
      </c>
      <c r="R36" s="96" t="s">
        <v>407</v>
      </c>
      <c r="S36" s="96" t="s">
        <v>407</v>
      </c>
      <c r="T36" s="96" t="s">
        <v>407</v>
      </c>
      <c r="U36" s="96" t="s">
        <v>407</v>
      </c>
      <c r="V36" s="96" t="s">
        <v>407</v>
      </c>
      <c r="W36" s="96" t="s">
        <v>407</v>
      </c>
      <c r="X36" s="96" t="s">
        <v>407</v>
      </c>
      <c r="Y36" s="96" t="s">
        <v>407</v>
      </c>
      <c r="Z36" s="96" t="s">
        <v>407</v>
      </c>
      <c r="AA36" s="96" t="s">
        <v>407</v>
      </c>
      <c r="AB36" s="96" t="str">
        <f t="shared" si="0"/>
        <v>NR</v>
      </c>
      <c r="AC36" s="96" t="s">
        <v>407</v>
      </c>
      <c r="AD36" s="96" t="s">
        <v>407</v>
      </c>
      <c r="AE36" s="97"/>
      <c r="AF36" s="96">
        <v>8976.7638872633106</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407</v>
      </c>
      <c r="J37" s="95" t="s">
        <v>407</v>
      </c>
      <c r="K37" s="95" t="s">
        <v>407</v>
      </c>
      <c r="L37" s="95" t="s">
        <v>407</v>
      </c>
      <c r="M37" s="95" t="s">
        <v>355</v>
      </c>
      <c r="N37" s="95" t="s">
        <v>407</v>
      </c>
      <c r="O37" s="95" t="s">
        <v>407</v>
      </c>
      <c r="P37" s="95" t="s">
        <v>407</v>
      </c>
      <c r="Q37" s="95" t="s">
        <v>407</v>
      </c>
      <c r="R37" s="95" t="s">
        <v>407</v>
      </c>
      <c r="S37" s="95" t="s">
        <v>407</v>
      </c>
      <c r="T37" s="95" t="s">
        <v>407</v>
      </c>
      <c r="U37" s="95" t="s">
        <v>407</v>
      </c>
      <c r="V37" s="95" t="s">
        <v>407</v>
      </c>
      <c r="W37" s="95" t="s">
        <v>407</v>
      </c>
      <c r="X37" s="95" t="s">
        <v>407</v>
      </c>
      <c r="Y37" s="95" t="s">
        <v>407</v>
      </c>
      <c r="Z37" s="95" t="s">
        <v>407</v>
      </c>
      <c r="AA37" s="95" t="s">
        <v>407</v>
      </c>
      <c r="AB37" s="96" t="str">
        <f t="shared" si="0"/>
        <v>NR</v>
      </c>
      <c r="AC37" s="95" t="s">
        <v>407</v>
      </c>
      <c r="AD37" s="95" t="s">
        <v>407</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407</v>
      </c>
      <c r="J38" s="95" t="s">
        <v>407</v>
      </c>
      <c r="K38" s="95" t="s">
        <v>407</v>
      </c>
      <c r="L38" s="95" t="s">
        <v>407</v>
      </c>
      <c r="M38" s="95" t="s">
        <v>354</v>
      </c>
      <c r="N38" s="95" t="s">
        <v>407</v>
      </c>
      <c r="O38" s="95" t="s">
        <v>407</v>
      </c>
      <c r="P38" s="95" t="s">
        <v>407</v>
      </c>
      <c r="Q38" s="95" t="s">
        <v>407</v>
      </c>
      <c r="R38" s="95" t="s">
        <v>407</v>
      </c>
      <c r="S38" s="95" t="s">
        <v>407</v>
      </c>
      <c r="T38" s="95" t="s">
        <v>407</v>
      </c>
      <c r="U38" s="95" t="s">
        <v>407</v>
      </c>
      <c r="V38" s="95" t="s">
        <v>407</v>
      </c>
      <c r="W38" s="95" t="s">
        <v>407</v>
      </c>
      <c r="X38" s="95" t="s">
        <v>407</v>
      </c>
      <c r="Y38" s="95" t="s">
        <v>407</v>
      </c>
      <c r="Z38" s="95" t="s">
        <v>407</v>
      </c>
      <c r="AA38" s="95" t="s">
        <v>407</v>
      </c>
      <c r="AB38" s="96" t="str">
        <f>IF(ISNUMBER(X38),SUM(X38:AA38),X38)</f>
        <v>NR</v>
      </c>
      <c r="AC38" s="95" t="s">
        <v>407</v>
      </c>
      <c r="AD38" s="95" t="s">
        <v>407</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2.5283446190435401</v>
      </c>
      <c r="F39" s="96">
        <v>0.16900609813671</v>
      </c>
      <c r="G39" s="96">
        <v>13.618727812803201</v>
      </c>
      <c r="H39" s="96">
        <v>3.81762866487892E-5</v>
      </c>
      <c r="I39" s="96" t="s">
        <v>407</v>
      </c>
      <c r="J39" s="96" t="s">
        <v>407</v>
      </c>
      <c r="K39" s="96" t="s">
        <v>407</v>
      </c>
      <c r="L39" s="96" t="s">
        <v>407</v>
      </c>
      <c r="M39" s="96">
        <v>1.2015918325213</v>
      </c>
      <c r="N39" s="96" t="s">
        <v>407</v>
      </c>
      <c r="O39" s="96" t="s">
        <v>407</v>
      </c>
      <c r="P39" s="96" t="s">
        <v>407</v>
      </c>
      <c r="Q39" s="96" t="s">
        <v>407</v>
      </c>
      <c r="R39" s="96" t="s">
        <v>407</v>
      </c>
      <c r="S39" s="96" t="s">
        <v>407</v>
      </c>
      <c r="T39" s="96" t="s">
        <v>407</v>
      </c>
      <c r="U39" s="96" t="s">
        <v>407</v>
      </c>
      <c r="V39" s="96" t="s">
        <v>407</v>
      </c>
      <c r="W39" s="96" t="s">
        <v>407</v>
      </c>
      <c r="X39" s="96" t="s">
        <v>407</v>
      </c>
      <c r="Y39" s="96" t="s">
        <v>407</v>
      </c>
      <c r="Z39" s="96" t="s">
        <v>407</v>
      </c>
      <c r="AA39" s="96" t="s">
        <v>407</v>
      </c>
      <c r="AB39" s="96" t="str">
        <f t="shared" si="0"/>
        <v>NR</v>
      </c>
      <c r="AC39" s="96" t="s">
        <v>407</v>
      </c>
      <c r="AD39" s="96" t="s">
        <v>407</v>
      </c>
      <c r="AE39" s="97"/>
      <c r="AF39" s="96">
        <v>29152.312491979999</v>
      </c>
      <c r="AG39" s="110" t="s">
        <v>354</v>
      </c>
      <c r="AH39" s="96">
        <v>3287.47144361046</v>
      </c>
      <c r="AI39" s="96">
        <v>165.98385499473599</v>
      </c>
      <c r="AJ39" s="110" t="s">
        <v>354</v>
      </c>
      <c r="AK39" s="113" t="s">
        <v>355</v>
      </c>
      <c r="AL39" s="44"/>
    </row>
    <row r="40" spans="1:38" s="1" customFormat="1" ht="24.75" customHeight="1" thickBot="1" x14ac:dyDescent="0.25">
      <c r="A40" s="41" t="s">
        <v>119</v>
      </c>
      <c r="B40" s="41" t="s">
        <v>174</v>
      </c>
      <c r="C40" s="78" t="s">
        <v>339</v>
      </c>
      <c r="D40" s="42"/>
      <c r="E40" s="95">
        <v>1.43226992207382</v>
      </c>
      <c r="F40" s="96">
        <v>0.87169492032389095</v>
      </c>
      <c r="G40" s="96">
        <v>0.28143802244292399</v>
      </c>
      <c r="H40" s="96">
        <v>3.3656309541742798E-4</v>
      </c>
      <c r="I40" s="96" t="s">
        <v>407</v>
      </c>
      <c r="J40" s="96" t="s">
        <v>407</v>
      </c>
      <c r="K40" s="96" t="s">
        <v>407</v>
      </c>
      <c r="L40" s="96" t="s">
        <v>407</v>
      </c>
      <c r="M40" s="96">
        <v>12.7381324743394</v>
      </c>
      <c r="N40" s="96" t="s">
        <v>407</v>
      </c>
      <c r="O40" s="96" t="s">
        <v>407</v>
      </c>
      <c r="P40" s="96" t="s">
        <v>407</v>
      </c>
      <c r="Q40" s="96" t="s">
        <v>407</v>
      </c>
      <c r="R40" s="96" t="s">
        <v>407</v>
      </c>
      <c r="S40" s="96" t="s">
        <v>407</v>
      </c>
      <c r="T40" s="96" t="s">
        <v>407</v>
      </c>
      <c r="U40" s="96" t="s">
        <v>407</v>
      </c>
      <c r="V40" s="96" t="s">
        <v>407</v>
      </c>
      <c r="W40" s="96" t="s">
        <v>407</v>
      </c>
      <c r="X40" s="96" t="s">
        <v>407</v>
      </c>
      <c r="Y40" s="96" t="s">
        <v>407</v>
      </c>
      <c r="Z40" s="96" t="s">
        <v>407</v>
      </c>
      <c r="AA40" s="96" t="s">
        <v>407</v>
      </c>
      <c r="AB40" s="96" t="str">
        <f t="shared" si="0"/>
        <v>NR</v>
      </c>
      <c r="AC40" s="96" t="s">
        <v>407</v>
      </c>
      <c r="AD40" s="96" t="s">
        <v>407</v>
      </c>
      <c r="AE40" s="97"/>
      <c r="AF40" s="96">
        <v>2085.9754315384298</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6.9000540368762602</v>
      </c>
      <c r="F41" s="96">
        <v>14.023358065208299</v>
      </c>
      <c r="G41" s="96">
        <v>26.328778562640998</v>
      </c>
      <c r="H41" s="96">
        <v>0.70756914341459898</v>
      </c>
      <c r="I41" s="96" t="s">
        <v>407</v>
      </c>
      <c r="J41" s="96" t="s">
        <v>407</v>
      </c>
      <c r="K41" s="96" t="s">
        <v>407</v>
      </c>
      <c r="L41" s="96" t="s">
        <v>407</v>
      </c>
      <c r="M41" s="96">
        <v>130.00555062474399</v>
      </c>
      <c r="N41" s="96" t="s">
        <v>407</v>
      </c>
      <c r="O41" s="96" t="s">
        <v>407</v>
      </c>
      <c r="P41" s="96" t="s">
        <v>407</v>
      </c>
      <c r="Q41" s="96" t="s">
        <v>407</v>
      </c>
      <c r="R41" s="96" t="s">
        <v>407</v>
      </c>
      <c r="S41" s="96" t="s">
        <v>407</v>
      </c>
      <c r="T41" s="96" t="s">
        <v>407</v>
      </c>
      <c r="U41" s="96" t="s">
        <v>407</v>
      </c>
      <c r="V41" s="96" t="s">
        <v>407</v>
      </c>
      <c r="W41" s="96" t="s">
        <v>407</v>
      </c>
      <c r="X41" s="96" t="s">
        <v>407</v>
      </c>
      <c r="Y41" s="96" t="s">
        <v>407</v>
      </c>
      <c r="Z41" s="96" t="s">
        <v>407</v>
      </c>
      <c r="AA41" s="96" t="s">
        <v>407</v>
      </c>
      <c r="AB41" s="96" t="str">
        <f t="shared" si="0"/>
        <v>NR</v>
      </c>
      <c r="AC41" s="96" t="s">
        <v>407</v>
      </c>
      <c r="AD41" s="96" t="s">
        <v>407</v>
      </c>
      <c r="AE41" s="97"/>
      <c r="AF41" s="96">
        <v>93510.122530220004</v>
      </c>
      <c r="AG41" s="96">
        <v>2259.3643000000002</v>
      </c>
      <c r="AH41" s="96">
        <v>8273.2622150203606</v>
      </c>
      <c r="AI41" s="96">
        <v>14656.1937</v>
      </c>
      <c r="AJ41" s="110" t="s">
        <v>354</v>
      </c>
      <c r="AK41" s="113" t="s">
        <v>355</v>
      </c>
      <c r="AL41" s="44"/>
    </row>
    <row r="42" spans="1:38" s="1" customFormat="1" ht="24.75" customHeight="1" thickBot="1" x14ac:dyDescent="0.25">
      <c r="A42" s="41" t="s">
        <v>119</v>
      </c>
      <c r="B42" s="41" t="s">
        <v>176</v>
      </c>
      <c r="C42" s="78" t="s">
        <v>60</v>
      </c>
      <c r="D42" s="42"/>
      <c r="E42" s="95">
        <v>2.2069794130999101E-2</v>
      </c>
      <c r="F42" s="96">
        <v>1.2199385895312</v>
      </c>
      <c r="G42" s="96">
        <v>7.5451340382298802E-4</v>
      </c>
      <c r="H42" s="96">
        <v>2.6357477729471202E-5</v>
      </c>
      <c r="I42" s="96" t="s">
        <v>407</v>
      </c>
      <c r="J42" s="96" t="s">
        <v>407</v>
      </c>
      <c r="K42" s="96" t="s">
        <v>407</v>
      </c>
      <c r="L42" s="96" t="s">
        <v>407</v>
      </c>
      <c r="M42" s="96">
        <v>10.3908068986985</v>
      </c>
      <c r="N42" s="96" t="s">
        <v>407</v>
      </c>
      <c r="O42" s="96" t="s">
        <v>407</v>
      </c>
      <c r="P42" s="96" t="s">
        <v>407</v>
      </c>
      <c r="Q42" s="96" t="s">
        <v>407</v>
      </c>
      <c r="R42" s="96" t="s">
        <v>407</v>
      </c>
      <c r="S42" s="96" t="s">
        <v>407</v>
      </c>
      <c r="T42" s="96" t="s">
        <v>407</v>
      </c>
      <c r="U42" s="96" t="s">
        <v>407</v>
      </c>
      <c r="V42" s="96" t="s">
        <v>407</v>
      </c>
      <c r="W42" s="96" t="s">
        <v>407</v>
      </c>
      <c r="X42" s="96" t="s">
        <v>407</v>
      </c>
      <c r="Y42" s="96" t="s">
        <v>407</v>
      </c>
      <c r="Z42" s="96" t="s">
        <v>407</v>
      </c>
      <c r="AA42" s="96" t="s">
        <v>407</v>
      </c>
      <c r="AB42" s="96" t="str">
        <f t="shared" si="0"/>
        <v>NR</v>
      </c>
      <c r="AC42" s="96" t="s">
        <v>407</v>
      </c>
      <c r="AD42" s="96" t="s">
        <v>407</v>
      </c>
      <c r="AE42" s="97"/>
      <c r="AF42" s="95">
        <v>330.47687087447002</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1.77884531140338</v>
      </c>
      <c r="F43" s="96">
        <v>2.53457549634919</v>
      </c>
      <c r="G43" s="96">
        <v>7.30849640998282</v>
      </c>
      <c r="H43" s="96">
        <v>2.69285475666667E-2</v>
      </c>
      <c r="I43" s="96" t="s">
        <v>407</v>
      </c>
      <c r="J43" s="96" t="s">
        <v>407</v>
      </c>
      <c r="K43" s="96" t="s">
        <v>407</v>
      </c>
      <c r="L43" s="96" t="s">
        <v>407</v>
      </c>
      <c r="M43" s="96">
        <v>33.449241408449197</v>
      </c>
      <c r="N43" s="96" t="s">
        <v>407</v>
      </c>
      <c r="O43" s="96" t="s">
        <v>407</v>
      </c>
      <c r="P43" s="96" t="s">
        <v>407</v>
      </c>
      <c r="Q43" s="96" t="s">
        <v>407</v>
      </c>
      <c r="R43" s="96" t="s">
        <v>407</v>
      </c>
      <c r="S43" s="96" t="s">
        <v>407</v>
      </c>
      <c r="T43" s="96" t="s">
        <v>407</v>
      </c>
      <c r="U43" s="96" t="s">
        <v>407</v>
      </c>
      <c r="V43" s="96" t="s">
        <v>407</v>
      </c>
      <c r="W43" s="96" t="s">
        <v>407</v>
      </c>
      <c r="X43" s="96" t="s">
        <v>407</v>
      </c>
      <c r="Y43" s="96" t="s">
        <v>407</v>
      </c>
      <c r="Z43" s="96" t="s">
        <v>407</v>
      </c>
      <c r="AA43" s="96" t="s">
        <v>407</v>
      </c>
      <c r="AB43" s="96" t="str">
        <f t="shared" si="0"/>
        <v>NR</v>
      </c>
      <c r="AC43" s="96" t="s">
        <v>407</v>
      </c>
      <c r="AD43" s="96" t="s">
        <v>407</v>
      </c>
      <c r="AE43" s="97"/>
      <c r="AF43" s="96">
        <v>5152.8418271713199</v>
      </c>
      <c r="AG43" s="96">
        <v>4772.3729999999996</v>
      </c>
      <c r="AH43" s="96">
        <v>247.96199999999999</v>
      </c>
      <c r="AI43" s="96">
        <v>3455.6169666666701</v>
      </c>
      <c r="AJ43" s="110" t="s">
        <v>354</v>
      </c>
      <c r="AK43" s="113" t="s">
        <v>355</v>
      </c>
      <c r="AL43" s="44"/>
    </row>
    <row r="44" spans="1:38" s="1" customFormat="1" ht="24.75" customHeight="1" thickBot="1" x14ac:dyDescent="0.25">
      <c r="A44" s="41" t="s">
        <v>119</v>
      </c>
      <c r="B44" s="41" t="s">
        <v>178</v>
      </c>
      <c r="C44" s="78" t="s">
        <v>62</v>
      </c>
      <c r="D44" s="42"/>
      <c r="E44" s="95">
        <v>5.07983375584418</v>
      </c>
      <c r="F44" s="96">
        <v>4.1676058798437197</v>
      </c>
      <c r="G44" s="96">
        <v>1.4999800824649001</v>
      </c>
      <c r="H44" s="96">
        <v>1.13935739052486E-3</v>
      </c>
      <c r="I44" s="96" t="s">
        <v>407</v>
      </c>
      <c r="J44" s="96" t="s">
        <v>407</v>
      </c>
      <c r="K44" s="96" t="s">
        <v>407</v>
      </c>
      <c r="L44" s="96" t="s">
        <v>407</v>
      </c>
      <c r="M44" s="96">
        <v>43.091401413080099</v>
      </c>
      <c r="N44" s="96" t="s">
        <v>407</v>
      </c>
      <c r="O44" s="96" t="s">
        <v>407</v>
      </c>
      <c r="P44" s="96" t="s">
        <v>407</v>
      </c>
      <c r="Q44" s="96" t="s">
        <v>407</v>
      </c>
      <c r="R44" s="96" t="s">
        <v>407</v>
      </c>
      <c r="S44" s="96" t="s">
        <v>407</v>
      </c>
      <c r="T44" s="96" t="s">
        <v>407</v>
      </c>
      <c r="U44" s="96" t="s">
        <v>407</v>
      </c>
      <c r="V44" s="96" t="s">
        <v>407</v>
      </c>
      <c r="W44" s="96" t="s">
        <v>407</v>
      </c>
      <c r="X44" s="96" t="s">
        <v>407</v>
      </c>
      <c r="Y44" s="96" t="s">
        <v>407</v>
      </c>
      <c r="Z44" s="96" t="s">
        <v>407</v>
      </c>
      <c r="AA44" s="96" t="s">
        <v>407</v>
      </c>
      <c r="AB44" s="96" t="str">
        <f t="shared" si="0"/>
        <v>NR</v>
      </c>
      <c r="AC44" s="96" t="s">
        <v>407</v>
      </c>
      <c r="AD44" s="96" t="s">
        <v>407</v>
      </c>
      <c r="AE44" s="97"/>
      <c r="AF44" s="96">
        <v>7455.2046451399101</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6.0385247233955797</v>
      </c>
      <c r="F45" s="96">
        <v>0.34728011809974701</v>
      </c>
      <c r="G45" s="96">
        <v>1.08129089701623</v>
      </c>
      <c r="H45" s="96" t="s">
        <v>355</v>
      </c>
      <c r="I45" s="96" t="s">
        <v>407</v>
      </c>
      <c r="J45" s="96" t="s">
        <v>407</v>
      </c>
      <c r="K45" s="96" t="s">
        <v>407</v>
      </c>
      <c r="L45" s="96" t="s">
        <v>407</v>
      </c>
      <c r="M45" s="96">
        <v>1.1339758958359101</v>
      </c>
      <c r="N45" s="96" t="s">
        <v>407</v>
      </c>
      <c r="O45" s="96" t="s">
        <v>407</v>
      </c>
      <c r="P45" s="96" t="s">
        <v>407</v>
      </c>
      <c r="Q45" s="96" t="s">
        <v>407</v>
      </c>
      <c r="R45" s="96" t="s">
        <v>407</v>
      </c>
      <c r="S45" s="96" t="s">
        <v>407</v>
      </c>
      <c r="T45" s="96" t="s">
        <v>407</v>
      </c>
      <c r="U45" s="96" t="s">
        <v>407</v>
      </c>
      <c r="V45" s="96" t="s">
        <v>407</v>
      </c>
      <c r="W45" s="96" t="s">
        <v>407</v>
      </c>
      <c r="X45" s="96" t="s">
        <v>407</v>
      </c>
      <c r="Y45" s="96" t="s">
        <v>407</v>
      </c>
      <c r="Z45" s="96" t="s">
        <v>407</v>
      </c>
      <c r="AA45" s="96" t="s">
        <v>407</v>
      </c>
      <c r="AB45" s="96" t="str">
        <f t="shared" si="0"/>
        <v>NR</v>
      </c>
      <c r="AC45" s="96" t="s">
        <v>407</v>
      </c>
      <c r="AD45" s="96" t="s">
        <v>407</v>
      </c>
      <c r="AE45" s="97"/>
      <c r="AF45" s="96">
        <v>7695.1868837655402</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407</v>
      </c>
      <c r="J46" s="95" t="s">
        <v>407</v>
      </c>
      <c r="K46" s="95" t="s">
        <v>407</v>
      </c>
      <c r="L46" s="95" t="s">
        <v>407</v>
      </c>
      <c r="M46" s="95" t="s">
        <v>358</v>
      </c>
      <c r="N46" s="95" t="s">
        <v>407</v>
      </c>
      <c r="O46" s="95" t="s">
        <v>407</v>
      </c>
      <c r="P46" s="95" t="s">
        <v>407</v>
      </c>
      <c r="Q46" s="95" t="s">
        <v>407</v>
      </c>
      <c r="R46" s="95" t="s">
        <v>407</v>
      </c>
      <c r="S46" s="95" t="s">
        <v>407</v>
      </c>
      <c r="T46" s="95" t="s">
        <v>407</v>
      </c>
      <c r="U46" s="95" t="s">
        <v>407</v>
      </c>
      <c r="V46" s="95" t="s">
        <v>407</v>
      </c>
      <c r="W46" s="95" t="s">
        <v>407</v>
      </c>
      <c r="X46" s="95" t="s">
        <v>407</v>
      </c>
      <c r="Y46" s="95" t="s">
        <v>407</v>
      </c>
      <c r="Z46" s="95" t="s">
        <v>407</v>
      </c>
      <c r="AA46" s="95" t="s">
        <v>407</v>
      </c>
      <c r="AB46" s="96" t="str">
        <f t="shared" si="0"/>
        <v>NR</v>
      </c>
      <c r="AC46" s="95" t="s">
        <v>407</v>
      </c>
      <c r="AD46" s="95" t="s">
        <v>407</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2.6006510781616901</v>
      </c>
      <c r="F47" s="96">
        <v>1.4930459747579301</v>
      </c>
      <c r="G47" s="96">
        <v>0.43980633605868302</v>
      </c>
      <c r="H47" s="96">
        <v>7.2318620407229304E-4</v>
      </c>
      <c r="I47" s="96" t="s">
        <v>407</v>
      </c>
      <c r="J47" s="96" t="s">
        <v>407</v>
      </c>
      <c r="K47" s="96" t="s">
        <v>407</v>
      </c>
      <c r="L47" s="96" t="s">
        <v>407</v>
      </c>
      <c r="M47" s="96">
        <v>8.0034628175253104</v>
      </c>
      <c r="N47" s="96" t="s">
        <v>407</v>
      </c>
      <c r="O47" s="96" t="s">
        <v>407</v>
      </c>
      <c r="P47" s="96" t="s">
        <v>407</v>
      </c>
      <c r="Q47" s="96" t="s">
        <v>407</v>
      </c>
      <c r="R47" s="96" t="s">
        <v>407</v>
      </c>
      <c r="S47" s="96" t="s">
        <v>407</v>
      </c>
      <c r="T47" s="96" t="s">
        <v>407</v>
      </c>
      <c r="U47" s="96" t="s">
        <v>407</v>
      </c>
      <c r="V47" s="96" t="s">
        <v>407</v>
      </c>
      <c r="W47" s="96" t="s">
        <v>407</v>
      </c>
      <c r="X47" s="96" t="s">
        <v>407</v>
      </c>
      <c r="Y47" s="96" t="s">
        <v>407</v>
      </c>
      <c r="Z47" s="96" t="s">
        <v>407</v>
      </c>
      <c r="AA47" s="96" t="s">
        <v>407</v>
      </c>
      <c r="AB47" s="96" t="str">
        <f t="shared" si="0"/>
        <v>NR</v>
      </c>
      <c r="AC47" s="96" t="s">
        <v>407</v>
      </c>
      <c r="AD47" s="96" t="s">
        <v>407</v>
      </c>
      <c r="AE47" s="97"/>
      <c r="AF47" s="96">
        <v>6035.5375640000002</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t="s">
        <v>407</v>
      </c>
      <c r="J48" s="96" t="s">
        <v>407</v>
      </c>
      <c r="K48" s="96" t="s">
        <v>407</v>
      </c>
      <c r="L48" s="96" t="s">
        <v>407</v>
      </c>
      <c r="M48" s="108" t="s">
        <v>355</v>
      </c>
      <c r="N48" s="108" t="s">
        <v>407</v>
      </c>
      <c r="O48" s="108" t="s">
        <v>407</v>
      </c>
      <c r="P48" s="108" t="s">
        <v>407</v>
      </c>
      <c r="Q48" s="108" t="s">
        <v>407</v>
      </c>
      <c r="R48" s="108" t="s">
        <v>407</v>
      </c>
      <c r="S48" s="108" t="s">
        <v>407</v>
      </c>
      <c r="T48" s="108" t="s">
        <v>407</v>
      </c>
      <c r="U48" s="108" t="s">
        <v>407</v>
      </c>
      <c r="V48" s="108" t="s">
        <v>407</v>
      </c>
      <c r="W48" s="108" t="s">
        <v>407</v>
      </c>
      <c r="X48" s="108" t="s">
        <v>407</v>
      </c>
      <c r="Y48" s="108" t="s">
        <v>407</v>
      </c>
      <c r="Z48" s="108" t="s">
        <v>407</v>
      </c>
      <c r="AA48" s="108" t="s">
        <v>407</v>
      </c>
      <c r="AB48" s="108" t="str">
        <f t="shared" si="0"/>
        <v>NR</v>
      </c>
      <c r="AC48" s="108" t="s">
        <v>407</v>
      </c>
      <c r="AD48" s="108" t="s">
        <v>407</v>
      </c>
      <c r="AE48" s="97"/>
      <c r="AF48" s="114" t="s">
        <v>355</v>
      </c>
      <c r="AG48" s="114" t="s">
        <v>355</v>
      </c>
      <c r="AH48" s="114" t="s">
        <v>355</v>
      </c>
      <c r="AI48" s="114" t="s">
        <v>355</v>
      </c>
      <c r="AJ48" s="114" t="s">
        <v>355</v>
      </c>
      <c r="AK48" s="96">
        <v>12450.643</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407</v>
      </c>
      <c r="J49" s="95" t="s">
        <v>407</v>
      </c>
      <c r="K49" s="95" t="s">
        <v>407</v>
      </c>
      <c r="L49" s="95" t="s">
        <v>407</v>
      </c>
      <c r="M49" s="95" t="s">
        <v>354</v>
      </c>
      <c r="N49" s="95" t="s">
        <v>407</v>
      </c>
      <c r="O49" s="95" t="s">
        <v>407</v>
      </c>
      <c r="P49" s="95" t="s">
        <v>407</v>
      </c>
      <c r="Q49" s="95" t="s">
        <v>407</v>
      </c>
      <c r="R49" s="95" t="s">
        <v>407</v>
      </c>
      <c r="S49" s="95" t="s">
        <v>407</v>
      </c>
      <c r="T49" s="95" t="s">
        <v>407</v>
      </c>
      <c r="U49" s="95" t="s">
        <v>407</v>
      </c>
      <c r="V49" s="95" t="s">
        <v>407</v>
      </c>
      <c r="W49" s="95" t="s">
        <v>407</v>
      </c>
      <c r="X49" s="95" t="s">
        <v>407</v>
      </c>
      <c r="Y49" s="95" t="s">
        <v>407</v>
      </c>
      <c r="Z49" s="95" t="s">
        <v>407</v>
      </c>
      <c r="AA49" s="95" t="s">
        <v>407</v>
      </c>
      <c r="AB49" s="96" t="str">
        <f t="shared" si="0"/>
        <v>NR</v>
      </c>
      <c r="AC49" s="95" t="s">
        <v>407</v>
      </c>
      <c r="AD49" s="95" t="s">
        <v>407</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407</v>
      </c>
      <c r="J50" s="95" t="s">
        <v>407</v>
      </c>
      <c r="K50" s="95" t="s">
        <v>407</v>
      </c>
      <c r="L50" s="95" t="s">
        <v>407</v>
      </c>
      <c r="M50" s="95" t="s">
        <v>354</v>
      </c>
      <c r="N50" s="95" t="s">
        <v>407</v>
      </c>
      <c r="O50" s="95" t="s">
        <v>407</v>
      </c>
      <c r="P50" s="95" t="s">
        <v>407</v>
      </c>
      <c r="Q50" s="95" t="s">
        <v>407</v>
      </c>
      <c r="R50" s="95" t="s">
        <v>407</v>
      </c>
      <c r="S50" s="95" t="s">
        <v>407</v>
      </c>
      <c r="T50" s="95" t="s">
        <v>407</v>
      </c>
      <c r="U50" s="95" t="s">
        <v>407</v>
      </c>
      <c r="V50" s="95" t="s">
        <v>407</v>
      </c>
      <c r="W50" s="95" t="s">
        <v>407</v>
      </c>
      <c r="X50" s="95" t="s">
        <v>407</v>
      </c>
      <c r="Y50" s="95" t="s">
        <v>407</v>
      </c>
      <c r="Z50" s="95" t="s">
        <v>407</v>
      </c>
      <c r="AA50" s="95" t="s">
        <v>407</v>
      </c>
      <c r="AB50" s="96" t="str">
        <f>IF(ISNUMBER(X50),SUM(X50:AA50),X50)</f>
        <v>NR</v>
      </c>
      <c r="AC50" s="95" t="s">
        <v>407</v>
      </c>
      <c r="AD50" s="95" t="s">
        <v>407</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1.7941228933</v>
      </c>
      <c r="G51" s="96" t="s">
        <v>355</v>
      </c>
      <c r="H51" s="96" t="s">
        <v>355</v>
      </c>
      <c r="I51" s="96" t="s">
        <v>407</v>
      </c>
      <c r="J51" s="96" t="s">
        <v>407</v>
      </c>
      <c r="K51" s="96" t="s">
        <v>407</v>
      </c>
      <c r="L51" s="96" t="s">
        <v>407</v>
      </c>
      <c r="M51" s="96" t="s">
        <v>355</v>
      </c>
      <c r="N51" s="96" t="s">
        <v>407</v>
      </c>
      <c r="O51" s="96" t="s">
        <v>407</v>
      </c>
      <c r="P51" s="96" t="s">
        <v>407</v>
      </c>
      <c r="Q51" s="96" t="s">
        <v>407</v>
      </c>
      <c r="R51" s="96" t="s">
        <v>407</v>
      </c>
      <c r="S51" s="96" t="s">
        <v>407</v>
      </c>
      <c r="T51" s="96" t="s">
        <v>407</v>
      </c>
      <c r="U51" s="96" t="s">
        <v>407</v>
      </c>
      <c r="V51" s="96" t="s">
        <v>407</v>
      </c>
      <c r="W51" s="96" t="s">
        <v>407</v>
      </c>
      <c r="X51" s="96" t="s">
        <v>407</v>
      </c>
      <c r="Y51" s="96" t="s">
        <v>407</v>
      </c>
      <c r="Z51" s="96" t="s">
        <v>407</v>
      </c>
      <c r="AA51" s="96" t="s">
        <v>407</v>
      </c>
      <c r="AB51" s="96" t="str">
        <f t="shared" si="0"/>
        <v>NR</v>
      </c>
      <c r="AC51" s="96" t="s">
        <v>407</v>
      </c>
      <c r="AD51" s="96" t="s">
        <v>407</v>
      </c>
      <c r="AE51" s="97"/>
      <c r="AF51" s="114" t="s">
        <v>355</v>
      </c>
      <c r="AG51" s="114" t="s">
        <v>355</v>
      </c>
      <c r="AH51" s="114" t="s">
        <v>355</v>
      </c>
      <c r="AI51" s="114" t="s">
        <v>355</v>
      </c>
      <c r="AJ51" s="114" t="s">
        <v>355</v>
      </c>
      <c r="AK51" s="96">
        <v>3.4580000000000002</v>
      </c>
      <c r="AL51" s="44" t="s">
        <v>371</v>
      </c>
    </row>
    <row r="52" spans="1:38" s="1" customFormat="1" ht="24.75" customHeight="1" thickBot="1" x14ac:dyDescent="0.25">
      <c r="A52" s="41" t="s">
        <v>114</v>
      </c>
      <c r="B52" s="62" t="s">
        <v>316</v>
      </c>
      <c r="C52" s="79" t="s">
        <v>131</v>
      </c>
      <c r="D52" s="61"/>
      <c r="E52" s="96" t="s">
        <v>355</v>
      </c>
      <c r="F52" s="96">
        <v>3.6764952010899998</v>
      </c>
      <c r="G52" s="96">
        <v>2.1560000000000001</v>
      </c>
      <c r="H52" s="96" t="s">
        <v>355</v>
      </c>
      <c r="I52" s="96" t="s">
        <v>407</v>
      </c>
      <c r="J52" s="96" t="s">
        <v>407</v>
      </c>
      <c r="K52" s="96" t="s">
        <v>407</v>
      </c>
      <c r="L52" s="96" t="s">
        <v>407</v>
      </c>
      <c r="M52" s="96" t="s">
        <v>355</v>
      </c>
      <c r="N52" s="96" t="s">
        <v>407</v>
      </c>
      <c r="O52" s="96" t="s">
        <v>407</v>
      </c>
      <c r="P52" s="96" t="s">
        <v>407</v>
      </c>
      <c r="Q52" s="96" t="s">
        <v>407</v>
      </c>
      <c r="R52" s="96" t="s">
        <v>407</v>
      </c>
      <c r="S52" s="96" t="s">
        <v>407</v>
      </c>
      <c r="T52" s="96" t="s">
        <v>407</v>
      </c>
      <c r="U52" s="96" t="s">
        <v>407</v>
      </c>
      <c r="V52" s="96" t="s">
        <v>407</v>
      </c>
      <c r="W52" s="96" t="s">
        <v>407</v>
      </c>
      <c r="X52" s="96" t="s">
        <v>407</v>
      </c>
      <c r="Y52" s="96" t="s">
        <v>407</v>
      </c>
      <c r="Z52" s="96" t="s">
        <v>407</v>
      </c>
      <c r="AA52" s="96" t="s">
        <v>407</v>
      </c>
      <c r="AB52" s="96" t="str">
        <f t="shared" si="0"/>
        <v>NR</v>
      </c>
      <c r="AC52" s="96" t="s">
        <v>407</v>
      </c>
      <c r="AD52" s="96" t="s">
        <v>407</v>
      </c>
      <c r="AE52" s="97"/>
      <c r="AF52" s="114" t="s">
        <v>355</v>
      </c>
      <c r="AG52" s="114" t="s">
        <v>355</v>
      </c>
      <c r="AH52" s="114" t="s">
        <v>355</v>
      </c>
      <c r="AI52" s="114" t="s">
        <v>355</v>
      </c>
      <c r="AJ52" s="114" t="s">
        <v>355</v>
      </c>
      <c r="AK52" s="96">
        <v>6557.7340000000004</v>
      </c>
      <c r="AL52" s="44" t="s">
        <v>127</v>
      </c>
    </row>
    <row r="53" spans="1:38" s="1" customFormat="1" ht="24.75" customHeight="1" thickBot="1" x14ac:dyDescent="0.25">
      <c r="A53" s="41" t="s">
        <v>114</v>
      </c>
      <c r="B53" s="62" t="s">
        <v>317</v>
      </c>
      <c r="C53" s="79" t="s">
        <v>68</v>
      </c>
      <c r="D53" s="61"/>
      <c r="E53" s="108" t="s">
        <v>355</v>
      </c>
      <c r="F53" s="96">
        <v>4.3823527999999996</v>
      </c>
      <c r="G53" s="108" t="s">
        <v>355</v>
      </c>
      <c r="H53" s="108" t="s">
        <v>355</v>
      </c>
      <c r="I53" s="108" t="s">
        <v>407</v>
      </c>
      <c r="J53" s="108" t="s">
        <v>407</v>
      </c>
      <c r="K53" s="108" t="s">
        <v>407</v>
      </c>
      <c r="L53" s="108" t="s">
        <v>407</v>
      </c>
      <c r="M53" s="108" t="s">
        <v>355</v>
      </c>
      <c r="N53" s="108" t="s">
        <v>407</v>
      </c>
      <c r="O53" s="108" t="s">
        <v>407</v>
      </c>
      <c r="P53" s="108" t="s">
        <v>407</v>
      </c>
      <c r="Q53" s="108" t="s">
        <v>407</v>
      </c>
      <c r="R53" s="108" t="s">
        <v>407</v>
      </c>
      <c r="S53" s="108" t="s">
        <v>407</v>
      </c>
      <c r="T53" s="108" t="s">
        <v>407</v>
      </c>
      <c r="U53" s="108" t="s">
        <v>407</v>
      </c>
      <c r="V53" s="108" t="s">
        <v>407</v>
      </c>
      <c r="W53" s="108" t="s">
        <v>407</v>
      </c>
      <c r="X53" s="108" t="s">
        <v>407</v>
      </c>
      <c r="Y53" s="108" t="s">
        <v>407</v>
      </c>
      <c r="Z53" s="108" t="s">
        <v>407</v>
      </c>
      <c r="AA53" s="108" t="s">
        <v>407</v>
      </c>
      <c r="AB53" s="109" t="str">
        <f t="shared" si="0"/>
        <v>NR</v>
      </c>
      <c r="AC53" s="108" t="s">
        <v>407</v>
      </c>
      <c r="AD53" s="108" t="s">
        <v>407</v>
      </c>
      <c r="AE53" s="97"/>
      <c r="AF53" s="114" t="s">
        <v>355</v>
      </c>
      <c r="AG53" s="114" t="s">
        <v>355</v>
      </c>
      <c r="AH53" s="114" t="s">
        <v>355</v>
      </c>
      <c r="AI53" s="114" t="s">
        <v>355</v>
      </c>
      <c r="AJ53" s="114" t="s">
        <v>355</v>
      </c>
      <c r="AK53" s="96">
        <v>1565.126</v>
      </c>
      <c r="AL53" s="44" t="s">
        <v>127</v>
      </c>
    </row>
    <row r="54" spans="1:38" s="1" customFormat="1" ht="40.5" customHeight="1" thickBot="1" x14ac:dyDescent="0.25">
      <c r="A54" s="41" t="s">
        <v>114</v>
      </c>
      <c r="B54" s="62" t="s">
        <v>186</v>
      </c>
      <c r="C54" s="79" t="s">
        <v>289</v>
      </c>
      <c r="D54" s="61"/>
      <c r="E54" s="95" t="s">
        <v>355</v>
      </c>
      <c r="F54" s="96">
        <v>2.8396576136909002</v>
      </c>
      <c r="G54" s="95" t="s">
        <v>355</v>
      </c>
      <c r="H54" s="95" t="s">
        <v>355</v>
      </c>
      <c r="I54" s="95" t="s">
        <v>407</v>
      </c>
      <c r="J54" s="95" t="s">
        <v>407</v>
      </c>
      <c r="K54" s="95" t="s">
        <v>407</v>
      </c>
      <c r="L54" s="95" t="s">
        <v>407</v>
      </c>
      <c r="M54" s="95" t="s">
        <v>355</v>
      </c>
      <c r="N54" s="96" t="s">
        <v>407</v>
      </c>
      <c r="O54" s="96" t="s">
        <v>407</v>
      </c>
      <c r="P54" s="96" t="s">
        <v>407</v>
      </c>
      <c r="Q54" s="96" t="s">
        <v>407</v>
      </c>
      <c r="R54" s="96" t="s">
        <v>407</v>
      </c>
      <c r="S54" s="96" t="s">
        <v>407</v>
      </c>
      <c r="T54" s="96" t="s">
        <v>407</v>
      </c>
      <c r="U54" s="96" t="s">
        <v>407</v>
      </c>
      <c r="V54" s="96" t="s">
        <v>407</v>
      </c>
      <c r="W54" s="95" t="s">
        <v>407</v>
      </c>
      <c r="X54" s="95" t="s">
        <v>407</v>
      </c>
      <c r="Y54" s="95" t="s">
        <v>407</v>
      </c>
      <c r="Z54" s="95" t="s">
        <v>407</v>
      </c>
      <c r="AA54" s="95" t="s">
        <v>407</v>
      </c>
      <c r="AB54" s="96" t="str">
        <f t="shared" si="0"/>
        <v>NR</v>
      </c>
      <c r="AC54" s="108" t="s">
        <v>407</v>
      </c>
      <c r="AD54" s="108" t="s">
        <v>407</v>
      </c>
      <c r="AE54" s="97"/>
      <c r="AF54" s="114" t="s">
        <v>355</v>
      </c>
      <c r="AG54" s="114" t="s">
        <v>355</v>
      </c>
      <c r="AH54" s="114" t="s">
        <v>355</v>
      </c>
      <c r="AI54" s="114" t="s">
        <v>355</v>
      </c>
      <c r="AJ54" s="114" t="s">
        <v>355</v>
      </c>
      <c r="AK54" s="96">
        <v>3774.66</v>
      </c>
      <c r="AL54" s="44" t="s">
        <v>367</v>
      </c>
    </row>
    <row r="55" spans="1:38" s="1" customFormat="1" ht="24.75" customHeight="1" thickBot="1" x14ac:dyDescent="0.25">
      <c r="A55" s="41" t="s">
        <v>114</v>
      </c>
      <c r="B55" s="62" t="s">
        <v>187</v>
      </c>
      <c r="C55" s="79" t="s">
        <v>260</v>
      </c>
      <c r="D55" s="61"/>
      <c r="E55" s="95">
        <v>0.18713834913829999</v>
      </c>
      <c r="F55" s="96">
        <v>0.2491463392495</v>
      </c>
      <c r="G55" s="96">
        <v>1.0080732150609</v>
      </c>
      <c r="H55" s="96" t="s">
        <v>355</v>
      </c>
      <c r="I55" s="96" t="s">
        <v>407</v>
      </c>
      <c r="J55" s="96" t="s">
        <v>407</v>
      </c>
      <c r="K55" s="96" t="s">
        <v>407</v>
      </c>
      <c r="L55" s="96" t="s">
        <v>407</v>
      </c>
      <c r="M55" s="96">
        <v>0.29804341811000001</v>
      </c>
      <c r="N55" s="96" t="s">
        <v>407</v>
      </c>
      <c r="O55" s="96" t="s">
        <v>407</v>
      </c>
      <c r="P55" s="96" t="s">
        <v>407</v>
      </c>
      <c r="Q55" s="96" t="s">
        <v>407</v>
      </c>
      <c r="R55" s="96" t="s">
        <v>407</v>
      </c>
      <c r="S55" s="96" t="s">
        <v>407</v>
      </c>
      <c r="T55" s="96" t="s">
        <v>407</v>
      </c>
      <c r="U55" s="96" t="s">
        <v>407</v>
      </c>
      <c r="V55" s="96" t="s">
        <v>407</v>
      </c>
      <c r="W55" s="96" t="s">
        <v>407</v>
      </c>
      <c r="X55" s="96" t="s">
        <v>407</v>
      </c>
      <c r="Y55" s="96" t="s">
        <v>407</v>
      </c>
      <c r="Z55" s="96" t="s">
        <v>407</v>
      </c>
      <c r="AA55" s="96" t="s">
        <v>407</v>
      </c>
      <c r="AB55" s="96" t="str">
        <f t="shared" si="0"/>
        <v>NR</v>
      </c>
      <c r="AC55" s="96" t="s">
        <v>407</v>
      </c>
      <c r="AD55" s="96" t="s">
        <v>407</v>
      </c>
      <c r="AE55" s="97"/>
      <c r="AF55" s="96">
        <v>411.78800000000001</v>
      </c>
      <c r="AG55" s="110" t="s">
        <v>354</v>
      </c>
      <c r="AH55" s="96">
        <v>6709.9419211096301</v>
      </c>
      <c r="AI55" s="110" t="s">
        <v>354</v>
      </c>
      <c r="AJ55" s="110" t="s">
        <v>354</v>
      </c>
      <c r="AK55" s="110"/>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407</v>
      </c>
      <c r="J56" s="95" t="s">
        <v>407</v>
      </c>
      <c r="K56" s="95" t="s">
        <v>407</v>
      </c>
      <c r="L56" s="95" t="s">
        <v>407</v>
      </c>
      <c r="M56" s="95" t="s">
        <v>354</v>
      </c>
      <c r="N56" s="95" t="s">
        <v>407</v>
      </c>
      <c r="O56" s="95" t="s">
        <v>407</v>
      </c>
      <c r="P56" s="95" t="s">
        <v>407</v>
      </c>
      <c r="Q56" s="95" t="s">
        <v>407</v>
      </c>
      <c r="R56" s="95" t="s">
        <v>407</v>
      </c>
      <c r="S56" s="95" t="s">
        <v>407</v>
      </c>
      <c r="T56" s="95" t="s">
        <v>407</v>
      </c>
      <c r="U56" s="95" t="s">
        <v>407</v>
      </c>
      <c r="V56" s="95" t="s">
        <v>407</v>
      </c>
      <c r="W56" s="95" t="s">
        <v>407</v>
      </c>
      <c r="X56" s="95" t="s">
        <v>407</v>
      </c>
      <c r="Y56" s="95" t="s">
        <v>407</v>
      </c>
      <c r="Z56" s="95" t="s">
        <v>407</v>
      </c>
      <c r="AA56" s="95" t="s">
        <v>407</v>
      </c>
      <c r="AB56" s="96" t="str">
        <f t="shared" si="0"/>
        <v>NR</v>
      </c>
      <c r="AC56" s="95" t="s">
        <v>407</v>
      </c>
      <c r="AD56" s="95" t="s">
        <v>407</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407</v>
      </c>
      <c r="J57" s="95" t="s">
        <v>407</v>
      </c>
      <c r="K57" s="95" t="s">
        <v>407</v>
      </c>
      <c r="L57" s="95" t="s">
        <v>407</v>
      </c>
      <c r="M57" s="95" t="s">
        <v>358</v>
      </c>
      <c r="N57" s="95" t="s">
        <v>407</v>
      </c>
      <c r="O57" s="95" t="s">
        <v>407</v>
      </c>
      <c r="P57" s="95" t="s">
        <v>407</v>
      </c>
      <c r="Q57" s="95" t="s">
        <v>407</v>
      </c>
      <c r="R57" s="95" t="s">
        <v>407</v>
      </c>
      <c r="S57" s="95" t="s">
        <v>407</v>
      </c>
      <c r="T57" s="95" t="s">
        <v>407</v>
      </c>
      <c r="U57" s="95" t="s">
        <v>407</v>
      </c>
      <c r="V57" s="95" t="s">
        <v>407</v>
      </c>
      <c r="W57" s="95" t="s">
        <v>407</v>
      </c>
      <c r="X57" s="95" t="s">
        <v>407</v>
      </c>
      <c r="Y57" s="95" t="s">
        <v>407</v>
      </c>
      <c r="Z57" s="95" t="s">
        <v>407</v>
      </c>
      <c r="AA57" s="95" t="s">
        <v>407</v>
      </c>
      <c r="AB57" s="96" t="str">
        <f t="shared" si="0"/>
        <v>NR</v>
      </c>
      <c r="AC57" s="95" t="s">
        <v>407</v>
      </c>
      <c r="AD57" s="95" t="s">
        <v>407</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t="s">
        <v>407</v>
      </c>
      <c r="J58" s="95" t="s">
        <v>407</v>
      </c>
      <c r="K58" s="95" t="s">
        <v>407</v>
      </c>
      <c r="L58" s="95" t="s">
        <v>407</v>
      </c>
      <c r="M58" s="95" t="s">
        <v>358</v>
      </c>
      <c r="N58" s="95" t="s">
        <v>407</v>
      </c>
      <c r="O58" s="95" t="s">
        <v>407</v>
      </c>
      <c r="P58" s="95" t="s">
        <v>407</v>
      </c>
      <c r="Q58" s="95" t="s">
        <v>407</v>
      </c>
      <c r="R58" s="95" t="s">
        <v>407</v>
      </c>
      <c r="S58" s="95" t="s">
        <v>407</v>
      </c>
      <c r="T58" s="95" t="s">
        <v>407</v>
      </c>
      <c r="U58" s="95" t="s">
        <v>407</v>
      </c>
      <c r="V58" s="95" t="s">
        <v>407</v>
      </c>
      <c r="W58" s="95" t="s">
        <v>407</v>
      </c>
      <c r="X58" s="95" t="s">
        <v>407</v>
      </c>
      <c r="Y58" s="95" t="s">
        <v>407</v>
      </c>
      <c r="Z58" s="95" t="s">
        <v>407</v>
      </c>
      <c r="AA58" s="95" t="s">
        <v>407</v>
      </c>
      <c r="AB58" s="96" t="str">
        <f t="shared" si="0"/>
        <v>NR</v>
      </c>
      <c r="AC58" s="95" t="s">
        <v>407</v>
      </c>
      <c r="AD58" s="95" t="s">
        <v>407</v>
      </c>
      <c r="AE58" s="97"/>
      <c r="AF58" s="114" t="s">
        <v>355</v>
      </c>
      <c r="AG58" s="114" t="s">
        <v>355</v>
      </c>
      <c r="AH58" s="114" t="s">
        <v>355</v>
      </c>
      <c r="AI58" s="114" t="s">
        <v>355</v>
      </c>
      <c r="AJ58" s="114" t="s">
        <v>355</v>
      </c>
      <c r="AK58" s="110" t="s">
        <v>356</v>
      </c>
      <c r="AL58" s="44" t="s">
        <v>127</v>
      </c>
    </row>
    <row r="59" spans="1:38" s="1" customFormat="1" ht="24.75" customHeight="1" thickBot="1" x14ac:dyDescent="0.25">
      <c r="A59" s="41" t="s">
        <v>112</v>
      </c>
      <c r="B59" s="73" t="s">
        <v>190</v>
      </c>
      <c r="C59" s="78" t="s">
        <v>101</v>
      </c>
      <c r="D59" s="42"/>
      <c r="E59" s="95" t="s">
        <v>358</v>
      </c>
      <c r="F59" s="95">
        <v>4.8101850000000002E-2</v>
      </c>
      <c r="G59" s="95">
        <v>0.19500000000000001</v>
      </c>
      <c r="H59" s="95">
        <v>0.27079560000000003</v>
      </c>
      <c r="I59" s="95" t="s">
        <v>407</v>
      </c>
      <c r="J59" s="95" t="s">
        <v>407</v>
      </c>
      <c r="K59" s="95" t="s">
        <v>407</v>
      </c>
      <c r="L59" s="95" t="s">
        <v>407</v>
      </c>
      <c r="M59" s="95">
        <v>2.0309669999999998E-3</v>
      </c>
      <c r="N59" s="95" t="s">
        <v>407</v>
      </c>
      <c r="O59" s="95" t="s">
        <v>407</v>
      </c>
      <c r="P59" s="95" t="s">
        <v>407</v>
      </c>
      <c r="Q59" s="95" t="s">
        <v>407</v>
      </c>
      <c r="R59" s="95" t="s">
        <v>407</v>
      </c>
      <c r="S59" s="95" t="s">
        <v>407</v>
      </c>
      <c r="T59" s="95" t="s">
        <v>407</v>
      </c>
      <c r="U59" s="95" t="s">
        <v>407</v>
      </c>
      <c r="V59" s="95" t="s">
        <v>407</v>
      </c>
      <c r="W59" s="95" t="s">
        <v>407</v>
      </c>
      <c r="X59" s="95" t="s">
        <v>407</v>
      </c>
      <c r="Y59" s="95" t="s">
        <v>407</v>
      </c>
      <c r="Z59" s="95" t="s">
        <v>407</v>
      </c>
      <c r="AA59" s="95" t="s">
        <v>407</v>
      </c>
      <c r="AB59" s="96" t="str">
        <f t="shared" si="0"/>
        <v>NR</v>
      </c>
      <c r="AC59" s="95" t="s">
        <v>407</v>
      </c>
      <c r="AD59" s="95" t="s">
        <v>407</v>
      </c>
      <c r="AE59" s="97"/>
      <c r="AF59" s="114" t="s">
        <v>355</v>
      </c>
      <c r="AG59" s="114" t="s">
        <v>355</v>
      </c>
      <c r="AH59" s="114" t="s">
        <v>355</v>
      </c>
      <c r="AI59" s="114" t="s">
        <v>355</v>
      </c>
      <c r="AJ59" s="114" t="s">
        <v>355</v>
      </c>
      <c r="AK59" s="96">
        <v>185.631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t="s">
        <v>407</v>
      </c>
      <c r="J60" s="96" t="s">
        <v>407</v>
      </c>
      <c r="K60" s="96" t="s">
        <v>407</v>
      </c>
      <c r="L60" s="96" t="s">
        <v>407</v>
      </c>
      <c r="M60" s="108" t="s">
        <v>355</v>
      </c>
      <c r="N60" s="108" t="s">
        <v>407</v>
      </c>
      <c r="O60" s="108" t="s">
        <v>407</v>
      </c>
      <c r="P60" s="108" t="s">
        <v>407</v>
      </c>
      <c r="Q60" s="108" t="s">
        <v>407</v>
      </c>
      <c r="R60" s="108" t="s">
        <v>407</v>
      </c>
      <c r="S60" s="108" t="s">
        <v>407</v>
      </c>
      <c r="T60" s="108" t="s">
        <v>407</v>
      </c>
      <c r="U60" s="108" t="s">
        <v>407</v>
      </c>
      <c r="V60" s="108" t="s">
        <v>407</v>
      </c>
      <c r="W60" s="108" t="s">
        <v>407</v>
      </c>
      <c r="X60" s="108" t="s">
        <v>407</v>
      </c>
      <c r="Y60" s="108" t="s">
        <v>407</v>
      </c>
      <c r="Z60" s="108" t="s">
        <v>407</v>
      </c>
      <c r="AA60" s="108" t="s">
        <v>407</v>
      </c>
      <c r="AB60" s="109" t="str">
        <f t="shared" si="0"/>
        <v>NR</v>
      </c>
      <c r="AC60" s="108" t="s">
        <v>407</v>
      </c>
      <c r="AD60" s="108" t="s">
        <v>407</v>
      </c>
      <c r="AE60" s="97"/>
      <c r="AF60" s="114" t="s">
        <v>355</v>
      </c>
      <c r="AG60" s="114" t="s">
        <v>355</v>
      </c>
      <c r="AH60" s="114" t="s">
        <v>355</v>
      </c>
      <c r="AI60" s="114" t="s">
        <v>355</v>
      </c>
      <c r="AJ60" s="114" t="s">
        <v>355</v>
      </c>
      <c r="AK60" s="110" t="s">
        <v>356</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t="s">
        <v>407</v>
      </c>
      <c r="J61" s="96" t="s">
        <v>407</v>
      </c>
      <c r="K61" s="96" t="s">
        <v>407</v>
      </c>
      <c r="L61" s="96" t="s">
        <v>407</v>
      </c>
      <c r="M61" s="108" t="s">
        <v>355</v>
      </c>
      <c r="N61" s="108" t="s">
        <v>407</v>
      </c>
      <c r="O61" s="108" t="s">
        <v>407</v>
      </c>
      <c r="P61" s="108" t="s">
        <v>407</v>
      </c>
      <c r="Q61" s="108" t="s">
        <v>407</v>
      </c>
      <c r="R61" s="108" t="s">
        <v>407</v>
      </c>
      <c r="S61" s="108" t="s">
        <v>407</v>
      </c>
      <c r="T61" s="108" t="s">
        <v>407</v>
      </c>
      <c r="U61" s="108" t="s">
        <v>407</v>
      </c>
      <c r="V61" s="108" t="s">
        <v>407</v>
      </c>
      <c r="W61" s="108" t="s">
        <v>407</v>
      </c>
      <c r="X61" s="108" t="s">
        <v>407</v>
      </c>
      <c r="Y61" s="108" t="s">
        <v>407</v>
      </c>
      <c r="Z61" s="108" t="s">
        <v>407</v>
      </c>
      <c r="AA61" s="108" t="s">
        <v>407</v>
      </c>
      <c r="AB61" s="109" t="str">
        <f t="shared" si="0"/>
        <v>NR</v>
      </c>
      <c r="AC61" s="108" t="s">
        <v>407</v>
      </c>
      <c r="AD61" s="108" t="s">
        <v>407</v>
      </c>
      <c r="AE61" s="97"/>
      <c r="AF61" s="114" t="s">
        <v>355</v>
      </c>
      <c r="AG61" s="114" t="s">
        <v>355</v>
      </c>
      <c r="AH61" s="114" t="s">
        <v>355</v>
      </c>
      <c r="AI61" s="114" t="s">
        <v>355</v>
      </c>
      <c r="AJ61" s="114" t="s">
        <v>355</v>
      </c>
      <c r="AK61" s="110" t="s">
        <v>356</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t="s">
        <v>407</v>
      </c>
      <c r="J62" s="96" t="s">
        <v>407</v>
      </c>
      <c r="K62" s="96" t="s">
        <v>407</v>
      </c>
      <c r="L62" s="96" t="s">
        <v>407</v>
      </c>
      <c r="M62" s="108" t="s">
        <v>355</v>
      </c>
      <c r="N62" s="108" t="s">
        <v>407</v>
      </c>
      <c r="O62" s="108" t="s">
        <v>407</v>
      </c>
      <c r="P62" s="108" t="s">
        <v>407</v>
      </c>
      <c r="Q62" s="108" t="s">
        <v>407</v>
      </c>
      <c r="R62" s="108" t="s">
        <v>407</v>
      </c>
      <c r="S62" s="108" t="s">
        <v>407</v>
      </c>
      <c r="T62" s="108" t="s">
        <v>407</v>
      </c>
      <c r="U62" s="108" t="s">
        <v>407</v>
      </c>
      <c r="V62" s="108" t="s">
        <v>407</v>
      </c>
      <c r="W62" s="108" t="s">
        <v>407</v>
      </c>
      <c r="X62" s="108" t="s">
        <v>407</v>
      </c>
      <c r="Y62" s="108" t="s">
        <v>407</v>
      </c>
      <c r="Z62" s="108" t="s">
        <v>407</v>
      </c>
      <c r="AA62" s="108" t="s">
        <v>407</v>
      </c>
      <c r="AB62" s="109" t="str">
        <f t="shared" si="0"/>
        <v>NR</v>
      </c>
      <c r="AC62" s="108" t="s">
        <v>407</v>
      </c>
      <c r="AD62" s="108" t="s">
        <v>407</v>
      </c>
      <c r="AE62" s="97"/>
      <c r="AF62" s="114" t="s">
        <v>355</v>
      </c>
      <c r="AG62" s="114" t="s">
        <v>355</v>
      </c>
      <c r="AH62" s="114" t="s">
        <v>355</v>
      </c>
      <c r="AI62" s="114" t="s">
        <v>355</v>
      </c>
      <c r="AJ62" s="114" t="s">
        <v>355</v>
      </c>
      <c r="AK62" s="110" t="s">
        <v>356</v>
      </c>
      <c r="AL62" s="44" t="s">
        <v>404</v>
      </c>
    </row>
    <row r="63" spans="1:38" s="1" customFormat="1" ht="24.75" customHeight="1" thickBot="1" x14ac:dyDescent="0.25">
      <c r="A63" s="41" t="s">
        <v>112</v>
      </c>
      <c r="B63" s="73" t="s">
        <v>318</v>
      </c>
      <c r="C63" s="79" t="s">
        <v>306</v>
      </c>
      <c r="D63" s="67"/>
      <c r="E63" s="95" t="s">
        <v>358</v>
      </c>
      <c r="F63" s="95">
        <v>3.376142E-2</v>
      </c>
      <c r="G63" s="95">
        <v>3.41634349</v>
      </c>
      <c r="H63" s="95">
        <v>0.27402650000000001</v>
      </c>
      <c r="I63" s="95" t="s">
        <v>407</v>
      </c>
      <c r="J63" s="95" t="s">
        <v>407</v>
      </c>
      <c r="K63" s="95" t="s">
        <v>407</v>
      </c>
      <c r="L63" s="95" t="s">
        <v>407</v>
      </c>
      <c r="M63" s="95">
        <v>11.1484384</v>
      </c>
      <c r="N63" s="95" t="s">
        <v>407</v>
      </c>
      <c r="O63" s="95" t="s">
        <v>407</v>
      </c>
      <c r="P63" s="95" t="s">
        <v>407</v>
      </c>
      <c r="Q63" s="95" t="s">
        <v>407</v>
      </c>
      <c r="R63" s="95" t="s">
        <v>407</v>
      </c>
      <c r="S63" s="95" t="s">
        <v>407</v>
      </c>
      <c r="T63" s="95" t="s">
        <v>407</v>
      </c>
      <c r="U63" s="95" t="s">
        <v>407</v>
      </c>
      <c r="V63" s="95" t="s">
        <v>407</v>
      </c>
      <c r="W63" s="95" t="s">
        <v>407</v>
      </c>
      <c r="X63" s="95" t="s">
        <v>407</v>
      </c>
      <c r="Y63" s="95" t="s">
        <v>407</v>
      </c>
      <c r="Z63" s="95" t="s">
        <v>407</v>
      </c>
      <c r="AA63" s="95" t="s">
        <v>407</v>
      </c>
      <c r="AB63" s="96" t="str">
        <f t="shared" si="0"/>
        <v>NR</v>
      </c>
      <c r="AC63" s="95" t="s">
        <v>407</v>
      </c>
      <c r="AD63" s="95" t="s">
        <v>407</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407</v>
      </c>
      <c r="J64" s="95" t="s">
        <v>407</v>
      </c>
      <c r="K64" s="95" t="s">
        <v>407</v>
      </c>
      <c r="L64" s="95" t="s">
        <v>407</v>
      </c>
      <c r="M64" s="95" t="s">
        <v>354</v>
      </c>
      <c r="N64" s="95" t="s">
        <v>407</v>
      </c>
      <c r="O64" s="95" t="s">
        <v>407</v>
      </c>
      <c r="P64" s="95" t="s">
        <v>407</v>
      </c>
      <c r="Q64" s="95" t="s">
        <v>407</v>
      </c>
      <c r="R64" s="95" t="s">
        <v>407</v>
      </c>
      <c r="S64" s="95" t="s">
        <v>407</v>
      </c>
      <c r="T64" s="95" t="s">
        <v>407</v>
      </c>
      <c r="U64" s="95" t="s">
        <v>407</v>
      </c>
      <c r="V64" s="95" t="s">
        <v>407</v>
      </c>
      <c r="W64" s="95" t="s">
        <v>407</v>
      </c>
      <c r="X64" s="95" t="s">
        <v>407</v>
      </c>
      <c r="Y64" s="95" t="s">
        <v>407</v>
      </c>
      <c r="Z64" s="95" t="s">
        <v>407</v>
      </c>
      <c r="AA64" s="95" t="s">
        <v>407</v>
      </c>
      <c r="AB64" s="96" t="str">
        <f t="shared" si="0"/>
        <v>NR</v>
      </c>
      <c r="AC64" s="95" t="s">
        <v>407</v>
      </c>
      <c r="AD64" s="95" t="s">
        <v>407</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0.62685000000000002</v>
      </c>
      <c r="F65" s="95" t="s">
        <v>354</v>
      </c>
      <c r="G65" s="95" t="s">
        <v>354</v>
      </c>
      <c r="H65" s="95">
        <v>1.225E-2</v>
      </c>
      <c r="I65" s="95" t="s">
        <v>407</v>
      </c>
      <c r="J65" s="95" t="s">
        <v>407</v>
      </c>
      <c r="K65" s="95" t="s">
        <v>407</v>
      </c>
      <c r="L65" s="95" t="s">
        <v>407</v>
      </c>
      <c r="M65" s="95" t="s">
        <v>354</v>
      </c>
      <c r="N65" s="95" t="s">
        <v>407</v>
      </c>
      <c r="O65" s="95" t="s">
        <v>407</v>
      </c>
      <c r="P65" s="95" t="s">
        <v>407</v>
      </c>
      <c r="Q65" s="95" t="s">
        <v>407</v>
      </c>
      <c r="R65" s="95" t="s">
        <v>407</v>
      </c>
      <c r="S65" s="95" t="s">
        <v>407</v>
      </c>
      <c r="T65" s="95" t="s">
        <v>407</v>
      </c>
      <c r="U65" s="95" t="s">
        <v>407</v>
      </c>
      <c r="V65" s="95" t="s">
        <v>407</v>
      </c>
      <c r="W65" s="95" t="s">
        <v>407</v>
      </c>
      <c r="X65" s="95" t="s">
        <v>407</v>
      </c>
      <c r="Y65" s="95" t="s">
        <v>407</v>
      </c>
      <c r="Z65" s="95" t="s">
        <v>407</v>
      </c>
      <c r="AA65" s="95" t="s">
        <v>407</v>
      </c>
      <c r="AB65" s="96" t="str">
        <f t="shared" si="0"/>
        <v>NR</v>
      </c>
      <c r="AC65" s="95" t="s">
        <v>407</v>
      </c>
      <c r="AD65" s="95" t="s">
        <v>407</v>
      </c>
      <c r="AE65" s="97"/>
      <c r="AF65" s="110" t="s">
        <v>354</v>
      </c>
      <c r="AG65" s="110" t="s">
        <v>354</v>
      </c>
      <c r="AH65" s="110" t="s">
        <v>354</v>
      </c>
      <c r="AI65" s="110" t="s">
        <v>354</v>
      </c>
      <c r="AJ65" s="110" t="s">
        <v>354</v>
      </c>
      <c r="AK65" s="96">
        <v>350</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407</v>
      </c>
      <c r="J66" s="95" t="s">
        <v>407</v>
      </c>
      <c r="K66" s="95" t="s">
        <v>407</v>
      </c>
      <c r="L66" s="95" t="s">
        <v>407</v>
      </c>
      <c r="M66" s="95" t="s">
        <v>354</v>
      </c>
      <c r="N66" s="95" t="s">
        <v>407</v>
      </c>
      <c r="O66" s="95" t="s">
        <v>407</v>
      </c>
      <c r="P66" s="95" t="s">
        <v>407</v>
      </c>
      <c r="Q66" s="95" t="s">
        <v>407</v>
      </c>
      <c r="R66" s="95" t="s">
        <v>407</v>
      </c>
      <c r="S66" s="95" t="s">
        <v>407</v>
      </c>
      <c r="T66" s="95" t="s">
        <v>407</v>
      </c>
      <c r="U66" s="95" t="s">
        <v>407</v>
      </c>
      <c r="V66" s="95" t="s">
        <v>407</v>
      </c>
      <c r="W66" s="95" t="s">
        <v>407</v>
      </c>
      <c r="X66" s="95" t="s">
        <v>407</v>
      </c>
      <c r="Y66" s="95" t="s">
        <v>407</v>
      </c>
      <c r="Z66" s="95" t="s">
        <v>407</v>
      </c>
      <c r="AA66" s="95" t="s">
        <v>407</v>
      </c>
      <c r="AB66" s="96" t="str">
        <f t="shared" si="0"/>
        <v>NR</v>
      </c>
      <c r="AC66" s="95" t="s">
        <v>407</v>
      </c>
      <c r="AD66" s="95" t="s">
        <v>407</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407</v>
      </c>
      <c r="J67" s="95" t="s">
        <v>407</v>
      </c>
      <c r="K67" s="95" t="s">
        <v>407</v>
      </c>
      <c r="L67" s="95" t="s">
        <v>407</v>
      </c>
      <c r="M67" s="95" t="s">
        <v>354</v>
      </c>
      <c r="N67" s="95" t="s">
        <v>407</v>
      </c>
      <c r="O67" s="95" t="s">
        <v>407</v>
      </c>
      <c r="P67" s="95" t="s">
        <v>407</v>
      </c>
      <c r="Q67" s="95" t="s">
        <v>407</v>
      </c>
      <c r="R67" s="95" t="s">
        <v>407</v>
      </c>
      <c r="S67" s="95" t="s">
        <v>407</v>
      </c>
      <c r="T67" s="95" t="s">
        <v>407</v>
      </c>
      <c r="U67" s="95" t="s">
        <v>407</v>
      </c>
      <c r="V67" s="95" t="s">
        <v>407</v>
      </c>
      <c r="W67" s="95" t="s">
        <v>407</v>
      </c>
      <c r="X67" s="95" t="s">
        <v>407</v>
      </c>
      <c r="Y67" s="95" t="s">
        <v>407</v>
      </c>
      <c r="Z67" s="95" t="s">
        <v>407</v>
      </c>
      <c r="AA67" s="95" t="s">
        <v>407</v>
      </c>
      <c r="AB67" s="96" t="str">
        <f t="shared" si="0"/>
        <v>NR</v>
      </c>
      <c r="AC67" s="95" t="s">
        <v>407</v>
      </c>
      <c r="AD67" s="95" t="s">
        <v>407</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407</v>
      </c>
      <c r="J68" s="95" t="s">
        <v>407</v>
      </c>
      <c r="K68" s="95" t="s">
        <v>407</v>
      </c>
      <c r="L68" s="95" t="s">
        <v>407</v>
      </c>
      <c r="M68" s="95" t="s">
        <v>354</v>
      </c>
      <c r="N68" s="95" t="s">
        <v>407</v>
      </c>
      <c r="O68" s="95" t="s">
        <v>407</v>
      </c>
      <c r="P68" s="95" t="s">
        <v>407</v>
      </c>
      <c r="Q68" s="95" t="s">
        <v>407</v>
      </c>
      <c r="R68" s="95" t="s">
        <v>407</v>
      </c>
      <c r="S68" s="95" t="s">
        <v>407</v>
      </c>
      <c r="T68" s="95" t="s">
        <v>407</v>
      </c>
      <c r="U68" s="95" t="s">
        <v>407</v>
      </c>
      <c r="V68" s="95" t="s">
        <v>407</v>
      </c>
      <c r="W68" s="95" t="s">
        <v>407</v>
      </c>
      <c r="X68" s="95" t="s">
        <v>407</v>
      </c>
      <c r="Y68" s="95" t="s">
        <v>407</v>
      </c>
      <c r="Z68" s="95" t="s">
        <v>407</v>
      </c>
      <c r="AA68" s="95" t="s">
        <v>407</v>
      </c>
      <c r="AB68" s="96" t="str">
        <f t="shared" si="0"/>
        <v>NR</v>
      </c>
      <c r="AC68" s="95" t="s">
        <v>407</v>
      </c>
      <c r="AD68" s="95" t="s">
        <v>407</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407</v>
      </c>
      <c r="J69" s="95" t="s">
        <v>407</v>
      </c>
      <c r="K69" s="95" t="s">
        <v>407</v>
      </c>
      <c r="L69" s="95" t="s">
        <v>407</v>
      </c>
      <c r="M69" s="95" t="s">
        <v>354</v>
      </c>
      <c r="N69" s="95" t="s">
        <v>407</v>
      </c>
      <c r="O69" s="95" t="s">
        <v>407</v>
      </c>
      <c r="P69" s="95" t="s">
        <v>407</v>
      </c>
      <c r="Q69" s="95" t="s">
        <v>407</v>
      </c>
      <c r="R69" s="95" t="s">
        <v>407</v>
      </c>
      <c r="S69" s="95" t="s">
        <v>407</v>
      </c>
      <c r="T69" s="95" t="s">
        <v>407</v>
      </c>
      <c r="U69" s="95" t="s">
        <v>407</v>
      </c>
      <c r="V69" s="95" t="s">
        <v>407</v>
      </c>
      <c r="W69" s="95" t="s">
        <v>407</v>
      </c>
      <c r="X69" s="95" t="s">
        <v>407</v>
      </c>
      <c r="Y69" s="95" t="s">
        <v>407</v>
      </c>
      <c r="Z69" s="95" t="s">
        <v>407</v>
      </c>
      <c r="AA69" s="95" t="s">
        <v>407</v>
      </c>
      <c r="AB69" s="96" t="str">
        <f t="shared" si="0"/>
        <v>NR</v>
      </c>
      <c r="AC69" s="95" t="s">
        <v>407</v>
      </c>
      <c r="AD69" s="95" t="s">
        <v>407</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0.02</v>
      </c>
      <c r="F70" s="95">
        <v>0.47951565000000002</v>
      </c>
      <c r="G70" s="95">
        <v>1.266869</v>
      </c>
      <c r="H70" s="95">
        <v>1.0999999999999999E-2</v>
      </c>
      <c r="I70" s="95" t="s">
        <v>407</v>
      </c>
      <c r="J70" s="95" t="s">
        <v>407</v>
      </c>
      <c r="K70" s="95" t="s">
        <v>407</v>
      </c>
      <c r="L70" s="95" t="s">
        <v>407</v>
      </c>
      <c r="M70" s="95" t="s">
        <v>356</v>
      </c>
      <c r="N70" s="95" t="s">
        <v>407</v>
      </c>
      <c r="O70" s="95" t="s">
        <v>407</v>
      </c>
      <c r="P70" s="95" t="s">
        <v>407</v>
      </c>
      <c r="Q70" s="95" t="s">
        <v>407</v>
      </c>
      <c r="R70" s="95" t="s">
        <v>407</v>
      </c>
      <c r="S70" s="95" t="s">
        <v>407</v>
      </c>
      <c r="T70" s="95" t="s">
        <v>407</v>
      </c>
      <c r="U70" s="95" t="s">
        <v>407</v>
      </c>
      <c r="V70" s="95" t="s">
        <v>407</v>
      </c>
      <c r="W70" s="95" t="s">
        <v>407</v>
      </c>
      <c r="X70" s="95" t="s">
        <v>407</v>
      </c>
      <c r="Y70" s="95" t="s">
        <v>407</v>
      </c>
      <c r="Z70" s="95" t="s">
        <v>407</v>
      </c>
      <c r="AA70" s="95" t="s">
        <v>407</v>
      </c>
      <c r="AB70" s="96" t="str">
        <f>IF(ISNUMBER(X70),SUM(X70:AA70),X70)</f>
        <v>NR</v>
      </c>
      <c r="AC70" s="95" t="s">
        <v>407</v>
      </c>
      <c r="AD70" s="95" t="s">
        <v>407</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407</v>
      </c>
      <c r="J71" s="95" t="s">
        <v>407</v>
      </c>
      <c r="K71" s="95" t="s">
        <v>407</v>
      </c>
      <c r="L71" s="95" t="s">
        <v>407</v>
      </c>
      <c r="M71" s="108" t="s">
        <v>355</v>
      </c>
      <c r="N71" s="108" t="s">
        <v>407</v>
      </c>
      <c r="O71" s="108" t="s">
        <v>407</v>
      </c>
      <c r="P71" s="108" t="s">
        <v>407</v>
      </c>
      <c r="Q71" s="108" t="s">
        <v>407</v>
      </c>
      <c r="R71" s="108" t="s">
        <v>407</v>
      </c>
      <c r="S71" s="108" t="s">
        <v>407</v>
      </c>
      <c r="T71" s="108" t="s">
        <v>407</v>
      </c>
      <c r="U71" s="108" t="s">
        <v>407</v>
      </c>
      <c r="V71" s="108" t="s">
        <v>407</v>
      </c>
      <c r="W71" s="108" t="s">
        <v>407</v>
      </c>
      <c r="X71" s="108" t="s">
        <v>407</v>
      </c>
      <c r="Y71" s="108" t="s">
        <v>407</v>
      </c>
      <c r="Z71" s="108" t="s">
        <v>407</v>
      </c>
      <c r="AA71" s="108" t="s">
        <v>407</v>
      </c>
      <c r="AB71" s="109" t="str">
        <f t="shared" si="0"/>
        <v>NR</v>
      </c>
      <c r="AC71" s="95" t="s">
        <v>407</v>
      </c>
      <c r="AD71" s="95" t="s">
        <v>407</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7.9790230000000004E-2</v>
      </c>
      <c r="F72" s="95">
        <v>2.8233465999999999E-2</v>
      </c>
      <c r="G72" s="95">
        <v>3.682626E-2</v>
      </c>
      <c r="H72" s="95" t="s">
        <v>356</v>
      </c>
      <c r="I72" s="95" t="s">
        <v>407</v>
      </c>
      <c r="J72" s="95" t="s">
        <v>407</v>
      </c>
      <c r="K72" s="95" t="s">
        <v>407</v>
      </c>
      <c r="L72" s="95" t="s">
        <v>407</v>
      </c>
      <c r="M72" s="95">
        <v>1.0434107000000001E-3</v>
      </c>
      <c r="N72" s="95" t="s">
        <v>407</v>
      </c>
      <c r="O72" s="95" t="s">
        <v>407</v>
      </c>
      <c r="P72" s="95" t="s">
        <v>407</v>
      </c>
      <c r="Q72" s="95" t="s">
        <v>407</v>
      </c>
      <c r="R72" s="95" t="s">
        <v>407</v>
      </c>
      <c r="S72" s="95" t="s">
        <v>407</v>
      </c>
      <c r="T72" s="95" t="s">
        <v>407</v>
      </c>
      <c r="U72" s="95" t="s">
        <v>407</v>
      </c>
      <c r="V72" s="95" t="s">
        <v>407</v>
      </c>
      <c r="W72" s="95" t="s">
        <v>407</v>
      </c>
      <c r="X72" s="95" t="s">
        <v>407</v>
      </c>
      <c r="Y72" s="95" t="s">
        <v>407</v>
      </c>
      <c r="Z72" s="95" t="s">
        <v>407</v>
      </c>
      <c r="AA72" s="95" t="s">
        <v>407</v>
      </c>
      <c r="AB72" s="96" t="str">
        <f t="shared" si="0"/>
        <v>NR</v>
      </c>
      <c r="AC72" s="95" t="s">
        <v>407</v>
      </c>
      <c r="AD72" s="95" t="s">
        <v>407</v>
      </c>
      <c r="AE72" s="97"/>
      <c r="AF72" s="114" t="s">
        <v>355</v>
      </c>
      <c r="AG72" s="114" t="s">
        <v>355</v>
      </c>
      <c r="AH72" s="114" t="s">
        <v>355</v>
      </c>
      <c r="AI72" s="114" t="s">
        <v>355</v>
      </c>
      <c r="AJ72" s="114" t="s">
        <v>355</v>
      </c>
      <c r="AK72" s="96">
        <v>613.77099999999996</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407</v>
      </c>
      <c r="J73" s="95" t="s">
        <v>407</v>
      </c>
      <c r="K73" s="95" t="s">
        <v>407</v>
      </c>
      <c r="L73" s="95" t="s">
        <v>407</v>
      </c>
      <c r="M73" s="95" t="s">
        <v>354</v>
      </c>
      <c r="N73" s="95" t="s">
        <v>407</v>
      </c>
      <c r="O73" s="95" t="s">
        <v>407</v>
      </c>
      <c r="P73" s="95" t="s">
        <v>407</v>
      </c>
      <c r="Q73" s="95" t="s">
        <v>407</v>
      </c>
      <c r="R73" s="95" t="s">
        <v>407</v>
      </c>
      <c r="S73" s="95" t="s">
        <v>407</v>
      </c>
      <c r="T73" s="95" t="s">
        <v>407</v>
      </c>
      <c r="U73" s="95" t="s">
        <v>407</v>
      </c>
      <c r="V73" s="95" t="s">
        <v>407</v>
      </c>
      <c r="W73" s="95" t="s">
        <v>407</v>
      </c>
      <c r="X73" s="95" t="s">
        <v>407</v>
      </c>
      <c r="Y73" s="95" t="s">
        <v>407</v>
      </c>
      <c r="Z73" s="95" t="s">
        <v>407</v>
      </c>
      <c r="AA73" s="95" t="s">
        <v>407</v>
      </c>
      <c r="AB73" s="96" t="str">
        <f t="shared" si="0"/>
        <v>NR</v>
      </c>
      <c r="AC73" s="95" t="s">
        <v>407</v>
      </c>
      <c r="AD73" s="95" t="s">
        <v>407</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t="s">
        <v>407</v>
      </c>
      <c r="J74" s="95" t="s">
        <v>407</v>
      </c>
      <c r="K74" s="95" t="s">
        <v>407</v>
      </c>
      <c r="L74" s="95" t="s">
        <v>407</v>
      </c>
      <c r="M74" s="95" t="s">
        <v>358</v>
      </c>
      <c r="N74" s="96" t="s">
        <v>407</v>
      </c>
      <c r="O74" s="96" t="s">
        <v>407</v>
      </c>
      <c r="P74" s="96" t="s">
        <v>407</v>
      </c>
      <c r="Q74" s="96" t="s">
        <v>407</v>
      </c>
      <c r="R74" s="96" t="s">
        <v>407</v>
      </c>
      <c r="S74" s="96" t="s">
        <v>407</v>
      </c>
      <c r="T74" s="96" t="s">
        <v>407</v>
      </c>
      <c r="U74" s="96" t="s">
        <v>407</v>
      </c>
      <c r="V74" s="96" t="s">
        <v>407</v>
      </c>
      <c r="W74" s="96" t="s">
        <v>407</v>
      </c>
      <c r="X74" s="96" t="s">
        <v>407</v>
      </c>
      <c r="Y74" s="96" t="s">
        <v>407</v>
      </c>
      <c r="Z74" s="96" t="s">
        <v>407</v>
      </c>
      <c r="AA74" s="96" t="s">
        <v>407</v>
      </c>
      <c r="AB74" s="96" t="str">
        <f t="shared" si="0"/>
        <v>NR</v>
      </c>
      <c r="AC74" s="96" t="s">
        <v>407</v>
      </c>
      <c r="AD74" s="96" t="s">
        <v>407</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407</v>
      </c>
      <c r="J75" s="98" t="s">
        <v>407</v>
      </c>
      <c r="K75" s="98" t="s">
        <v>407</v>
      </c>
      <c r="L75" s="98" t="s">
        <v>407</v>
      </c>
      <c r="M75" s="98" t="s">
        <v>354</v>
      </c>
      <c r="N75" s="98" t="s">
        <v>407</v>
      </c>
      <c r="O75" s="98" t="s">
        <v>407</v>
      </c>
      <c r="P75" s="98" t="s">
        <v>407</v>
      </c>
      <c r="Q75" s="98" t="s">
        <v>407</v>
      </c>
      <c r="R75" s="98" t="s">
        <v>407</v>
      </c>
      <c r="S75" s="98" t="s">
        <v>407</v>
      </c>
      <c r="T75" s="98" t="s">
        <v>407</v>
      </c>
      <c r="U75" s="98" t="s">
        <v>407</v>
      </c>
      <c r="V75" s="98" t="s">
        <v>407</v>
      </c>
      <c r="W75" s="98" t="s">
        <v>407</v>
      </c>
      <c r="X75" s="98" t="s">
        <v>407</v>
      </c>
      <c r="Y75" s="98" t="s">
        <v>407</v>
      </c>
      <c r="Z75" s="98" t="s">
        <v>407</v>
      </c>
      <c r="AA75" s="98" t="s">
        <v>407</v>
      </c>
      <c r="AB75" s="96" t="str">
        <f t="shared" si="0"/>
        <v>NR</v>
      </c>
      <c r="AC75" s="98" t="s">
        <v>407</v>
      </c>
      <c r="AD75" s="98" t="s">
        <v>407</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t="s">
        <v>358</v>
      </c>
      <c r="H76" s="95" t="s">
        <v>358</v>
      </c>
      <c r="I76" s="96" t="s">
        <v>407</v>
      </c>
      <c r="J76" s="96" t="s">
        <v>407</v>
      </c>
      <c r="K76" s="96" t="s">
        <v>407</v>
      </c>
      <c r="L76" s="96" t="s">
        <v>407</v>
      </c>
      <c r="M76" s="95" t="s">
        <v>358</v>
      </c>
      <c r="N76" s="96" t="s">
        <v>407</v>
      </c>
      <c r="O76" s="96" t="s">
        <v>407</v>
      </c>
      <c r="P76" s="96" t="s">
        <v>407</v>
      </c>
      <c r="Q76" s="96" t="s">
        <v>407</v>
      </c>
      <c r="R76" s="96" t="s">
        <v>407</v>
      </c>
      <c r="S76" s="96" t="s">
        <v>407</v>
      </c>
      <c r="T76" s="96" t="s">
        <v>407</v>
      </c>
      <c r="U76" s="96" t="s">
        <v>407</v>
      </c>
      <c r="V76" s="96" t="s">
        <v>407</v>
      </c>
      <c r="W76" s="96" t="s">
        <v>407</v>
      </c>
      <c r="X76" s="96" t="s">
        <v>407</v>
      </c>
      <c r="Y76" s="96" t="s">
        <v>407</v>
      </c>
      <c r="Z76" s="96" t="s">
        <v>407</v>
      </c>
      <c r="AA76" s="96" t="s">
        <v>407</v>
      </c>
      <c r="AB76" s="96" t="str">
        <f t="shared" si="0"/>
        <v>NR</v>
      </c>
      <c r="AC76" s="96" t="s">
        <v>407</v>
      </c>
      <c r="AD76" s="96" t="s">
        <v>407</v>
      </c>
      <c r="AE76" s="97"/>
      <c r="AF76" s="114" t="s">
        <v>355</v>
      </c>
      <c r="AG76" s="114" t="s">
        <v>355</v>
      </c>
      <c r="AH76" s="114" t="s">
        <v>355</v>
      </c>
      <c r="AI76" s="114" t="s">
        <v>355</v>
      </c>
      <c r="AJ76" s="114" t="s">
        <v>355</v>
      </c>
      <c r="AK76" s="110" t="s">
        <v>354</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407</v>
      </c>
      <c r="J77" s="98" t="s">
        <v>407</v>
      </c>
      <c r="K77" s="98" t="s">
        <v>407</v>
      </c>
      <c r="L77" s="98" t="s">
        <v>407</v>
      </c>
      <c r="M77" s="98" t="s">
        <v>354</v>
      </c>
      <c r="N77" s="98" t="s">
        <v>407</v>
      </c>
      <c r="O77" s="98" t="s">
        <v>407</v>
      </c>
      <c r="P77" s="98" t="s">
        <v>407</v>
      </c>
      <c r="Q77" s="98" t="s">
        <v>407</v>
      </c>
      <c r="R77" s="98" t="s">
        <v>407</v>
      </c>
      <c r="S77" s="98" t="s">
        <v>407</v>
      </c>
      <c r="T77" s="98" t="s">
        <v>407</v>
      </c>
      <c r="U77" s="98" t="s">
        <v>407</v>
      </c>
      <c r="V77" s="98" t="s">
        <v>407</v>
      </c>
      <c r="W77" s="98" t="s">
        <v>407</v>
      </c>
      <c r="X77" s="98" t="s">
        <v>407</v>
      </c>
      <c r="Y77" s="98" t="s">
        <v>407</v>
      </c>
      <c r="Z77" s="98" t="s">
        <v>407</v>
      </c>
      <c r="AA77" s="98" t="s">
        <v>407</v>
      </c>
      <c r="AB77" s="96" t="str">
        <f t="shared" si="0"/>
        <v>NR</v>
      </c>
      <c r="AC77" s="98" t="s">
        <v>407</v>
      </c>
      <c r="AD77" s="98" t="s">
        <v>407</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407</v>
      </c>
      <c r="J78" s="95" t="s">
        <v>407</v>
      </c>
      <c r="K78" s="95" t="s">
        <v>407</v>
      </c>
      <c r="L78" s="95" t="s">
        <v>407</v>
      </c>
      <c r="M78" s="95" t="s">
        <v>354</v>
      </c>
      <c r="N78" s="95" t="s">
        <v>407</v>
      </c>
      <c r="O78" s="95" t="s">
        <v>407</v>
      </c>
      <c r="P78" s="95" t="s">
        <v>407</v>
      </c>
      <c r="Q78" s="95" t="s">
        <v>407</v>
      </c>
      <c r="R78" s="95" t="s">
        <v>407</v>
      </c>
      <c r="S78" s="95" t="s">
        <v>407</v>
      </c>
      <c r="T78" s="95" t="s">
        <v>407</v>
      </c>
      <c r="U78" s="95" t="s">
        <v>407</v>
      </c>
      <c r="V78" s="95" t="s">
        <v>407</v>
      </c>
      <c r="W78" s="95" t="s">
        <v>407</v>
      </c>
      <c r="X78" s="95" t="s">
        <v>407</v>
      </c>
      <c r="Y78" s="95" t="s">
        <v>407</v>
      </c>
      <c r="Z78" s="95" t="s">
        <v>407</v>
      </c>
      <c r="AA78" s="95" t="s">
        <v>407</v>
      </c>
      <c r="AB78" s="96" t="str">
        <f t="shared" si="0"/>
        <v>NR</v>
      </c>
      <c r="AC78" s="95" t="s">
        <v>407</v>
      </c>
      <c r="AD78" s="95" t="s">
        <v>407</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407</v>
      </c>
      <c r="J79" s="95" t="s">
        <v>407</v>
      </c>
      <c r="K79" s="95" t="s">
        <v>407</v>
      </c>
      <c r="L79" s="95" t="s">
        <v>407</v>
      </c>
      <c r="M79" s="95" t="s">
        <v>354</v>
      </c>
      <c r="N79" s="95" t="s">
        <v>407</v>
      </c>
      <c r="O79" s="95" t="s">
        <v>407</v>
      </c>
      <c r="P79" s="95" t="s">
        <v>407</v>
      </c>
      <c r="Q79" s="95" t="s">
        <v>407</v>
      </c>
      <c r="R79" s="95" t="s">
        <v>407</v>
      </c>
      <c r="S79" s="95" t="s">
        <v>407</v>
      </c>
      <c r="T79" s="95" t="s">
        <v>407</v>
      </c>
      <c r="U79" s="95" t="s">
        <v>407</v>
      </c>
      <c r="V79" s="95" t="s">
        <v>407</v>
      </c>
      <c r="W79" s="95" t="s">
        <v>407</v>
      </c>
      <c r="X79" s="95" t="s">
        <v>407</v>
      </c>
      <c r="Y79" s="95" t="s">
        <v>407</v>
      </c>
      <c r="Z79" s="95" t="s">
        <v>407</v>
      </c>
      <c r="AA79" s="95" t="s">
        <v>407</v>
      </c>
      <c r="AB79" s="96" t="str">
        <f>IF(ISNUMBER(X79),SUM(X79:AA79),X79)</f>
        <v>NR</v>
      </c>
      <c r="AC79" s="95" t="s">
        <v>407</v>
      </c>
      <c r="AD79" s="95" t="s">
        <v>407</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407</v>
      </c>
      <c r="J80" s="95" t="s">
        <v>407</v>
      </c>
      <c r="K80" s="95" t="s">
        <v>407</v>
      </c>
      <c r="L80" s="95" t="s">
        <v>407</v>
      </c>
      <c r="M80" s="95" t="s">
        <v>358</v>
      </c>
      <c r="N80" s="96" t="s">
        <v>407</v>
      </c>
      <c r="O80" s="96" t="s">
        <v>407</v>
      </c>
      <c r="P80" s="96" t="s">
        <v>407</v>
      </c>
      <c r="Q80" s="96" t="s">
        <v>407</v>
      </c>
      <c r="R80" s="96" t="s">
        <v>407</v>
      </c>
      <c r="S80" s="96" t="s">
        <v>407</v>
      </c>
      <c r="T80" s="96" t="s">
        <v>407</v>
      </c>
      <c r="U80" s="96" t="s">
        <v>407</v>
      </c>
      <c r="V80" s="96" t="s">
        <v>407</v>
      </c>
      <c r="W80" s="96" t="s">
        <v>407</v>
      </c>
      <c r="X80" s="96" t="s">
        <v>407</v>
      </c>
      <c r="Y80" s="96" t="s">
        <v>407</v>
      </c>
      <c r="Z80" s="96" t="s">
        <v>407</v>
      </c>
      <c r="AA80" s="96" t="s">
        <v>407</v>
      </c>
      <c r="AB80" s="96" t="str">
        <f>IF(ISNUMBER(X80),SUM(X80:AA80),X80)</f>
        <v>NR</v>
      </c>
      <c r="AC80" s="96" t="s">
        <v>407</v>
      </c>
      <c r="AD80" s="96" t="s">
        <v>407</v>
      </c>
      <c r="AE80" s="97"/>
      <c r="AF80" s="114" t="s">
        <v>355</v>
      </c>
      <c r="AG80" s="114" t="s">
        <v>355</v>
      </c>
      <c r="AH80" s="114" t="s">
        <v>355</v>
      </c>
      <c r="AI80" s="114" t="s">
        <v>355</v>
      </c>
      <c r="AJ80" s="114" t="s">
        <v>355</v>
      </c>
      <c r="AK80" s="110" t="s">
        <v>356</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407</v>
      </c>
      <c r="J81" s="96" t="s">
        <v>407</v>
      </c>
      <c r="K81" s="96" t="s">
        <v>407</v>
      </c>
      <c r="L81" s="96" t="s">
        <v>407</v>
      </c>
      <c r="M81" s="108" t="s">
        <v>355</v>
      </c>
      <c r="N81" s="108" t="s">
        <v>407</v>
      </c>
      <c r="O81" s="108" t="s">
        <v>407</v>
      </c>
      <c r="P81" s="108" t="s">
        <v>407</v>
      </c>
      <c r="Q81" s="108" t="s">
        <v>407</v>
      </c>
      <c r="R81" s="108" t="s">
        <v>407</v>
      </c>
      <c r="S81" s="108" t="s">
        <v>407</v>
      </c>
      <c r="T81" s="108" t="s">
        <v>407</v>
      </c>
      <c r="U81" s="108" t="s">
        <v>407</v>
      </c>
      <c r="V81" s="108" t="s">
        <v>407</v>
      </c>
      <c r="W81" s="108" t="s">
        <v>407</v>
      </c>
      <c r="X81" s="108" t="s">
        <v>407</v>
      </c>
      <c r="Y81" s="108" t="s">
        <v>407</v>
      </c>
      <c r="Z81" s="108" t="s">
        <v>407</v>
      </c>
      <c r="AA81" s="108" t="s">
        <v>407</v>
      </c>
      <c r="AB81" s="109" t="str">
        <f t="shared" ref="AB81:AB140" si="1">IF(ISNUMBER(X81),SUM(X81:AA81),X81)</f>
        <v>NR</v>
      </c>
      <c r="AC81" s="108" t="s">
        <v>407</v>
      </c>
      <c r="AD81" s="108" t="s">
        <v>407</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2.9254554000000002</v>
      </c>
      <c r="G82" s="96" t="s">
        <v>355</v>
      </c>
      <c r="H82" s="96" t="s">
        <v>355</v>
      </c>
      <c r="I82" s="96" t="s">
        <v>407</v>
      </c>
      <c r="J82" s="96" t="s">
        <v>407</v>
      </c>
      <c r="K82" s="96" t="s">
        <v>407</v>
      </c>
      <c r="L82" s="96" t="s">
        <v>407</v>
      </c>
      <c r="M82" s="96" t="s">
        <v>355</v>
      </c>
      <c r="N82" s="96" t="s">
        <v>407</v>
      </c>
      <c r="O82" s="96" t="s">
        <v>407</v>
      </c>
      <c r="P82" s="96" t="s">
        <v>407</v>
      </c>
      <c r="Q82" s="96" t="s">
        <v>407</v>
      </c>
      <c r="R82" s="96" t="s">
        <v>407</v>
      </c>
      <c r="S82" s="96" t="s">
        <v>407</v>
      </c>
      <c r="T82" s="96" t="s">
        <v>407</v>
      </c>
      <c r="U82" s="96" t="s">
        <v>407</v>
      </c>
      <c r="V82" s="96" t="s">
        <v>407</v>
      </c>
      <c r="W82" s="96" t="s">
        <v>407</v>
      </c>
      <c r="X82" s="96" t="s">
        <v>407</v>
      </c>
      <c r="Y82" s="96" t="s">
        <v>407</v>
      </c>
      <c r="Z82" s="96" t="s">
        <v>407</v>
      </c>
      <c r="AA82" s="96" t="s">
        <v>407</v>
      </c>
      <c r="AB82" s="96" t="str">
        <f t="shared" si="1"/>
        <v>NR</v>
      </c>
      <c r="AC82" s="96" t="s">
        <v>407</v>
      </c>
      <c r="AD82" s="96" t="s">
        <v>407</v>
      </c>
      <c r="AE82" s="97"/>
      <c r="AF82" s="114" t="s">
        <v>355</v>
      </c>
      <c r="AG82" s="114" t="s">
        <v>355</v>
      </c>
      <c r="AH82" s="114" t="s">
        <v>355</v>
      </c>
      <c r="AI82" s="114" t="s">
        <v>355</v>
      </c>
      <c r="AJ82" s="114" t="s">
        <v>355</v>
      </c>
      <c r="AK82" s="96">
        <v>3.0957200000000001E-2</v>
      </c>
      <c r="AL82" s="44" t="s">
        <v>404</v>
      </c>
    </row>
    <row r="83" spans="1:38" s="1" customFormat="1" ht="24.75" customHeight="1" thickBot="1" x14ac:dyDescent="0.25">
      <c r="A83" s="41" t="s">
        <v>112</v>
      </c>
      <c r="B83" s="87" t="s">
        <v>216</v>
      </c>
      <c r="C83" s="70" t="s">
        <v>72</v>
      </c>
      <c r="D83" s="43"/>
      <c r="E83" s="96" t="s">
        <v>355</v>
      </c>
      <c r="F83" s="96">
        <v>4.3883088000000001E-2</v>
      </c>
      <c r="G83" s="96" t="s">
        <v>355</v>
      </c>
      <c r="H83" s="96" t="s">
        <v>355</v>
      </c>
      <c r="I83" s="96" t="s">
        <v>407</v>
      </c>
      <c r="J83" s="96" t="s">
        <v>407</v>
      </c>
      <c r="K83" s="96" t="s">
        <v>407</v>
      </c>
      <c r="L83" s="96" t="s">
        <v>407</v>
      </c>
      <c r="M83" s="96">
        <v>0.32967169860000001</v>
      </c>
      <c r="N83" s="96" t="s">
        <v>407</v>
      </c>
      <c r="O83" s="96" t="s">
        <v>407</v>
      </c>
      <c r="P83" s="96" t="s">
        <v>407</v>
      </c>
      <c r="Q83" s="96" t="s">
        <v>407</v>
      </c>
      <c r="R83" s="96" t="s">
        <v>407</v>
      </c>
      <c r="S83" s="96" t="s">
        <v>407</v>
      </c>
      <c r="T83" s="96" t="s">
        <v>407</v>
      </c>
      <c r="U83" s="96" t="s">
        <v>407</v>
      </c>
      <c r="V83" s="96" t="s">
        <v>407</v>
      </c>
      <c r="W83" s="96" t="s">
        <v>407</v>
      </c>
      <c r="X83" s="96" t="s">
        <v>407</v>
      </c>
      <c r="Y83" s="96" t="s">
        <v>407</v>
      </c>
      <c r="Z83" s="96" t="s">
        <v>407</v>
      </c>
      <c r="AA83" s="96" t="s">
        <v>407</v>
      </c>
      <c r="AB83" s="96" t="str">
        <f>IF(ISNUMBER(X83),SUM(X83:AA83),X83)</f>
        <v>NR</v>
      </c>
      <c r="AC83" s="96" t="s">
        <v>407</v>
      </c>
      <c r="AD83" s="96" t="s">
        <v>407</v>
      </c>
      <c r="AE83" s="97"/>
      <c r="AF83" s="114" t="s">
        <v>355</v>
      </c>
      <c r="AG83" s="114" t="s">
        <v>355</v>
      </c>
      <c r="AH83" s="114" t="s">
        <v>355</v>
      </c>
      <c r="AI83" s="114" t="s">
        <v>355</v>
      </c>
      <c r="AJ83" s="114" t="s">
        <v>355</v>
      </c>
      <c r="AK83" s="96">
        <v>2742.6930000000002</v>
      </c>
      <c r="AL83" s="44" t="s">
        <v>127</v>
      </c>
    </row>
    <row r="84" spans="1:38" s="1" customFormat="1" ht="24.75" customHeight="1" thickBot="1" x14ac:dyDescent="0.25">
      <c r="A84" s="41" t="s">
        <v>112</v>
      </c>
      <c r="B84" s="87" t="s">
        <v>217</v>
      </c>
      <c r="C84" s="70" t="s">
        <v>71</v>
      </c>
      <c r="D84" s="43"/>
      <c r="E84" s="96" t="s">
        <v>355</v>
      </c>
      <c r="F84" s="96">
        <v>7.2425600000000003E-3</v>
      </c>
      <c r="G84" s="96" t="s">
        <v>355</v>
      </c>
      <c r="H84" s="96" t="s">
        <v>355</v>
      </c>
      <c r="I84" s="96" t="s">
        <v>407</v>
      </c>
      <c r="J84" s="96" t="s">
        <v>407</v>
      </c>
      <c r="K84" s="96" t="s">
        <v>407</v>
      </c>
      <c r="L84" s="96" t="s">
        <v>407</v>
      </c>
      <c r="M84" s="96">
        <v>5.2926399999999999E-4</v>
      </c>
      <c r="N84" s="96" t="s">
        <v>407</v>
      </c>
      <c r="O84" s="96" t="s">
        <v>407</v>
      </c>
      <c r="P84" s="96" t="s">
        <v>407</v>
      </c>
      <c r="Q84" s="96" t="s">
        <v>407</v>
      </c>
      <c r="R84" s="96" t="s">
        <v>407</v>
      </c>
      <c r="S84" s="96" t="s">
        <v>407</v>
      </c>
      <c r="T84" s="96" t="s">
        <v>407</v>
      </c>
      <c r="U84" s="96" t="s">
        <v>407</v>
      </c>
      <c r="V84" s="96" t="s">
        <v>407</v>
      </c>
      <c r="W84" s="96" t="s">
        <v>407</v>
      </c>
      <c r="X84" s="96" t="s">
        <v>407</v>
      </c>
      <c r="Y84" s="96" t="s">
        <v>407</v>
      </c>
      <c r="Z84" s="96" t="s">
        <v>407</v>
      </c>
      <c r="AA84" s="96" t="s">
        <v>407</v>
      </c>
      <c r="AB84" s="96" t="str">
        <f t="shared" si="1"/>
        <v>NR</v>
      </c>
      <c r="AC84" s="96" t="s">
        <v>407</v>
      </c>
      <c r="AD84" s="96" t="s">
        <v>407</v>
      </c>
      <c r="AE84" s="97"/>
      <c r="AF84" s="114" t="s">
        <v>355</v>
      </c>
      <c r="AG84" s="114" t="s">
        <v>355</v>
      </c>
      <c r="AH84" s="114" t="s">
        <v>355</v>
      </c>
      <c r="AI84" s="114" t="s">
        <v>355</v>
      </c>
      <c r="AJ84" s="114" t="s">
        <v>355</v>
      </c>
      <c r="AK84" s="96">
        <v>55.712000000000003</v>
      </c>
      <c r="AL84" s="44" t="s">
        <v>127</v>
      </c>
    </row>
    <row r="85" spans="1:38" s="1" customFormat="1" ht="24.75" customHeight="1" thickBot="1" x14ac:dyDescent="0.25">
      <c r="A85" s="41" t="s">
        <v>115</v>
      </c>
      <c r="B85" s="79" t="s">
        <v>218</v>
      </c>
      <c r="C85" s="70" t="s">
        <v>341</v>
      </c>
      <c r="D85" s="43"/>
      <c r="E85" s="96" t="s">
        <v>355</v>
      </c>
      <c r="F85" s="96">
        <v>11.0027896</v>
      </c>
      <c r="G85" s="96" t="s">
        <v>355</v>
      </c>
      <c r="H85" s="96" t="s">
        <v>355</v>
      </c>
      <c r="I85" s="96" t="s">
        <v>407</v>
      </c>
      <c r="J85" s="96" t="s">
        <v>407</v>
      </c>
      <c r="K85" s="96" t="s">
        <v>407</v>
      </c>
      <c r="L85" s="96" t="s">
        <v>407</v>
      </c>
      <c r="M85" s="96" t="s">
        <v>355</v>
      </c>
      <c r="N85" s="96" t="s">
        <v>407</v>
      </c>
      <c r="O85" s="96" t="s">
        <v>407</v>
      </c>
      <c r="P85" s="96" t="s">
        <v>407</v>
      </c>
      <c r="Q85" s="96" t="s">
        <v>407</v>
      </c>
      <c r="R85" s="96" t="s">
        <v>407</v>
      </c>
      <c r="S85" s="96" t="s">
        <v>407</v>
      </c>
      <c r="T85" s="96" t="s">
        <v>407</v>
      </c>
      <c r="U85" s="96" t="s">
        <v>407</v>
      </c>
      <c r="V85" s="96" t="s">
        <v>407</v>
      </c>
      <c r="W85" s="96" t="s">
        <v>407</v>
      </c>
      <c r="X85" s="96" t="s">
        <v>407</v>
      </c>
      <c r="Y85" s="96" t="s">
        <v>407</v>
      </c>
      <c r="Z85" s="96" t="s">
        <v>407</v>
      </c>
      <c r="AA85" s="96" t="s">
        <v>407</v>
      </c>
      <c r="AB85" s="96" t="str">
        <f t="shared" si="1"/>
        <v>NR</v>
      </c>
      <c r="AC85" s="96" t="s">
        <v>407</v>
      </c>
      <c r="AD85" s="96" t="s">
        <v>407</v>
      </c>
      <c r="AE85" s="97"/>
      <c r="AF85" s="114" t="s">
        <v>355</v>
      </c>
      <c r="AG85" s="114" t="s">
        <v>355</v>
      </c>
      <c r="AH85" s="114" t="s">
        <v>355</v>
      </c>
      <c r="AI85" s="114" t="s">
        <v>355</v>
      </c>
      <c r="AJ85" s="114" t="s">
        <v>355</v>
      </c>
      <c r="AK85" s="96">
        <v>0.1803736</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407</v>
      </c>
      <c r="J86" s="96" t="s">
        <v>407</v>
      </c>
      <c r="K86" s="96" t="s">
        <v>407</v>
      </c>
      <c r="L86" s="96" t="s">
        <v>407</v>
      </c>
      <c r="M86" s="96" t="s">
        <v>355</v>
      </c>
      <c r="N86" s="96" t="s">
        <v>407</v>
      </c>
      <c r="O86" s="96" t="s">
        <v>407</v>
      </c>
      <c r="P86" s="96" t="s">
        <v>407</v>
      </c>
      <c r="Q86" s="96" t="s">
        <v>407</v>
      </c>
      <c r="R86" s="96" t="s">
        <v>407</v>
      </c>
      <c r="S86" s="96" t="s">
        <v>407</v>
      </c>
      <c r="T86" s="96" t="s">
        <v>407</v>
      </c>
      <c r="U86" s="96" t="s">
        <v>407</v>
      </c>
      <c r="V86" s="96" t="s">
        <v>407</v>
      </c>
      <c r="W86" s="96" t="s">
        <v>407</v>
      </c>
      <c r="X86" s="96" t="s">
        <v>407</v>
      </c>
      <c r="Y86" s="96" t="s">
        <v>407</v>
      </c>
      <c r="Z86" s="96" t="s">
        <v>407</v>
      </c>
      <c r="AA86" s="96" t="s">
        <v>407</v>
      </c>
      <c r="AB86" s="96" t="str">
        <f t="shared" si="1"/>
        <v>NR</v>
      </c>
      <c r="AC86" s="96" t="s">
        <v>407</v>
      </c>
      <c r="AD86" s="96" t="s">
        <v>407</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8.7264999999999999E-5</v>
      </c>
      <c r="G87" s="96" t="s">
        <v>355</v>
      </c>
      <c r="H87" s="96" t="s">
        <v>355</v>
      </c>
      <c r="I87" s="96" t="s">
        <v>407</v>
      </c>
      <c r="J87" s="96" t="s">
        <v>407</v>
      </c>
      <c r="K87" s="96" t="s">
        <v>407</v>
      </c>
      <c r="L87" s="96" t="s">
        <v>407</v>
      </c>
      <c r="M87" s="96" t="s">
        <v>355</v>
      </c>
      <c r="N87" s="96" t="s">
        <v>407</v>
      </c>
      <c r="O87" s="96" t="s">
        <v>407</v>
      </c>
      <c r="P87" s="96" t="s">
        <v>407</v>
      </c>
      <c r="Q87" s="96" t="s">
        <v>407</v>
      </c>
      <c r="R87" s="96" t="s">
        <v>407</v>
      </c>
      <c r="S87" s="96" t="s">
        <v>407</v>
      </c>
      <c r="T87" s="96" t="s">
        <v>407</v>
      </c>
      <c r="U87" s="96" t="s">
        <v>407</v>
      </c>
      <c r="V87" s="96" t="s">
        <v>407</v>
      </c>
      <c r="W87" s="96" t="s">
        <v>407</v>
      </c>
      <c r="X87" s="96" t="s">
        <v>407</v>
      </c>
      <c r="Y87" s="96" t="s">
        <v>407</v>
      </c>
      <c r="Z87" s="96" t="s">
        <v>407</v>
      </c>
      <c r="AA87" s="96" t="s">
        <v>407</v>
      </c>
      <c r="AB87" s="96" t="str">
        <f t="shared" si="1"/>
        <v>NR</v>
      </c>
      <c r="AC87" s="96" t="s">
        <v>407</v>
      </c>
      <c r="AD87" s="96" t="s">
        <v>407</v>
      </c>
      <c r="AE87" s="97"/>
      <c r="AF87" s="114" t="s">
        <v>355</v>
      </c>
      <c r="AG87" s="114" t="s">
        <v>355</v>
      </c>
      <c r="AH87" s="114" t="s">
        <v>355</v>
      </c>
      <c r="AI87" s="114" t="s">
        <v>355</v>
      </c>
      <c r="AJ87" s="114" t="s">
        <v>355</v>
      </c>
      <c r="AK87" s="96">
        <v>1.7453E-3</v>
      </c>
      <c r="AL87" s="44" t="s">
        <v>404</v>
      </c>
    </row>
    <row r="88" spans="1:38" s="1" customFormat="1" ht="24.75" customHeight="1" thickBot="1" x14ac:dyDescent="0.25">
      <c r="A88" s="41" t="s">
        <v>115</v>
      </c>
      <c r="B88" s="79" t="s">
        <v>221</v>
      </c>
      <c r="C88" s="69" t="s">
        <v>90</v>
      </c>
      <c r="D88" s="43"/>
      <c r="E88" s="96" t="s">
        <v>355</v>
      </c>
      <c r="F88" s="96">
        <v>15.415555619999999</v>
      </c>
      <c r="G88" s="96" t="s">
        <v>355</v>
      </c>
      <c r="H88" s="96" t="s">
        <v>355</v>
      </c>
      <c r="I88" s="96" t="s">
        <v>407</v>
      </c>
      <c r="J88" s="96" t="s">
        <v>407</v>
      </c>
      <c r="K88" s="96" t="s">
        <v>407</v>
      </c>
      <c r="L88" s="96" t="s">
        <v>407</v>
      </c>
      <c r="M88" s="96" t="s">
        <v>355</v>
      </c>
      <c r="N88" s="96" t="s">
        <v>407</v>
      </c>
      <c r="O88" s="96" t="s">
        <v>407</v>
      </c>
      <c r="P88" s="96" t="s">
        <v>407</v>
      </c>
      <c r="Q88" s="96" t="s">
        <v>407</v>
      </c>
      <c r="R88" s="96" t="s">
        <v>407</v>
      </c>
      <c r="S88" s="96" t="s">
        <v>407</v>
      </c>
      <c r="T88" s="96" t="s">
        <v>407</v>
      </c>
      <c r="U88" s="96" t="s">
        <v>407</v>
      </c>
      <c r="V88" s="96" t="s">
        <v>407</v>
      </c>
      <c r="W88" s="96" t="s">
        <v>407</v>
      </c>
      <c r="X88" s="96" t="s">
        <v>407</v>
      </c>
      <c r="Y88" s="96" t="s">
        <v>407</v>
      </c>
      <c r="Z88" s="96" t="s">
        <v>407</v>
      </c>
      <c r="AA88" s="96" t="s">
        <v>407</v>
      </c>
      <c r="AB88" s="96" t="str">
        <f t="shared" si="1"/>
        <v>NR</v>
      </c>
      <c r="AC88" s="96" t="s">
        <v>407</v>
      </c>
      <c r="AD88" s="96" t="s">
        <v>407</v>
      </c>
      <c r="AE88" s="97"/>
      <c r="AF88" s="114" t="s">
        <v>355</v>
      </c>
      <c r="AG88" s="114" t="s">
        <v>355</v>
      </c>
      <c r="AH88" s="114" t="s">
        <v>355</v>
      </c>
      <c r="AI88" s="114" t="s">
        <v>355</v>
      </c>
      <c r="AJ88" s="114" t="s">
        <v>355</v>
      </c>
      <c r="AK88" s="96">
        <v>0.48476590000000003</v>
      </c>
      <c r="AL88" s="44" t="s">
        <v>404</v>
      </c>
    </row>
    <row r="89" spans="1:38" s="1" customFormat="1" ht="24.75" customHeight="1" thickBot="1" x14ac:dyDescent="0.25">
      <c r="A89" s="41" t="s">
        <v>115</v>
      </c>
      <c r="B89" s="79" t="s">
        <v>222</v>
      </c>
      <c r="C89" s="69" t="s">
        <v>91</v>
      </c>
      <c r="D89" s="43" t="s">
        <v>369</v>
      </c>
      <c r="E89" s="96" t="s">
        <v>355</v>
      </c>
      <c r="F89" s="96">
        <v>4.3373519999999999E-2</v>
      </c>
      <c r="G89" s="96" t="s">
        <v>355</v>
      </c>
      <c r="H89" s="96" t="s">
        <v>355</v>
      </c>
      <c r="I89" s="96" t="s">
        <v>407</v>
      </c>
      <c r="J89" s="96" t="s">
        <v>407</v>
      </c>
      <c r="K89" s="96" t="s">
        <v>407</v>
      </c>
      <c r="L89" s="96" t="s">
        <v>407</v>
      </c>
      <c r="M89" s="96" t="s">
        <v>355</v>
      </c>
      <c r="N89" s="96" t="s">
        <v>407</v>
      </c>
      <c r="O89" s="96" t="s">
        <v>407</v>
      </c>
      <c r="P89" s="96" t="s">
        <v>407</v>
      </c>
      <c r="Q89" s="96" t="s">
        <v>407</v>
      </c>
      <c r="R89" s="96" t="s">
        <v>407</v>
      </c>
      <c r="S89" s="96" t="s">
        <v>407</v>
      </c>
      <c r="T89" s="96" t="s">
        <v>407</v>
      </c>
      <c r="U89" s="96" t="s">
        <v>407</v>
      </c>
      <c r="V89" s="96" t="s">
        <v>407</v>
      </c>
      <c r="W89" s="96" t="s">
        <v>407</v>
      </c>
      <c r="X89" s="96" t="s">
        <v>407</v>
      </c>
      <c r="Y89" s="96" t="s">
        <v>407</v>
      </c>
      <c r="Z89" s="96" t="s">
        <v>407</v>
      </c>
      <c r="AA89" s="96" t="s">
        <v>407</v>
      </c>
      <c r="AB89" s="96" t="str">
        <f t="shared" si="1"/>
        <v>NR</v>
      </c>
      <c r="AC89" s="96" t="s">
        <v>407</v>
      </c>
      <c r="AD89" s="96" t="s">
        <v>407</v>
      </c>
      <c r="AE89" s="97"/>
      <c r="AF89" s="114" t="s">
        <v>355</v>
      </c>
      <c r="AG89" s="114" t="s">
        <v>355</v>
      </c>
      <c r="AH89" s="114" t="s">
        <v>355</v>
      </c>
      <c r="AI89" s="114" t="s">
        <v>355</v>
      </c>
      <c r="AJ89" s="114" t="s">
        <v>355</v>
      </c>
      <c r="AK89" s="96">
        <v>1.3512000000000001E-3</v>
      </c>
      <c r="AL89" s="44" t="s">
        <v>404</v>
      </c>
    </row>
    <row r="90" spans="1:38" s="7" customFormat="1" ht="24.75" customHeight="1" thickBot="1" x14ac:dyDescent="0.25">
      <c r="A90" s="41" t="s">
        <v>115</v>
      </c>
      <c r="B90" s="79" t="s">
        <v>223</v>
      </c>
      <c r="C90" s="69" t="s">
        <v>280</v>
      </c>
      <c r="D90" s="43"/>
      <c r="E90" s="96" t="s">
        <v>355</v>
      </c>
      <c r="F90" s="96">
        <v>8.3107786299999997</v>
      </c>
      <c r="G90" s="96" t="s">
        <v>355</v>
      </c>
      <c r="H90" s="96" t="s">
        <v>355</v>
      </c>
      <c r="I90" s="96" t="s">
        <v>407</v>
      </c>
      <c r="J90" s="96" t="s">
        <v>407</v>
      </c>
      <c r="K90" s="96" t="s">
        <v>407</v>
      </c>
      <c r="L90" s="96" t="s">
        <v>407</v>
      </c>
      <c r="M90" s="96" t="s">
        <v>355</v>
      </c>
      <c r="N90" s="96" t="s">
        <v>407</v>
      </c>
      <c r="O90" s="96" t="s">
        <v>407</v>
      </c>
      <c r="P90" s="96" t="s">
        <v>407</v>
      </c>
      <c r="Q90" s="96" t="s">
        <v>407</v>
      </c>
      <c r="R90" s="96" t="s">
        <v>407</v>
      </c>
      <c r="S90" s="96" t="s">
        <v>407</v>
      </c>
      <c r="T90" s="96" t="s">
        <v>407</v>
      </c>
      <c r="U90" s="96" t="s">
        <v>407</v>
      </c>
      <c r="V90" s="96" t="s">
        <v>407</v>
      </c>
      <c r="W90" s="96" t="s">
        <v>407</v>
      </c>
      <c r="X90" s="96" t="s">
        <v>407</v>
      </c>
      <c r="Y90" s="96" t="s">
        <v>407</v>
      </c>
      <c r="Z90" s="96" t="s">
        <v>407</v>
      </c>
      <c r="AA90" s="96" t="s">
        <v>407</v>
      </c>
      <c r="AB90" s="96" t="str">
        <f t="shared" si="1"/>
        <v>NR</v>
      </c>
      <c r="AC90" s="96" t="s">
        <v>407</v>
      </c>
      <c r="AD90" s="96" t="s">
        <v>407</v>
      </c>
      <c r="AE90" s="97"/>
      <c r="AF90" s="114" t="s">
        <v>355</v>
      </c>
      <c r="AG90" s="114" t="s">
        <v>355</v>
      </c>
      <c r="AH90" s="114" t="s">
        <v>355</v>
      </c>
      <c r="AI90" s="114" t="s">
        <v>355</v>
      </c>
      <c r="AJ90" s="114" t="s">
        <v>355</v>
      </c>
      <c r="AK90" s="96">
        <v>6.2159899999999997E-2</v>
      </c>
      <c r="AL90" s="44" t="s">
        <v>404</v>
      </c>
    </row>
    <row r="91" spans="1:38" s="1" customFormat="1" ht="24.75" customHeight="1" thickBot="1" x14ac:dyDescent="0.25">
      <c r="A91" s="41" t="s">
        <v>115</v>
      </c>
      <c r="B91" s="62" t="s">
        <v>256</v>
      </c>
      <c r="C91" s="79" t="s">
        <v>281</v>
      </c>
      <c r="D91" s="42"/>
      <c r="E91" s="95">
        <v>3.8992013999999998E-2</v>
      </c>
      <c r="F91" s="96">
        <v>8.1998050000000003E-2</v>
      </c>
      <c r="G91" s="96">
        <v>2.1408487E-2</v>
      </c>
      <c r="H91" s="96">
        <v>5.9533916300000003E-2</v>
      </c>
      <c r="I91" s="96" t="s">
        <v>407</v>
      </c>
      <c r="J91" s="96" t="s">
        <v>407</v>
      </c>
      <c r="K91" s="96" t="s">
        <v>407</v>
      </c>
      <c r="L91" s="96" t="s">
        <v>407</v>
      </c>
      <c r="M91" s="96">
        <v>1.8155617610000001</v>
      </c>
      <c r="N91" s="96" t="s">
        <v>407</v>
      </c>
      <c r="O91" s="96" t="s">
        <v>407</v>
      </c>
      <c r="P91" s="96" t="s">
        <v>407</v>
      </c>
      <c r="Q91" s="96" t="s">
        <v>407</v>
      </c>
      <c r="R91" s="96" t="s">
        <v>407</v>
      </c>
      <c r="S91" s="96" t="s">
        <v>407</v>
      </c>
      <c r="T91" s="96" t="s">
        <v>407</v>
      </c>
      <c r="U91" s="96" t="s">
        <v>407</v>
      </c>
      <c r="V91" s="96" t="s">
        <v>407</v>
      </c>
      <c r="W91" s="96" t="s">
        <v>407</v>
      </c>
      <c r="X91" s="96" t="s">
        <v>407</v>
      </c>
      <c r="Y91" s="96" t="s">
        <v>407</v>
      </c>
      <c r="Z91" s="96" t="s">
        <v>407</v>
      </c>
      <c r="AA91" s="96" t="s">
        <v>407</v>
      </c>
      <c r="AB91" s="96" t="str">
        <f t="shared" si="1"/>
        <v>NR</v>
      </c>
      <c r="AC91" s="96" t="s">
        <v>407</v>
      </c>
      <c r="AD91" s="96" t="s">
        <v>407</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407</v>
      </c>
      <c r="J92" s="98" t="s">
        <v>407</v>
      </c>
      <c r="K92" s="98" t="s">
        <v>407</v>
      </c>
      <c r="L92" s="98" t="s">
        <v>407</v>
      </c>
      <c r="M92" s="98" t="s">
        <v>355</v>
      </c>
      <c r="N92" s="95" t="s">
        <v>407</v>
      </c>
      <c r="O92" s="95" t="s">
        <v>407</v>
      </c>
      <c r="P92" s="95" t="s">
        <v>407</v>
      </c>
      <c r="Q92" s="95" t="s">
        <v>407</v>
      </c>
      <c r="R92" s="95" t="s">
        <v>407</v>
      </c>
      <c r="S92" s="95" t="s">
        <v>407</v>
      </c>
      <c r="T92" s="95" t="s">
        <v>407</v>
      </c>
      <c r="U92" s="95" t="s">
        <v>407</v>
      </c>
      <c r="V92" s="95" t="s">
        <v>407</v>
      </c>
      <c r="W92" s="95" t="s">
        <v>407</v>
      </c>
      <c r="X92" s="95" t="s">
        <v>407</v>
      </c>
      <c r="Y92" s="95" t="s">
        <v>407</v>
      </c>
      <c r="Z92" s="95" t="s">
        <v>407</v>
      </c>
      <c r="AA92" s="95" t="s">
        <v>407</v>
      </c>
      <c r="AB92" s="96" t="str">
        <f t="shared" si="1"/>
        <v>NR</v>
      </c>
      <c r="AC92" s="95" t="s">
        <v>407</v>
      </c>
      <c r="AD92" s="95" t="s">
        <v>407</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4.0005563015999996</v>
      </c>
      <c r="G93" s="98" t="s">
        <v>355</v>
      </c>
      <c r="H93" s="98" t="s">
        <v>355</v>
      </c>
      <c r="I93" s="95" t="s">
        <v>407</v>
      </c>
      <c r="J93" s="95" t="s">
        <v>407</v>
      </c>
      <c r="K93" s="95" t="s">
        <v>407</v>
      </c>
      <c r="L93" s="95" t="s">
        <v>407</v>
      </c>
      <c r="M93" s="98" t="s">
        <v>355</v>
      </c>
      <c r="N93" s="98" t="s">
        <v>407</v>
      </c>
      <c r="O93" s="98" t="s">
        <v>407</v>
      </c>
      <c r="P93" s="98" t="s">
        <v>407</v>
      </c>
      <c r="Q93" s="98" t="s">
        <v>407</v>
      </c>
      <c r="R93" s="98" t="s">
        <v>407</v>
      </c>
      <c r="S93" s="98" t="s">
        <v>407</v>
      </c>
      <c r="T93" s="98" t="s">
        <v>407</v>
      </c>
      <c r="U93" s="98" t="s">
        <v>407</v>
      </c>
      <c r="V93" s="98" t="s">
        <v>407</v>
      </c>
      <c r="W93" s="98" t="s">
        <v>407</v>
      </c>
      <c r="X93" s="98" t="s">
        <v>407</v>
      </c>
      <c r="Y93" s="98" t="s">
        <v>407</v>
      </c>
      <c r="Z93" s="98" t="s">
        <v>407</v>
      </c>
      <c r="AA93" s="98" t="s">
        <v>407</v>
      </c>
      <c r="AB93" s="96" t="str">
        <f t="shared" si="1"/>
        <v>NR</v>
      </c>
      <c r="AC93" s="98" t="s">
        <v>407</v>
      </c>
      <c r="AD93" s="98" t="s">
        <v>407</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407</v>
      </c>
      <c r="J94" s="95" t="s">
        <v>407</v>
      </c>
      <c r="K94" s="95" t="s">
        <v>407</v>
      </c>
      <c r="L94" s="95" t="s">
        <v>407</v>
      </c>
      <c r="M94" s="95" t="s">
        <v>354</v>
      </c>
      <c r="N94" s="95" t="s">
        <v>407</v>
      </c>
      <c r="O94" s="95" t="s">
        <v>407</v>
      </c>
      <c r="P94" s="95" t="s">
        <v>407</v>
      </c>
      <c r="Q94" s="95" t="s">
        <v>407</v>
      </c>
      <c r="R94" s="95" t="s">
        <v>407</v>
      </c>
      <c r="S94" s="95" t="s">
        <v>407</v>
      </c>
      <c r="T94" s="95" t="s">
        <v>407</v>
      </c>
      <c r="U94" s="95" t="s">
        <v>407</v>
      </c>
      <c r="V94" s="95" t="s">
        <v>407</v>
      </c>
      <c r="W94" s="95" t="s">
        <v>407</v>
      </c>
      <c r="X94" s="95" t="s">
        <v>407</v>
      </c>
      <c r="Y94" s="95" t="s">
        <v>407</v>
      </c>
      <c r="Z94" s="95" t="s">
        <v>407</v>
      </c>
      <c r="AA94" s="95" t="s">
        <v>407</v>
      </c>
      <c r="AB94" s="96" t="str">
        <f t="shared" si="1"/>
        <v>NR</v>
      </c>
      <c r="AC94" s="95" t="s">
        <v>407</v>
      </c>
      <c r="AD94" s="95" t="s">
        <v>407</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t="s">
        <v>407</v>
      </c>
      <c r="J95" s="95" t="s">
        <v>407</v>
      </c>
      <c r="K95" s="95" t="s">
        <v>407</v>
      </c>
      <c r="L95" s="112" t="s">
        <v>407</v>
      </c>
      <c r="M95" s="112" t="s">
        <v>355</v>
      </c>
      <c r="N95" s="112" t="s">
        <v>407</v>
      </c>
      <c r="O95" s="112" t="s">
        <v>407</v>
      </c>
      <c r="P95" s="112" t="s">
        <v>407</v>
      </c>
      <c r="Q95" s="112" t="s">
        <v>407</v>
      </c>
      <c r="R95" s="112" t="s">
        <v>407</v>
      </c>
      <c r="S95" s="112" t="s">
        <v>407</v>
      </c>
      <c r="T95" s="112" t="s">
        <v>407</v>
      </c>
      <c r="U95" s="112" t="s">
        <v>407</v>
      </c>
      <c r="V95" s="112" t="s">
        <v>407</v>
      </c>
      <c r="W95" s="112" t="s">
        <v>407</v>
      </c>
      <c r="X95" s="112" t="s">
        <v>407</v>
      </c>
      <c r="Y95" s="112" t="s">
        <v>407</v>
      </c>
      <c r="Z95" s="112" t="s">
        <v>407</v>
      </c>
      <c r="AA95" s="112" t="s">
        <v>407</v>
      </c>
      <c r="AB95" s="109" t="str">
        <f t="shared" si="1"/>
        <v>NR</v>
      </c>
      <c r="AC95" s="112" t="s">
        <v>407</v>
      </c>
      <c r="AD95" s="112" t="s">
        <v>407</v>
      </c>
      <c r="AE95" s="97"/>
      <c r="AF95" s="114" t="s">
        <v>355</v>
      </c>
      <c r="AG95" s="114" t="s">
        <v>355</v>
      </c>
      <c r="AH95" s="114" t="s">
        <v>355</v>
      </c>
      <c r="AI95" s="114" t="s">
        <v>355</v>
      </c>
      <c r="AJ95" s="114" t="s">
        <v>355</v>
      </c>
      <c r="AK95" s="111" t="s">
        <v>356</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407</v>
      </c>
      <c r="J96" s="99" t="s">
        <v>407</v>
      </c>
      <c r="K96" s="99" t="s">
        <v>407</v>
      </c>
      <c r="L96" s="99" t="s">
        <v>407</v>
      </c>
      <c r="M96" s="99" t="s">
        <v>354</v>
      </c>
      <c r="N96" s="99" t="s">
        <v>407</v>
      </c>
      <c r="O96" s="99" t="s">
        <v>407</v>
      </c>
      <c r="P96" s="99" t="s">
        <v>407</v>
      </c>
      <c r="Q96" s="99" t="s">
        <v>407</v>
      </c>
      <c r="R96" s="99" t="s">
        <v>407</v>
      </c>
      <c r="S96" s="99" t="s">
        <v>407</v>
      </c>
      <c r="T96" s="99" t="s">
        <v>407</v>
      </c>
      <c r="U96" s="99" t="s">
        <v>407</v>
      </c>
      <c r="V96" s="99" t="s">
        <v>407</v>
      </c>
      <c r="W96" s="99" t="s">
        <v>407</v>
      </c>
      <c r="X96" s="99" t="s">
        <v>407</v>
      </c>
      <c r="Y96" s="99" t="s">
        <v>407</v>
      </c>
      <c r="Z96" s="99" t="s">
        <v>407</v>
      </c>
      <c r="AA96" s="99" t="s">
        <v>407</v>
      </c>
      <c r="AB96" s="96" t="str">
        <f t="shared" si="1"/>
        <v>NR</v>
      </c>
      <c r="AC96" s="99" t="s">
        <v>407</v>
      </c>
      <c r="AD96" s="99" t="s">
        <v>407</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407</v>
      </c>
      <c r="J97" s="112" t="s">
        <v>407</v>
      </c>
      <c r="K97" s="112" t="s">
        <v>407</v>
      </c>
      <c r="L97" s="112" t="s">
        <v>407</v>
      </c>
      <c r="M97" s="112" t="s">
        <v>355</v>
      </c>
      <c r="N97" s="95" t="s">
        <v>407</v>
      </c>
      <c r="O97" s="95" t="s">
        <v>407</v>
      </c>
      <c r="P97" s="95" t="s">
        <v>407</v>
      </c>
      <c r="Q97" s="95" t="s">
        <v>407</v>
      </c>
      <c r="R97" s="95" t="s">
        <v>407</v>
      </c>
      <c r="S97" s="95" t="s">
        <v>407</v>
      </c>
      <c r="T97" s="95" t="s">
        <v>407</v>
      </c>
      <c r="U97" s="95" t="s">
        <v>407</v>
      </c>
      <c r="V97" s="95" t="s">
        <v>407</v>
      </c>
      <c r="W97" s="95" t="s">
        <v>407</v>
      </c>
      <c r="X97" s="95" t="s">
        <v>407</v>
      </c>
      <c r="Y97" s="95" t="s">
        <v>407</v>
      </c>
      <c r="Z97" s="95" t="s">
        <v>407</v>
      </c>
      <c r="AA97" s="95" t="s">
        <v>407</v>
      </c>
      <c r="AB97" s="96" t="str">
        <f t="shared" si="1"/>
        <v>NR</v>
      </c>
      <c r="AC97" s="95" t="s">
        <v>407</v>
      </c>
      <c r="AD97" s="95" t="s">
        <v>407</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2.9583413999999999E-2</v>
      </c>
      <c r="I98" s="95" t="s">
        <v>407</v>
      </c>
      <c r="J98" s="95" t="s">
        <v>407</v>
      </c>
      <c r="K98" s="95" t="s">
        <v>407</v>
      </c>
      <c r="L98" s="95" t="s">
        <v>407</v>
      </c>
      <c r="M98" s="95" t="s">
        <v>355</v>
      </c>
      <c r="N98" s="95" t="s">
        <v>407</v>
      </c>
      <c r="O98" s="95" t="s">
        <v>407</v>
      </c>
      <c r="P98" s="95" t="s">
        <v>407</v>
      </c>
      <c r="Q98" s="95" t="s">
        <v>407</v>
      </c>
      <c r="R98" s="95" t="s">
        <v>407</v>
      </c>
      <c r="S98" s="95" t="s">
        <v>407</v>
      </c>
      <c r="T98" s="95" t="s">
        <v>407</v>
      </c>
      <c r="U98" s="95" t="s">
        <v>407</v>
      </c>
      <c r="V98" s="95" t="s">
        <v>407</v>
      </c>
      <c r="W98" s="95" t="s">
        <v>407</v>
      </c>
      <c r="X98" s="95" t="s">
        <v>407</v>
      </c>
      <c r="Y98" s="95" t="s">
        <v>407</v>
      </c>
      <c r="Z98" s="95" t="s">
        <v>407</v>
      </c>
      <c r="AA98" s="95" t="s">
        <v>407</v>
      </c>
      <c r="AB98" s="96" t="str">
        <f t="shared" si="1"/>
        <v>NR</v>
      </c>
      <c r="AC98" s="95" t="s">
        <v>407</v>
      </c>
      <c r="AD98" s="95" t="s">
        <v>407</v>
      </c>
      <c r="AE98" s="97"/>
      <c r="AF98" s="114" t="s">
        <v>355</v>
      </c>
      <c r="AG98" s="114" t="s">
        <v>355</v>
      </c>
      <c r="AH98" s="114" t="s">
        <v>355</v>
      </c>
      <c r="AI98" s="114" t="s">
        <v>355</v>
      </c>
      <c r="AJ98" s="114" t="s">
        <v>355</v>
      </c>
      <c r="AK98" s="95">
        <v>156.52600000000001</v>
      </c>
      <c r="AL98" s="46" t="s">
        <v>359</v>
      </c>
    </row>
    <row r="99" spans="1:38" s="1" customFormat="1" ht="24.75" customHeight="1" thickBot="1" x14ac:dyDescent="0.25">
      <c r="A99" s="41" t="s">
        <v>116</v>
      </c>
      <c r="B99" s="41" t="s">
        <v>224</v>
      </c>
      <c r="C99" s="78" t="s">
        <v>278</v>
      </c>
      <c r="D99" s="64"/>
      <c r="E99" s="99">
        <v>0.23695314594537001</v>
      </c>
      <c r="F99" s="96">
        <v>26.234092668683999</v>
      </c>
      <c r="G99" s="96" t="s">
        <v>355</v>
      </c>
      <c r="H99" s="96">
        <v>8.1421296702771393</v>
      </c>
      <c r="I99" s="96" t="s">
        <v>407</v>
      </c>
      <c r="J99" s="96" t="s">
        <v>407</v>
      </c>
      <c r="K99" s="96" t="s">
        <v>407</v>
      </c>
      <c r="L99" s="96" t="s">
        <v>407</v>
      </c>
      <c r="M99" s="96" t="s">
        <v>355</v>
      </c>
      <c r="N99" s="108" t="s">
        <v>407</v>
      </c>
      <c r="O99" s="108" t="s">
        <v>407</v>
      </c>
      <c r="P99" s="108" t="s">
        <v>407</v>
      </c>
      <c r="Q99" s="108" t="s">
        <v>407</v>
      </c>
      <c r="R99" s="108" t="s">
        <v>407</v>
      </c>
      <c r="S99" s="108" t="s">
        <v>407</v>
      </c>
      <c r="T99" s="108" t="s">
        <v>407</v>
      </c>
      <c r="U99" s="108" t="s">
        <v>407</v>
      </c>
      <c r="V99" s="108" t="s">
        <v>407</v>
      </c>
      <c r="W99" s="108" t="s">
        <v>407</v>
      </c>
      <c r="X99" s="108" t="s">
        <v>407</v>
      </c>
      <c r="Y99" s="108" t="s">
        <v>407</v>
      </c>
      <c r="Z99" s="108" t="s">
        <v>407</v>
      </c>
      <c r="AA99" s="108" t="s">
        <v>407</v>
      </c>
      <c r="AB99" s="109" t="str">
        <f t="shared" si="1"/>
        <v>NR</v>
      </c>
      <c r="AC99" s="108" t="s">
        <v>407</v>
      </c>
      <c r="AD99" s="108" t="s">
        <v>407</v>
      </c>
      <c r="AE99" s="97"/>
      <c r="AF99" s="114" t="s">
        <v>355</v>
      </c>
      <c r="AG99" s="114" t="s">
        <v>355</v>
      </c>
      <c r="AH99" s="114" t="s">
        <v>355</v>
      </c>
      <c r="AI99" s="114" t="s">
        <v>355</v>
      </c>
      <c r="AJ99" s="114" t="s">
        <v>355</v>
      </c>
      <c r="AK99" s="96">
        <v>896.35799999999995</v>
      </c>
      <c r="AL99" s="44" t="s">
        <v>360</v>
      </c>
    </row>
    <row r="100" spans="1:38" s="1" customFormat="1" ht="24.75" customHeight="1" thickBot="1" x14ac:dyDescent="0.25">
      <c r="A100" s="41" t="s">
        <v>116</v>
      </c>
      <c r="B100" s="41" t="s">
        <v>225</v>
      </c>
      <c r="C100" s="78" t="s">
        <v>277</v>
      </c>
      <c r="D100" s="64"/>
      <c r="E100" s="99">
        <v>0.16250822719149099</v>
      </c>
      <c r="F100" s="96">
        <v>16.0685060554903</v>
      </c>
      <c r="G100" s="96" t="s">
        <v>355</v>
      </c>
      <c r="H100" s="96">
        <v>4.7051473785006399</v>
      </c>
      <c r="I100" s="96" t="s">
        <v>407</v>
      </c>
      <c r="J100" s="96" t="s">
        <v>407</v>
      </c>
      <c r="K100" s="96" t="s">
        <v>407</v>
      </c>
      <c r="L100" s="96" t="s">
        <v>407</v>
      </c>
      <c r="M100" s="96" t="s">
        <v>355</v>
      </c>
      <c r="N100" s="108" t="s">
        <v>407</v>
      </c>
      <c r="O100" s="108" t="s">
        <v>407</v>
      </c>
      <c r="P100" s="108" t="s">
        <v>407</v>
      </c>
      <c r="Q100" s="108" t="s">
        <v>407</v>
      </c>
      <c r="R100" s="108" t="s">
        <v>407</v>
      </c>
      <c r="S100" s="108" t="s">
        <v>407</v>
      </c>
      <c r="T100" s="108" t="s">
        <v>407</v>
      </c>
      <c r="U100" s="108" t="s">
        <v>407</v>
      </c>
      <c r="V100" s="108" t="s">
        <v>407</v>
      </c>
      <c r="W100" s="108" t="s">
        <v>407</v>
      </c>
      <c r="X100" s="108" t="s">
        <v>407</v>
      </c>
      <c r="Y100" s="108" t="s">
        <v>407</v>
      </c>
      <c r="Z100" s="108" t="s">
        <v>407</v>
      </c>
      <c r="AA100" s="108" t="s">
        <v>407</v>
      </c>
      <c r="AB100" s="109" t="str">
        <f t="shared" si="1"/>
        <v>NR</v>
      </c>
      <c r="AC100" s="108" t="s">
        <v>407</v>
      </c>
      <c r="AD100" s="108" t="s">
        <v>407</v>
      </c>
      <c r="AE100" s="97"/>
      <c r="AF100" s="114" t="s">
        <v>355</v>
      </c>
      <c r="AG100" s="114" t="s">
        <v>355</v>
      </c>
      <c r="AH100" s="114" t="s">
        <v>355</v>
      </c>
      <c r="AI100" s="114" t="s">
        <v>355</v>
      </c>
      <c r="AJ100" s="114" t="s">
        <v>355</v>
      </c>
      <c r="AK100" s="96">
        <v>1721.3330000000001</v>
      </c>
      <c r="AL100" s="44" t="s">
        <v>360</v>
      </c>
    </row>
    <row r="101" spans="1:38" s="1" customFormat="1" ht="24.75" customHeight="1" thickBot="1" x14ac:dyDescent="0.25">
      <c r="A101" s="41" t="s">
        <v>116</v>
      </c>
      <c r="B101" s="41" t="s">
        <v>227</v>
      </c>
      <c r="C101" s="78" t="s">
        <v>270</v>
      </c>
      <c r="D101" s="64"/>
      <c r="E101" s="99">
        <v>2.60991123287671E-4</v>
      </c>
      <c r="F101" s="96">
        <v>6.7913518653240398E-2</v>
      </c>
      <c r="G101" s="96" t="s">
        <v>355</v>
      </c>
      <c r="H101" s="96">
        <v>4.3678534514677098E-2</v>
      </c>
      <c r="I101" s="96" t="s">
        <v>407</v>
      </c>
      <c r="J101" s="96" t="s">
        <v>407</v>
      </c>
      <c r="K101" s="96" t="s">
        <v>407</v>
      </c>
      <c r="L101" s="96" t="s">
        <v>407</v>
      </c>
      <c r="M101" s="96" t="s">
        <v>355</v>
      </c>
      <c r="N101" s="108" t="s">
        <v>407</v>
      </c>
      <c r="O101" s="108" t="s">
        <v>407</v>
      </c>
      <c r="P101" s="108" t="s">
        <v>407</v>
      </c>
      <c r="Q101" s="108" t="s">
        <v>407</v>
      </c>
      <c r="R101" s="108" t="s">
        <v>407</v>
      </c>
      <c r="S101" s="108" t="s">
        <v>407</v>
      </c>
      <c r="T101" s="108" t="s">
        <v>407</v>
      </c>
      <c r="U101" s="108" t="s">
        <v>407</v>
      </c>
      <c r="V101" s="108" t="s">
        <v>407</v>
      </c>
      <c r="W101" s="108" t="s">
        <v>407</v>
      </c>
      <c r="X101" s="108" t="s">
        <v>407</v>
      </c>
      <c r="Y101" s="108" t="s">
        <v>407</v>
      </c>
      <c r="Z101" s="108" t="s">
        <v>407</v>
      </c>
      <c r="AA101" s="108" t="s">
        <v>407</v>
      </c>
      <c r="AB101" s="109" t="str">
        <f t="shared" si="1"/>
        <v>NR</v>
      </c>
      <c r="AC101" s="108" t="s">
        <v>407</v>
      </c>
      <c r="AD101" s="108" t="s">
        <v>407</v>
      </c>
      <c r="AE101" s="97"/>
      <c r="AF101" s="114" t="s">
        <v>355</v>
      </c>
      <c r="AG101" s="114" t="s">
        <v>355</v>
      </c>
      <c r="AH101" s="114" t="s">
        <v>355</v>
      </c>
      <c r="AI101" s="114" t="s">
        <v>355</v>
      </c>
      <c r="AJ101" s="114" t="s">
        <v>355</v>
      </c>
      <c r="AK101" s="96">
        <v>99.230999999999995</v>
      </c>
      <c r="AL101" s="44" t="s">
        <v>360</v>
      </c>
    </row>
    <row r="102" spans="1:38" s="1" customFormat="1" ht="24.75" customHeight="1" thickBot="1" x14ac:dyDescent="0.25">
      <c r="A102" s="41" t="s">
        <v>116</v>
      </c>
      <c r="B102" s="41" t="s">
        <v>228</v>
      </c>
      <c r="C102" s="78" t="s">
        <v>271</v>
      </c>
      <c r="D102" s="64"/>
      <c r="E102" s="99">
        <v>0.27592296833501501</v>
      </c>
      <c r="F102" s="96">
        <v>3.65381555475158</v>
      </c>
      <c r="G102" s="96" t="s">
        <v>355</v>
      </c>
      <c r="H102" s="96">
        <v>31.364151852856899</v>
      </c>
      <c r="I102" s="96" t="s">
        <v>407</v>
      </c>
      <c r="J102" s="96" t="s">
        <v>407</v>
      </c>
      <c r="K102" s="96" t="s">
        <v>407</v>
      </c>
      <c r="L102" s="96" t="s">
        <v>407</v>
      </c>
      <c r="M102" s="96" t="s">
        <v>355</v>
      </c>
      <c r="N102" s="108" t="s">
        <v>407</v>
      </c>
      <c r="O102" s="108" t="s">
        <v>407</v>
      </c>
      <c r="P102" s="108" t="s">
        <v>407</v>
      </c>
      <c r="Q102" s="108" t="s">
        <v>407</v>
      </c>
      <c r="R102" s="108" t="s">
        <v>407</v>
      </c>
      <c r="S102" s="108" t="s">
        <v>407</v>
      </c>
      <c r="T102" s="108" t="s">
        <v>407</v>
      </c>
      <c r="U102" s="108" t="s">
        <v>407</v>
      </c>
      <c r="V102" s="108" t="s">
        <v>407</v>
      </c>
      <c r="W102" s="108" t="s">
        <v>407</v>
      </c>
      <c r="X102" s="108" t="s">
        <v>407</v>
      </c>
      <c r="Y102" s="108" t="s">
        <v>407</v>
      </c>
      <c r="Z102" s="108" t="s">
        <v>407</v>
      </c>
      <c r="AA102" s="108" t="s">
        <v>407</v>
      </c>
      <c r="AB102" s="109" t="str">
        <f t="shared" si="1"/>
        <v>NR</v>
      </c>
      <c r="AC102" s="108" t="s">
        <v>407</v>
      </c>
      <c r="AD102" s="108" t="s">
        <v>407</v>
      </c>
      <c r="AE102" s="97"/>
      <c r="AF102" s="114" t="s">
        <v>355</v>
      </c>
      <c r="AG102" s="114" t="s">
        <v>355</v>
      </c>
      <c r="AH102" s="114" t="s">
        <v>355</v>
      </c>
      <c r="AI102" s="114" t="s">
        <v>355</v>
      </c>
      <c r="AJ102" s="114" t="s">
        <v>355</v>
      </c>
      <c r="AK102" s="96">
        <v>9088.982</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407</v>
      </c>
      <c r="J103" s="95" t="s">
        <v>407</v>
      </c>
      <c r="K103" s="95" t="s">
        <v>407</v>
      </c>
      <c r="L103" s="95" t="s">
        <v>407</v>
      </c>
      <c r="M103" s="95" t="s">
        <v>354</v>
      </c>
      <c r="N103" s="108" t="s">
        <v>407</v>
      </c>
      <c r="O103" s="108" t="s">
        <v>407</v>
      </c>
      <c r="P103" s="108" t="s">
        <v>407</v>
      </c>
      <c r="Q103" s="108" t="s">
        <v>407</v>
      </c>
      <c r="R103" s="108" t="s">
        <v>407</v>
      </c>
      <c r="S103" s="108" t="s">
        <v>407</v>
      </c>
      <c r="T103" s="108" t="s">
        <v>407</v>
      </c>
      <c r="U103" s="108" t="s">
        <v>407</v>
      </c>
      <c r="V103" s="108" t="s">
        <v>407</v>
      </c>
      <c r="W103" s="108" t="s">
        <v>407</v>
      </c>
      <c r="X103" s="108" t="s">
        <v>407</v>
      </c>
      <c r="Y103" s="108" t="s">
        <v>407</v>
      </c>
      <c r="Z103" s="108" t="s">
        <v>407</v>
      </c>
      <c r="AA103" s="108" t="s">
        <v>407</v>
      </c>
      <c r="AB103" s="109" t="str">
        <f t="shared" si="1"/>
        <v>NR</v>
      </c>
      <c r="AC103" s="108" t="s">
        <v>407</v>
      </c>
      <c r="AD103" s="108" t="s">
        <v>407</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2.6301369863013702E-5</v>
      </c>
      <c r="F104" s="96">
        <v>1.32427249866381E-2</v>
      </c>
      <c r="G104" s="96" t="s">
        <v>355</v>
      </c>
      <c r="H104" s="96">
        <v>8.6936203522504901E-3</v>
      </c>
      <c r="I104" s="96" t="s">
        <v>407</v>
      </c>
      <c r="J104" s="96" t="s">
        <v>407</v>
      </c>
      <c r="K104" s="96" t="s">
        <v>407</v>
      </c>
      <c r="L104" s="96" t="s">
        <v>407</v>
      </c>
      <c r="M104" s="96" t="s">
        <v>355</v>
      </c>
      <c r="N104" s="108" t="s">
        <v>407</v>
      </c>
      <c r="O104" s="108" t="s">
        <v>407</v>
      </c>
      <c r="P104" s="108" t="s">
        <v>407</v>
      </c>
      <c r="Q104" s="108" t="s">
        <v>407</v>
      </c>
      <c r="R104" s="108" t="s">
        <v>407</v>
      </c>
      <c r="S104" s="108" t="s">
        <v>407</v>
      </c>
      <c r="T104" s="108" t="s">
        <v>407</v>
      </c>
      <c r="U104" s="108" t="s">
        <v>407</v>
      </c>
      <c r="V104" s="108" t="s">
        <v>407</v>
      </c>
      <c r="W104" s="108" t="s">
        <v>407</v>
      </c>
      <c r="X104" s="108" t="s">
        <v>407</v>
      </c>
      <c r="Y104" s="108" t="s">
        <v>407</v>
      </c>
      <c r="Z104" s="108" t="s">
        <v>407</v>
      </c>
      <c r="AA104" s="108" t="s">
        <v>407</v>
      </c>
      <c r="AB104" s="109" t="str">
        <f t="shared" si="1"/>
        <v>NR</v>
      </c>
      <c r="AC104" s="108" t="s">
        <v>407</v>
      </c>
      <c r="AD104" s="108" t="s">
        <v>407</v>
      </c>
      <c r="AE104" s="97"/>
      <c r="AF104" s="114" t="s">
        <v>355</v>
      </c>
      <c r="AG104" s="114" t="s">
        <v>355</v>
      </c>
      <c r="AH104" s="114" t="s">
        <v>355</v>
      </c>
      <c r="AI104" s="114" t="s">
        <v>355</v>
      </c>
      <c r="AJ104" s="114" t="s">
        <v>355</v>
      </c>
      <c r="AK104" s="96">
        <v>8</v>
      </c>
      <c r="AL104" s="44" t="s">
        <v>360</v>
      </c>
    </row>
    <row r="105" spans="1:38" s="1" customFormat="1" ht="24.75" customHeight="1" thickBot="1" x14ac:dyDescent="0.25">
      <c r="A105" s="41" t="s">
        <v>116</v>
      </c>
      <c r="B105" s="41" t="s">
        <v>344</v>
      </c>
      <c r="C105" s="78" t="s">
        <v>274</v>
      </c>
      <c r="D105" s="64"/>
      <c r="E105" s="99">
        <v>1.7500000000000002E-2</v>
      </c>
      <c r="F105" s="96">
        <v>0.88432848659752705</v>
      </c>
      <c r="G105" s="96" t="s">
        <v>355</v>
      </c>
      <c r="H105" s="96">
        <v>0.76206664999999996</v>
      </c>
      <c r="I105" s="96" t="s">
        <v>407</v>
      </c>
      <c r="J105" s="96" t="s">
        <v>407</v>
      </c>
      <c r="K105" s="96" t="s">
        <v>407</v>
      </c>
      <c r="L105" s="96" t="s">
        <v>407</v>
      </c>
      <c r="M105" s="96" t="s">
        <v>355</v>
      </c>
      <c r="N105" s="108" t="s">
        <v>407</v>
      </c>
      <c r="O105" s="108" t="s">
        <v>407</v>
      </c>
      <c r="P105" s="108" t="s">
        <v>407</v>
      </c>
      <c r="Q105" s="108" t="s">
        <v>407</v>
      </c>
      <c r="R105" s="108" t="s">
        <v>407</v>
      </c>
      <c r="S105" s="108" t="s">
        <v>407</v>
      </c>
      <c r="T105" s="108" t="s">
        <v>407</v>
      </c>
      <c r="U105" s="108" t="s">
        <v>407</v>
      </c>
      <c r="V105" s="108" t="s">
        <v>407</v>
      </c>
      <c r="W105" s="108" t="s">
        <v>407</v>
      </c>
      <c r="X105" s="108" t="s">
        <v>407</v>
      </c>
      <c r="Y105" s="108" t="s">
        <v>407</v>
      </c>
      <c r="Z105" s="108" t="s">
        <v>407</v>
      </c>
      <c r="AA105" s="108" t="s">
        <v>407</v>
      </c>
      <c r="AB105" s="109" t="str">
        <f t="shared" si="1"/>
        <v>NR</v>
      </c>
      <c r="AC105" s="108" t="s">
        <v>407</v>
      </c>
      <c r="AD105" s="108" t="s">
        <v>407</v>
      </c>
      <c r="AE105" s="97"/>
      <c r="AF105" s="114" t="s">
        <v>355</v>
      </c>
      <c r="AG105" s="114" t="s">
        <v>355</v>
      </c>
      <c r="AH105" s="114" t="s">
        <v>355</v>
      </c>
      <c r="AI105" s="114" t="s">
        <v>355</v>
      </c>
      <c r="AJ105" s="114" t="s">
        <v>355</v>
      </c>
      <c r="AK105" s="96">
        <v>140</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407</v>
      </c>
      <c r="J106" s="95" t="s">
        <v>407</v>
      </c>
      <c r="K106" s="95" t="s">
        <v>407</v>
      </c>
      <c r="L106" s="95" t="s">
        <v>407</v>
      </c>
      <c r="M106" s="95" t="s">
        <v>354</v>
      </c>
      <c r="N106" s="108" t="s">
        <v>407</v>
      </c>
      <c r="O106" s="108" t="s">
        <v>407</v>
      </c>
      <c r="P106" s="108" t="s">
        <v>407</v>
      </c>
      <c r="Q106" s="108" t="s">
        <v>407</v>
      </c>
      <c r="R106" s="108" t="s">
        <v>407</v>
      </c>
      <c r="S106" s="108" t="s">
        <v>407</v>
      </c>
      <c r="T106" s="108" t="s">
        <v>407</v>
      </c>
      <c r="U106" s="108" t="s">
        <v>407</v>
      </c>
      <c r="V106" s="108" t="s">
        <v>407</v>
      </c>
      <c r="W106" s="108" t="s">
        <v>407</v>
      </c>
      <c r="X106" s="108" t="s">
        <v>407</v>
      </c>
      <c r="Y106" s="108" t="s">
        <v>407</v>
      </c>
      <c r="Z106" s="108" t="s">
        <v>407</v>
      </c>
      <c r="AA106" s="108" t="s">
        <v>407</v>
      </c>
      <c r="AB106" s="109" t="str">
        <f t="shared" si="1"/>
        <v>NR</v>
      </c>
      <c r="AC106" s="108" t="s">
        <v>407</v>
      </c>
      <c r="AD106" s="108" t="s">
        <v>407</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7.2669888403298299E-2</v>
      </c>
      <c r="F107" s="96">
        <v>3.2329215647511501E-3</v>
      </c>
      <c r="G107" s="96" t="s">
        <v>355</v>
      </c>
      <c r="H107" s="96">
        <v>0.82513619311753195</v>
      </c>
      <c r="I107" s="96" t="s">
        <v>407</v>
      </c>
      <c r="J107" s="96" t="s">
        <v>407</v>
      </c>
      <c r="K107" s="96" t="s">
        <v>407</v>
      </c>
      <c r="L107" s="96" t="s">
        <v>407</v>
      </c>
      <c r="M107" s="96" t="s">
        <v>355</v>
      </c>
      <c r="N107" s="108" t="s">
        <v>407</v>
      </c>
      <c r="O107" s="108" t="s">
        <v>407</v>
      </c>
      <c r="P107" s="108" t="s">
        <v>407</v>
      </c>
      <c r="Q107" s="108" t="s">
        <v>407</v>
      </c>
      <c r="R107" s="108" t="s">
        <v>407</v>
      </c>
      <c r="S107" s="108" t="s">
        <v>407</v>
      </c>
      <c r="T107" s="108" t="s">
        <v>407</v>
      </c>
      <c r="U107" s="108" t="s">
        <v>407</v>
      </c>
      <c r="V107" s="108" t="s">
        <v>407</v>
      </c>
      <c r="W107" s="108" t="s">
        <v>407</v>
      </c>
      <c r="X107" s="108" t="s">
        <v>407</v>
      </c>
      <c r="Y107" s="108" t="s">
        <v>407</v>
      </c>
      <c r="Z107" s="108" t="s">
        <v>407</v>
      </c>
      <c r="AA107" s="108" t="s">
        <v>407</v>
      </c>
      <c r="AB107" s="109" t="str">
        <f t="shared" si="1"/>
        <v>NR</v>
      </c>
      <c r="AC107" s="108" t="s">
        <v>407</v>
      </c>
      <c r="AD107" s="108" t="s">
        <v>407</v>
      </c>
      <c r="AE107" s="97"/>
      <c r="AF107" s="114" t="s">
        <v>355</v>
      </c>
      <c r="AG107" s="114" t="s">
        <v>355</v>
      </c>
      <c r="AH107" s="114" t="s">
        <v>355</v>
      </c>
      <c r="AI107" s="114" t="s">
        <v>355</v>
      </c>
      <c r="AJ107" s="114" t="s">
        <v>355</v>
      </c>
      <c r="AK107" s="96">
        <v>5577.1710000000003</v>
      </c>
      <c r="AL107" s="44" t="s">
        <v>360</v>
      </c>
    </row>
    <row r="108" spans="1:38" s="1" customFormat="1" ht="24.75" customHeight="1" thickBot="1" x14ac:dyDescent="0.25">
      <c r="A108" s="71" t="s">
        <v>116</v>
      </c>
      <c r="B108" s="41" t="s">
        <v>346</v>
      </c>
      <c r="C108" s="71" t="s">
        <v>327</v>
      </c>
      <c r="D108" s="64"/>
      <c r="E108" s="99">
        <v>0.229231954899383</v>
      </c>
      <c r="F108" s="96">
        <v>9.2924491138455601E-4</v>
      </c>
      <c r="G108" s="96" t="s">
        <v>355</v>
      </c>
      <c r="H108" s="96">
        <v>1.2570946718211899</v>
      </c>
      <c r="I108" s="96" t="s">
        <v>407</v>
      </c>
      <c r="J108" s="96" t="s">
        <v>407</v>
      </c>
      <c r="K108" s="96" t="s">
        <v>407</v>
      </c>
      <c r="L108" s="96" t="s">
        <v>407</v>
      </c>
      <c r="M108" s="96" t="s">
        <v>355</v>
      </c>
      <c r="N108" s="108" t="s">
        <v>407</v>
      </c>
      <c r="O108" s="108" t="s">
        <v>407</v>
      </c>
      <c r="P108" s="108" t="s">
        <v>407</v>
      </c>
      <c r="Q108" s="108" t="s">
        <v>407</v>
      </c>
      <c r="R108" s="108" t="s">
        <v>407</v>
      </c>
      <c r="S108" s="108" t="s">
        <v>407</v>
      </c>
      <c r="T108" s="108" t="s">
        <v>407</v>
      </c>
      <c r="U108" s="108" t="s">
        <v>407</v>
      </c>
      <c r="V108" s="108" t="s">
        <v>407</v>
      </c>
      <c r="W108" s="108" t="s">
        <v>407</v>
      </c>
      <c r="X108" s="108" t="s">
        <v>407</v>
      </c>
      <c r="Y108" s="108" t="s">
        <v>407</v>
      </c>
      <c r="Z108" s="108" t="s">
        <v>407</v>
      </c>
      <c r="AA108" s="108" t="s">
        <v>407</v>
      </c>
      <c r="AB108" s="109" t="str">
        <f t="shared" si="1"/>
        <v>NR</v>
      </c>
      <c r="AC108" s="108" t="s">
        <v>407</v>
      </c>
      <c r="AD108" s="108" t="s">
        <v>407</v>
      </c>
      <c r="AE108" s="97"/>
      <c r="AF108" s="114" t="s">
        <v>355</v>
      </c>
      <c r="AG108" s="114" t="s">
        <v>355</v>
      </c>
      <c r="AH108" s="114" t="s">
        <v>355</v>
      </c>
      <c r="AI108" s="114" t="s">
        <v>355</v>
      </c>
      <c r="AJ108" s="114" t="s">
        <v>355</v>
      </c>
      <c r="AK108" s="96">
        <v>8489.7630000000008</v>
      </c>
      <c r="AL108" s="44" t="s">
        <v>360</v>
      </c>
    </row>
    <row r="109" spans="1:38" s="1" customFormat="1" ht="24.75" customHeight="1" thickBot="1" x14ac:dyDescent="0.25">
      <c r="A109" s="71" t="s">
        <v>116</v>
      </c>
      <c r="B109" s="41" t="s">
        <v>347</v>
      </c>
      <c r="C109" s="71" t="s">
        <v>313</v>
      </c>
      <c r="D109" s="64"/>
      <c r="E109" s="99">
        <v>8.5452210000000004E-3</v>
      </c>
      <c r="F109" s="96">
        <v>5.6241698595884597E-4</v>
      </c>
      <c r="G109" s="96" t="s">
        <v>355</v>
      </c>
      <c r="H109" s="96">
        <v>0.15351448834971401</v>
      </c>
      <c r="I109" s="96" t="s">
        <v>407</v>
      </c>
      <c r="J109" s="96" t="s">
        <v>407</v>
      </c>
      <c r="K109" s="96" t="s">
        <v>407</v>
      </c>
      <c r="L109" s="96" t="s">
        <v>407</v>
      </c>
      <c r="M109" s="96" t="s">
        <v>355</v>
      </c>
      <c r="N109" s="108" t="s">
        <v>407</v>
      </c>
      <c r="O109" s="108" t="s">
        <v>407</v>
      </c>
      <c r="P109" s="108" t="s">
        <v>407</v>
      </c>
      <c r="Q109" s="108" t="s">
        <v>407</v>
      </c>
      <c r="R109" s="108" t="s">
        <v>407</v>
      </c>
      <c r="S109" s="108" t="s">
        <v>407</v>
      </c>
      <c r="T109" s="108" t="s">
        <v>407</v>
      </c>
      <c r="U109" s="108" t="s">
        <v>407</v>
      </c>
      <c r="V109" s="108" t="s">
        <v>407</v>
      </c>
      <c r="W109" s="108" t="s">
        <v>407</v>
      </c>
      <c r="X109" s="108" t="s">
        <v>407</v>
      </c>
      <c r="Y109" s="108" t="s">
        <v>407</v>
      </c>
      <c r="Z109" s="108" t="s">
        <v>407</v>
      </c>
      <c r="AA109" s="108" t="s">
        <v>407</v>
      </c>
      <c r="AB109" s="109" t="str">
        <f t="shared" si="1"/>
        <v>NR</v>
      </c>
      <c r="AC109" s="108" t="s">
        <v>407</v>
      </c>
      <c r="AD109" s="108" t="s">
        <v>407</v>
      </c>
      <c r="AE109" s="97"/>
      <c r="AF109" s="114" t="s">
        <v>355</v>
      </c>
      <c r="AG109" s="114" t="s">
        <v>355</v>
      </c>
      <c r="AH109" s="114" t="s">
        <v>355</v>
      </c>
      <c r="AI109" s="114" t="s">
        <v>355</v>
      </c>
      <c r="AJ109" s="114" t="s">
        <v>355</v>
      </c>
      <c r="AK109" s="96">
        <v>316.49</v>
      </c>
      <c r="AL109" s="44" t="s">
        <v>360</v>
      </c>
    </row>
    <row r="110" spans="1:38" s="1" customFormat="1" ht="24.75" customHeight="1" thickBot="1" x14ac:dyDescent="0.25">
      <c r="A110" s="71" t="s">
        <v>116</v>
      </c>
      <c r="B110" s="41" t="s">
        <v>348</v>
      </c>
      <c r="C110" s="72" t="s">
        <v>314</v>
      </c>
      <c r="D110" s="64"/>
      <c r="E110" s="99">
        <v>8.0539559333333306E-3</v>
      </c>
      <c r="F110" s="96">
        <v>8.2194242279735202E-4</v>
      </c>
      <c r="G110" s="96" t="s">
        <v>355</v>
      </c>
      <c r="H110" s="96">
        <v>0.18054165855400001</v>
      </c>
      <c r="I110" s="96" t="s">
        <v>407</v>
      </c>
      <c r="J110" s="96" t="s">
        <v>407</v>
      </c>
      <c r="K110" s="96" t="s">
        <v>407</v>
      </c>
      <c r="L110" s="96" t="s">
        <v>407</v>
      </c>
      <c r="M110" s="96" t="s">
        <v>355</v>
      </c>
      <c r="N110" s="108" t="s">
        <v>407</v>
      </c>
      <c r="O110" s="108" t="s">
        <v>407</v>
      </c>
      <c r="P110" s="108" t="s">
        <v>407</v>
      </c>
      <c r="Q110" s="108" t="s">
        <v>407</v>
      </c>
      <c r="R110" s="108" t="s">
        <v>407</v>
      </c>
      <c r="S110" s="108" t="s">
        <v>407</v>
      </c>
      <c r="T110" s="108" t="s">
        <v>407</v>
      </c>
      <c r="U110" s="108" t="s">
        <v>407</v>
      </c>
      <c r="V110" s="108" t="s">
        <v>407</v>
      </c>
      <c r="W110" s="108" t="s">
        <v>407</v>
      </c>
      <c r="X110" s="108" t="s">
        <v>407</v>
      </c>
      <c r="Y110" s="108" t="s">
        <v>407</v>
      </c>
      <c r="Z110" s="108" t="s">
        <v>407</v>
      </c>
      <c r="AA110" s="108" t="s">
        <v>407</v>
      </c>
      <c r="AB110" s="109" t="str">
        <f t="shared" si="1"/>
        <v>NR</v>
      </c>
      <c r="AC110" s="108" t="s">
        <v>407</v>
      </c>
      <c r="AD110" s="108" t="s">
        <v>407</v>
      </c>
      <c r="AE110" s="97"/>
      <c r="AF110" s="114" t="s">
        <v>355</v>
      </c>
      <c r="AG110" s="114" t="s">
        <v>355</v>
      </c>
      <c r="AH110" s="114" t="s">
        <v>355</v>
      </c>
      <c r="AI110" s="114" t="s">
        <v>355</v>
      </c>
      <c r="AJ110" s="114" t="s">
        <v>355</v>
      </c>
      <c r="AK110" s="96">
        <v>1821.8979999999999</v>
      </c>
      <c r="AL110" s="44" t="s">
        <v>360</v>
      </c>
    </row>
    <row r="111" spans="1:38" s="1" customFormat="1" ht="24.75" customHeight="1" thickBot="1" x14ac:dyDescent="0.25">
      <c r="A111" s="41" t="s">
        <v>116</v>
      </c>
      <c r="B111" s="41" t="s">
        <v>349</v>
      </c>
      <c r="C111" s="78" t="s">
        <v>276</v>
      </c>
      <c r="D111" s="64"/>
      <c r="E111" s="99">
        <v>1.906065E-3</v>
      </c>
      <c r="F111" s="99">
        <v>0.39885827010300501</v>
      </c>
      <c r="G111" s="99" t="s">
        <v>355</v>
      </c>
      <c r="H111" s="99">
        <v>4.7252686831442796</v>
      </c>
      <c r="I111" s="99" t="s">
        <v>407</v>
      </c>
      <c r="J111" s="99" t="s">
        <v>407</v>
      </c>
      <c r="K111" s="99" t="s">
        <v>407</v>
      </c>
      <c r="L111" s="96" t="s">
        <v>407</v>
      </c>
      <c r="M111" s="96" t="s">
        <v>355</v>
      </c>
      <c r="N111" s="108" t="s">
        <v>407</v>
      </c>
      <c r="O111" s="108" t="s">
        <v>407</v>
      </c>
      <c r="P111" s="108" t="s">
        <v>407</v>
      </c>
      <c r="Q111" s="108" t="s">
        <v>407</v>
      </c>
      <c r="R111" s="108" t="s">
        <v>407</v>
      </c>
      <c r="S111" s="108" t="s">
        <v>407</v>
      </c>
      <c r="T111" s="108" t="s">
        <v>407</v>
      </c>
      <c r="U111" s="108" t="s">
        <v>407</v>
      </c>
      <c r="V111" s="108" t="s">
        <v>407</v>
      </c>
      <c r="W111" s="108" t="s">
        <v>407</v>
      </c>
      <c r="X111" s="108" t="s">
        <v>407</v>
      </c>
      <c r="Y111" s="108" t="s">
        <v>407</v>
      </c>
      <c r="Z111" s="108" t="s">
        <v>407</v>
      </c>
      <c r="AA111" s="108" t="s">
        <v>407</v>
      </c>
      <c r="AB111" s="109" t="str">
        <f t="shared" si="1"/>
        <v>NR</v>
      </c>
      <c r="AC111" s="108" t="s">
        <v>407</v>
      </c>
      <c r="AD111" s="108" t="s">
        <v>407</v>
      </c>
      <c r="AE111" s="97"/>
      <c r="AF111" s="114" t="s">
        <v>355</v>
      </c>
      <c r="AG111" s="114" t="s">
        <v>355</v>
      </c>
      <c r="AH111" s="114" t="s">
        <v>355</v>
      </c>
      <c r="AI111" s="114" t="s">
        <v>355</v>
      </c>
      <c r="AJ111" s="114" t="s">
        <v>355</v>
      </c>
      <c r="AK111" s="96">
        <v>1915.0650000000001</v>
      </c>
      <c r="AL111" s="44" t="s">
        <v>360</v>
      </c>
    </row>
    <row r="112" spans="1:38" s="1" customFormat="1" ht="24.75" customHeight="1" thickBot="1" x14ac:dyDescent="0.25">
      <c r="A112" s="41" t="s">
        <v>126</v>
      </c>
      <c r="B112" s="41" t="s">
        <v>294</v>
      </c>
      <c r="C112" s="78" t="s">
        <v>295</v>
      </c>
      <c r="D112" s="42"/>
      <c r="E112" s="96">
        <v>15.923999999999999</v>
      </c>
      <c r="F112" s="96" t="s">
        <v>355</v>
      </c>
      <c r="G112" s="96" t="s">
        <v>355</v>
      </c>
      <c r="H112" s="96">
        <v>29.812074771428598</v>
      </c>
      <c r="I112" s="96" t="s">
        <v>407</v>
      </c>
      <c r="J112" s="96" t="s">
        <v>407</v>
      </c>
      <c r="K112" s="96" t="s">
        <v>407</v>
      </c>
      <c r="L112" s="96" t="s">
        <v>407</v>
      </c>
      <c r="M112" s="96" t="s">
        <v>355</v>
      </c>
      <c r="N112" s="108" t="s">
        <v>407</v>
      </c>
      <c r="O112" s="108" t="s">
        <v>407</v>
      </c>
      <c r="P112" s="108" t="s">
        <v>407</v>
      </c>
      <c r="Q112" s="108" t="s">
        <v>407</v>
      </c>
      <c r="R112" s="108" t="s">
        <v>407</v>
      </c>
      <c r="S112" s="108" t="s">
        <v>407</v>
      </c>
      <c r="T112" s="108" t="s">
        <v>407</v>
      </c>
      <c r="U112" s="108" t="s">
        <v>407</v>
      </c>
      <c r="V112" s="108" t="s">
        <v>407</v>
      </c>
      <c r="W112" s="108" t="s">
        <v>407</v>
      </c>
      <c r="X112" s="108" t="s">
        <v>407</v>
      </c>
      <c r="Y112" s="108" t="s">
        <v>407</v>
      </c>
      <c r="Z112" s="108" t="s">
        <v>407</v>
      </c>
      <c r="AA112" s="108" t="s">
        <v>407</v>
      </c>
      <c r="AB112" s="109" t="str">
        <f t="shared" si="1"/>
        <v>NR</v>
      </c>
      <c r="AC112" s="108" t="s">
        <v>407</v>
      </c>
      <c r="AD112" s="108" t="s">
        <v>407</v>
      </c>
      <c r="AE112" s="97"/>
      <c r="AF112" s="114" t="s">
        <v>355</v>
      </c>
      <c r="AG112" s="114" t="s">
        <v>355</v>
      </c>
      <c r="AH112" s="114" t="s">
        <v>355</v>
      </c>
      <c r="AI112" s="114" t="s">
        <v>355</v>
      </c>
      <c r="AJ112" s="114" t="s">
        <v>355</v>
      </c>
      <c r="AK112" s="96">
        <v>398.1</v>
      </c>
      <c r="AL112" s="44" t="s">
        <v>361</v>
      </c>
    </row>
    <row r="113" spans="1:38" s="1" customFormat="1" ht="24.75" customHeight="1" thickBot="1" x14ac:dyDescent="0.25">
      <c r="A113" s="41" t="s">
        <v>126</v>
      </c>
      <c r="B113" s="65" t="s">
        <v>244</v>
      </c>
      <c r="C113" s="80" t="s">
        <v>133</v>
      </c>
      <c r="D113" s="42"/>
      <c r="E113" s="95">
        <v>8.8481561571867609</v>
      </c>
      <c r="F113" s="96">
        <v>27.4989975433508</v>
      </c>
      <c r="G113" s="96" t="s">
        <v>355</v>
      </c>
      <c r="H113" s="96">
        <v>59.304436752823698</v>
      </c>
      <c r="I113" s="96" t="s">
        <v>407</v>
      </c>
      <c r="J113" s="96" t="s">
        <v>407</v>
      </c>
      <c r="K113" s="96" t="s">
        <v>407</v>
      </c>
      <c r="L113" s="96" t="s">
        <v>407</v>
      </c>
      <c r="M113" s="96" t="s">
        <v>355</v>
      </c>
      <c r="N113" s="108" t="s">
        <v>407</v>
      </c>
      <c r="O113" s="108" t="s">
        <v>407</v>
      </c>
      <c r="P113" s="108" t="s">
        <v>407</v>
      </c>
      <c r="Q113" s="108" t="s">
        <v>407</v>
      </c>
      <c r="R113" s="108" t="s">
        <v>407</v>
      </c>
      <c r="S113" s="108" t="s">
        <v>407</v>
      </c>
      <c r="T113" s="108" t="s">
        <v>407</v>
      </c>
      <c r="U113" s="108" t="s">
        <v>407</v>
      </c>
      <c r="V113" s="108" t="s">
        <v>407</v>
      </c>
      <c r="W113" s="108" t="s">
        <v>407</v>
      </c>
      <c r="X113" s="108" t="s">
        <v>407</v>
      </c>
      <c r="Y113" s="108" t="s">
        <v>407</v>
      </c>
      <c r="Z113" s="108" t="s">
        <v>407</v>
      </c>
      <c r="AA113" s="108" t="s">
        <v>407</v>
      </c>
      <c r="AB113" s="109" t="str">
        <f t="shared" si="1"/>
        <v>NR</v>
      </c>
      <c r="AC113" s="108" t="s">
        <v>407</v>
      </c>
      <c r="AD113" s="108" t="s">
        <v>407</v>
      </c>
      <c r="AE113" s="97"/>
      <c r="AF113" s="114" t="s">
        <v>355</v>
      </c>
      <c r="AG113" s="114" t="s">
        <v>355</v>
      </c>
      <c r="AH113" s="114" t="s">
        <v>355</v>
      </c>
      <c r="AI113" s="114" t="s">
        <v>355</v>
      </c>
      <c r="AJ113" s="114" t="s">
        <v>355</v>
      </c>
      <c r="AK113" s="96">
        <v>175210.04302281199</v>
      </c>
      <c r="AL113" s="115" t="s">
        <v>364</v>
      </c>
    </row>
    <row r="114" spans="1:38" s="1" customFormat="1" ht="24.75" customHeight="1" thickBot="1" x14ac:dyDescent="0.25">
      <c r="A114" s="41" t="s">
        <v>126</v>
      </c>
      <c r="B114" s="65" t="s">
        <v>245</v>
      </c>
      <c r="C114" s="80" t="s">
        <v>134</v>
      </c>
      <c r="D114" s="42"/>
      <c r="E114" s="95">
        <v>0.08</v>
      </c>
      <c r="F114" s="96" t="s">
        <v>355</v>
      </c>
      <c r="G114" s="96" t="s">
        <v>355</v>
      </c>
      <c r="H114" s="96">
        <v>0.26</v>
      </c>
      <c r="I114" s="96" t="s">
        <v>407</v>
      </c>
      <c r="J114" s="96" t="s">
        <v>407</v>
      </c>
      <c r="K114" s="96" t="s">
        <v>407</v>
      </c>
      <c r="L114" s="96" t="s">
        <v>407</v>
      </c>
      <c r="M114" s="96" t="s">
        <v>355</v>
      </c>
      <c r="N114" s="108" t="s">
        <v>407</v>
      </c>
      <c r="O114" s="108" t="s">
        <v>407</v>
      </c>
      <c r="P114" s="108" t="s">
        <v>407</v>
      </c>
      <c r="Q114" s="108" t="s">
        <v>407</v>
      </c>
      <c r="R114" s="108" t="s">
        <v>407</v>
      </c>
      <c r="S114" s="108" t="s">
        <v>407</v>
      </c>
      <c r="T114" s="108" t="s">
        <v>407</v>
      </c>
      <c r="U114" s="108" t="s">
        <v>407</v>
      </c>
      <c r="V114" s="108" t="s">
        <v>407</v>
      </c>
      <c r="W114" s="108" t="s">
        <v>407</v>
      </c>
      <c r="X114" s="108" t="s">
        <v>407</v>
      </c>
      <c r="Y114" s="108" t="s">
        <v>407</v>
      </c>
      <c r="Z114" s="108" t="s">
        <v>407</v>
      </c>
      <c r="AA114" s="108" t="s">
        <v>407</v>
      </c>
      <c r="AB114" s="109" t="str">
        <f t="shared" si="1"/>
        <v>NR</v>
      </c>
      <c r="AC114" s="108" t="s">
        <v>407</v>
      </c>
      <c r="AD114" s="108" t="s">
        <v>407</v>
      </c>
      <c r="AE114" s="97"/>
      <c r="AF114" s="114" t="s">
        <v>355</v>
      </c>
      <c r="AG114" s="114" t="s">
        <v>355</v>
      </c>
      <c r="AH114" s="114" t="s">
        <v>355</v>
      </c>
      <c r="AI114" s="114" t="s">
        <v>355</v>
      </c>
      <c r="AJ114" s="114" t="s">
        <v>355</v>
      </c>
      <c r="AK114" s="96">
        <v>2000</v>
      </c>
      <c r="AL114" s="115" t="s">
        <v>364</v>
      </c>
    </row>
    <row r="115" spans="1:38" s="1" customFormat="1" ht="24.75" customHeight="1" thickBot="1" x14ac:dyDescent="0.25">
      <c r="A115" s="41" t="s">
        <v>126</v>
      </c>
      <c r="B115" s="65" t="s">
        <v>246</v>
      </c>
      <c r="C115" s="80" t="s">
        <v>350</v>
      </c>
      <c r="D115" s="42"/>
      <c r="E115" s="95">
        <v>6.01075199985504E-2</v>
      </c>
      <c r="F115" s="96" t="s">
        <v>355</v>
      </c>
      <c r="G115" s="96" t="s">
        <v>355</v>
      </c>
      <c r="H115" s="96">
        <v>0.12021503999710099</v>
      </c>
      <c r="I115" s="96" t="s">
        <v>407</v>
      </c>
      <c r="J115" s="96" t="s">
        <v>407</v>
      </c>
      <c r="K115" s="96" t="s">
        <v>407</v>
      </c>
      <c r="L115" s="96" t="s">
        <v>407</v>
      </c>
      <c r="M115" s="96" t="s">
        <v>355</v>
      </c>
      <c r="N115" s="108" t="s">
        <v>407</v>
      </c>
      <c r="O115" s="108" t="s">
        <v>407</v>
      </c>
      <c r="P115" s="108" t="s">
        <v>407</v>
      </c>
      <c r="Q115" s="108" t="s">
        <v>407</v>
      </c>
      <c r="R115" s="108" t="s">
        <v>407</v>
      </c>
      <c r="S115" s="108" t="s">
        <v>407</v>
      </c>
      <c r="T115" s="108" t="s">
        <v>407</v>
      </c>
      <c r="U115" s="108" t="s">
        <v>407</v>
      </c>
      <c r="V115" s="108" t="s">
        <v>407</v>
      </c>
      <c r="W115" s="108" t="s">
        <v>407</v>
      </c>
      <c r="X115" s="108" t="s">
        <v>407</v>
      </c>
      <c r="Y115" s="108" t="s">
        <v>407</v>
      </c>
      <c r="Z115" s="108" t="s">
        <v>407</v>
      </c>
      <c r="AA115" s="108" t="s">
        <v>407</v>
      </c>
      <c r="AB115" s="109" t="str">
        <f t="shared" si="1"/>
        <v>NR</v>
      </c>
      <c r="AC115" s="108" t="s">
        <v>407</v>
      </c>
      <c r="AD115" s="108" t="s">
        <v>407</v>
      </c>
      <c r="AE115" s="97"/>
      <c r="AF115" s="114" t="s">
        <v>355</v>
      </c>
      <c r="AG115" s="114" t="s">
        <v>355</v>
      </c>
      <c r="AH115" s="114" t="s">
        <v>355</v>
      </c>
      <c r="AI115" s="114" t="s">
        <v>355</v>
      </c>
      <c r="AJ115" s="114" t="s">
        <v>355</v>
      </c>
      <c r="AK115" s="96">
        <v>1502.6879999637599</v>
      </c>
      <c r="AL115" s="95"/>
    </row>
    <row r="116" spans="1:38" s="1" customFormat="1" ht="24.75" customHeight="1" thickBot="1" x14ac:dyDescent="0.25">
      <c r="A116" s="41" t="s">
        <v>126</v>
      </c>
      <c r="B116" s="41" t="s">
        <v>250</v>
      </c>
      <c r="C116" s="79" t="s">
        <v>293</v>
      </c>
      <c r="D116" s="42"/>
      <c r="E116" s="95">
        <v>1.5932981122416801</v>
      </c>
      <c r="F116" s="96">
        <v>0.217599861670592</v>
      </c>
      <c r="G116" s="96" t="s">
        <v>355</v>
      </c>
      <c r="H116" s="96">
        <v>4.5261524761778</v>
      </c>
      <c r="I116" s="96" t="s">
        <v>407</v>
      </c>
      <c r="J116" s="96" t="s">
        <v>407</v>
      </c>
      <c r="K116" s="96" t="s">
        <v>407</v>
      </c>
      <c r="L116" s="96" t="s">
        <v>407</v>
      </c>
      <c r="M116" s="96" t="s">
        <v>355</v>
      </c>
      <c r="N116" s="108" t="s">
        <v>407</v>
      </c>
      <c r="O116" s="108" t="s">
        <v>407</v>
      </c>
      <c r="P116" s="108" t="s">
        <v>407</v>
      </c>
      <c r="Q116" s="108" t="s">
        <v>407</v>
      </c>
      <c r="R116" s="108" t="s">
        <v>407</v>
      </c>
      <c r="S116" s="108" t="s">
        <v>407</v>
      </c>
      <c r="T116" s="108" t="s">
        <v>407</v>
      </c>
      <c r="U116" s="108" t="s">
        <v>407</v>
      </c>
      <c r="V116" s="108" t="s">
        <v>407</v>
      </c>
      <c r="W116" s="108" t="s">
        <v>407</v>
      </c>
      <c r="X116" s="108" t="s">
        <v>407</v>
      </c>
      <c r="Y116" s="108" t="s">
        <v>407</v>
      </c>
      <c r="Z116" s="108" t="s">
        <v>407</v>
      </c>
      <c r="AA116" s="108" t="s">
        <v>407</v>
      </c>
      <c r="AB116" s="109" t="str">
        <f t="shared" si="1"/>
        <v>NR</v>
      </c>
      <c r="AC116" s="108" t="s">
        <v>407</v>
      </c>
      <c r="AD116" s="108" t="s">
        <v>407</v>
      </c>
      <c r="AE116" s="97"/>
      <c r="AF116" s="114" t="s">
        <v>355</v>
      </c>
      <c r="AG116" s="114" t="s">
        <v>355</v>
      </c>
      <c r="AH116" s="114" t="s">
        <v>355</v>
      </c>
      <c r="AI116" s="114" t="s">
        <v>355</v>
      </c>
      <c r="AJ116" s="114" t="s">
        <v>355</v>
      </c>
      <c r="AK116" s="96">
        <v>39832.452806041903</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1.954</v>
      </c>
      <c r="I117" s="96" t="s">
        <v>407</v>
      </c>
      <c r="J117" s="96" t="s">
        <v>407</v>
      </c>
      <c r="K117" s="96" t="s">
        <v>407</v>
      </c>
      <c r="L117" s="96" t="s">
        <v>407</v>
      </c>
      <c r="M117" s="96" t="s">
        <v>355</v>
      </c>
      <c r="N117" s="108" t="s">
        <v>407</v>
      </c>
      <c r="O117" s="108" t="s">
        <v>407</v>
      </c>
      <c r="P117" s="108" t="s">
        <v>407</v>
      </c>
      <c r="Q117" s="108" t="s">
        <v>407</v>
      </c>
      <c r="R117" s="108" t="s">
        <v>407</v>
      </c>
      <c r="S117" s="108" t="s">
        <v>407</v>
      </c>
      <c r="T117" s="108" t="s">
        <v>407</v>
      </c>
      <c r="U117" s="108" t="s">
        <v>407</v>
      </c>
      <c r="V117" s="108" t="s">
        <v>407</v>
      </c>
      <c r="W117" s="108" t="s">
        <v>407</v>
      </c>
      <c r="X117" s="108" t="s">
        <v>407</v>
      </c>
      <c r="Y117" s="108" t="s">
        <v>407</v>
      </c>
      <c r="Z117" s="108" t="s">
        <v>407</v>
      </c>
      <c r="AA117" s="108" t="s">
        <v>407</v>
      </c>
      <c r="AB117" s="109" t="str">
        <f t="shared" si="1"/>
        <v>NR</v>
      </c>
      <c r="AC117" s="108" t="s">
        <v>407</v>
      </c>
      <c r="AD117" s="108" t="s">
        <v>407</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407</v>
      </c>
      <c r="J118" s="96" t="s">
        <v>407</v>
      </c>
      <c r="K118" s="96" t="s">
        <v>407</v>
      </c>
      <c r="L118" s="96" t="s">
        <v>407</v>
      </c>
      <c r="M118" s="96" t="s">
        <v>355</v>
      </c>
      <c r="N118" s="108" t="s">
        <v>407</v>
      </c>
      <c r="O118" s="108" t="s">
        <v>407</v>
      </c>
      <c r="P118" s="108" t="s">
        <v>407</v>
      </c>
      <c r="Q118" s="108" t="s">
        <v>407</v>
      </c>
      <c r="R118" s="108" t="s">
        <v>407</v>
      </c>
      <c r="S118" s="108" t="s">
        <v>407</v>
      </c>
      <c r="T118" s="108" t="s">
        <v>407</v>
      </c>
      <c r="U118" s="108" t="s">
        <v>407</v>
      </c>
      <c r="V118" s="108" t="s">
        <v>407</v>
      </c>
      <c r="W118" s="108" t="s">
        <v>407</v>
      </c>
      <c r="X118" s="108" t="s">
        <v>407</v>
      </c>
      <c r="Y118" s="108" t="s">
        <v>407</v>
      </c>
      <c r="Z118" s="108" t="s">
        <v>407</v>
      </c>
      <c r="AA118" s="108" t="s">
        <v>407</v>
      </c>
      <c r="AB118" s="109" t="str">
        <f t="shared" si="1"/>
        <v>NR</v>
      </c>
      <c r="AC118" s="108" t="s">
        <v>407</v>
      </c>
      <c r="AD118" s="108" t="s">
        <v>407</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t="s">
        <v>407</v>
      </c>
      <c r="J119" s="96" t="s">
        <v>407</v>
      </c>
      <c r="K119" s="96" t="s">
        <v>407</v>
      </c>
      <c r="L119" s="96" t="s">
        <v>407</v>
      </c>
      <c r="M119" s="96" t="s">
        <v>355</v>
      </c>
      <c r="N119" s="108" t="s">
        <v>407</v>
      </c>
      <c r="O119" s="108" t="s">
        <v>407</v>
      </c>
      <c r="P119" s="108" t="s">
        <v>407</v>
      </c>
      <c r="Q119" s="108" t="s">
        <v>407</v>
      </c>
      <c r="R119" s="108" t="s">
        <v>407</v>
      </c>
      <c r="S119" s="108" t="s">
        <v>407</v>
      </c>
      <c r="T119" s="108" t="s">
        <v>407</v>
      </c>
      <c r="U119" s="108" t="s">
        <v>407</v>
      </c>
      <c r="V119" s="108" t="s">
        <v>407</v>
      </c>
      <c r="W119" s="108" t="s">
        <v>407</v>
      </c>
      <c r="X119" s="108" t="s">
        <v>407</v>
      </c>
      <c r="Y119" s="108" t="s">
        <v>407</v>
      </c>
      <c r="Z119" s="108" t="s">
        <v>407</v>
      </c>
      <c r="AA119" s="108" t="s">
        <v>407</v>
      </c>
      <c r="AB119" s="109" t="str">
        <f t="shared" si="1"/>
        <v>NR</v>
      </c>
      <c r="AC119" s="108" t="s">
        <v>407</v>
      </c>
      <c r="AD119" s="108" t="s">
        <v>407</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407</v>
      </c>
      <c r="J120" s="96" t="s">
        <v>407</v>
      </c>
      <c r="K120" s="96" t="s">
        <v>407</v>
      </c>
      <c r="L120" s="96" t="s">
        <v>407</v>
      </c>
      <c r="M120" s="96" t="s">
        <v>355</v>
      </c>
      <c r="N120" s="108" t="s">
        <v>407</v>
      </c>
      <c r="O120" s="108" t="s">
        <v>407</v>
      </c>
      <c r="P120" s="108" t="s">
        <v>407</v>
      </c>
      <c r="Q120" s="108" t="s">
        <v>407</v>
      </c>
      <c r="R120" s="108" t="s">
        <v>407</v>
      </c>
      <c r="S120" s="108" t="s">
        <v>407</v>
      </c>
      <c r="T120" s="108" t="s">
        <v>407</v>
      </c>
      <c r="U120" s="108" t="s">
        <v>407</v>
      </c>
      <c r="V120" s="108" t="s">
        <v>407</v>
      </c>
      <c r="W120" s="108" t="s">
        <v>407</v>
      </c>
      <c r="X120" s="108" t="s">
        <v>407</v>
      </c>
      <c r="Y120" s="108" t="s">
        <v>407</v>
      </c>
      <c r="Z120" s="108" t="s">
        <v>407</v>
      </c>
      <c r="AA120" s="108" t="s">
        <v>407</v>
      </c>
      <c r="AB120" s="109" t="str">
        <f t="shared" si="1"/>
        <v>NR</v>
      </c>
      <c r="AC120" s="108" t="s">
        <v>407</v>
      </c>
      <c r="AD120" s="108" t="s">
        <v>407</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1.87218</v>
      </c>
      <c r="G121" s="96" t="s">
        <v>355</v>
      </c>
      <c r="H121" s="96">
        <v>5.97497603571429</v>
      </c>
      <c r="I121" s="96" t="s">
        <v>407</v>
      </c>
      <c r="J121" s="96" t="s">
        <v>407</v>
      </c>
      <c r="K121" s="96" t="s">
        <v>407</v>
      </c>
      <c r="L121" s="96" t="s">
        <v>407</v>
      </c>
      <c r="M121" s="96" t="s">
        <v>355</v>
      </c>
      <c r="N121" s="108" t="s">
        <v>407</v>
      </c>
      <c r="O121" s="108" t="s">
        <v>407</v>
      </c>
      <c r="P121" s="108" t="s">
        <v>407</v>
      </c>
      <c r="Q121" s="108" t="s">
        <v>407</v>
      </c>
      <c r="R121" s="108" t="s">
        <v>407</v>
      </c>
      <c r="S121" s="108" t="s">
        <v>407</v>
      </c>
      <c r="T121" s="108" t="s">
        <v>407</v>
      </c>
      <c r="U121" s="108" t="s">
        <v>407</v>
      </c>
      <c r="V121" s="108" t="s">
        <v>407</v>
      </c>
      <c r="W121" s="108" t="s">
        <v>407</v>
      </c>
      <c r="X121" s="108" t="s">
        <v>407</v>
      </c>
      <c r="Y121" s="108" t="s">
        <v>407</v>
      </c>
      <c r="Z121" s="108" t="s">
        <v>407</v>
      </c>
      <c r="AA121" s="108" t="s">
        <v>407</v>
      </c>
      <c r="AB121" s="109" t="str">
        <f t="shared" si="1"/>
        <v>NR</v>
      </c>
      <c r="AC121" s="108" t="s">
        <v>407</v>
      </c>
      <c r="AD121" s="108" t="s">
        <v>407</v>
      </c>
      <c r="AE121" s="97"/>
      <c r="AF121" s="114" t="s">
        <v>355</v>
      </c>
      <c r="AG121" s="114" t="s">
        <v>355</v>
      </c>
      <c r="AH121" s="114" t="s">
        <v>355</v>
      </c>
      <c r="AI121" s="114" t="s">
        <v>355</v>
      </c>
      <c r="AJ121" s="114" t="s">
        <v>355</v>
      </c>
      <c r="AK121" s="96">
        <v>2834100</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407</v>
      </c>
      <c r="J122" s="96" t="s">
        <v>407</v>
      </c>
      <c r="K122" s="96" t="s">
        <v>407</v>
      </c>
      <c r="L122" s="96" t="s">
        <v>407</v>
      </c>
      <c r="M122" s="96" t="s">
        <v>355</v>
      </c>
      <c r="N122" s="96" t="s">
        <v>407</v>
      </c>
      <c r="O122" s="96" t="s">
        <v>407</v>
      </c>
      <c r="P122" s="96" t="s">
        <v>407</v>
      </c>
      <c r="Q122" s="96" t="s">
        <v>407</v>
      </c>
      <c r="R122" s="96" t="s">
        <v>407</v>
      </c>
      <c r="S122" s="96" t="s">
        <v>407</v>
      </c>
      <c r="T122" s="96" t="s">
        <v>407</v>
      </c>
      <c r="U122" s="96" t="s">
        <v>407</v>
      </c>
      <c r="V122" s="96" t="s">
        <v>407</v>
      </c>
      <c r="W122" s="96" t="s">
        <v>407</v>
      </c>
      <c r="X122" s="96" t="s">
        <v>407</v>
      </c>
      <c r="Y122" s="96" t="s">
        <v>407</v>
      </c>
      <c r="Z122" s="96" t="s">
        <v>407</v>
      </c>
      <c r="AA122" s="96" t="s">
        <v>407</v>
      </c>
      <c r="AB122" s="96" t="str">
        <f t="shared" si="1"/>
        <v>NR</v>
      </c>
      <c r="AC122" s="96" t="s">
        <v>407</v>
      </c>
      <c r="AD122" s="96" t="s">
        <v>407</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1.4172571275300001</v>
      </c>
      <c r="F123" s="96">
        <v>0.30809937555</v>
      </c>
      <c r="G123" s="96">
        <v>0.30809937555</v>
      </c>
      <c r="H123" s="96">
        <v>1.47887700264</v>
      </c>
      <c r="I123" s="96" t="s">
        <v>407</v>
      </c>
      <c r="J123" s="96" t="s">
        <v>407</v>
      </c>
      <c r="K123" s="96" t="s">
        <v>407</v>
      </c>
      <c r="L123" s="96" t="s">
        <v>407</v>
      </c>
      <c r="M123" s="96">
        <v>41.100456698370003</v>
      </c>
      <c r="N123" s="96" t="s">
        <v>407</v>
      </c>
      <c r="O123" s="96" t="s">
        <v>407</v>
      </c>
      <c r="P123" s="96" t="s">
        <v>407</v>
      </c>
      <c r="Q123" s="96" t="s">
        <v>407</v>
      </c>
      <c r="R123" s="96" t="s">
        <v>407</v>
      </c>
      <c r="S123" s="96" t="s">
        <v>407</v>
      </c>
      <c r="T123" s="96" t="s">
        <v>407</v>
      </c>
      <c r="U123" s="96" t="s">
        <v>407</v>
      </c>
      <c r="V123" s="96" t="s">
        <v>407</v>
      </c>
      <c r="W123" s="96" t="s">
        <v>407</v>
      </c>
      <c r="X123" s="96" t="s">
        <v>407</v>
      </c>
      <c r="Y123" s="96" t="s">
        <v>407</v>
      </c>
      <c r="Z123" s="96" t="s">
        <v>407</v>
      </c>
      <c r="AA123" s="96" t="s">
        <v>407</v>
      </c>
      <c r="AB123" s="96" t="str">
        <f t="shared" si="1"/>
        <v>NR</v>
      </c>
      <c r="AC123" s="96" t="s">
        <v>407</v>
      </c>
      <c r="AD123" s="96" t="s">
        <v>407</v>
      </c>
      <c r="AE123" s="97"/>
      <c r="AF123" s="114" t="s">
        <v>355</v>
      </c>
      <c r="AG123" s="114" t="s">
        <v>355</v>
      </c>
      <c r="AH123" s="114" t="s">
        <v>355</v>
      </c>
      <c r="AI123" s="114" t="s">
        <v>355</v>
      </c>
      <c r="AJ123" s="114" t="s">
        <v>355</v>
      </c>
      <c r="AK123" s="96">
        <v>833958.9</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6.5513507142857099</v>
      </c>
      <c r="I124" s="95" t="s">
        <v>407</v>
      </c>
      <c r="J124" s="95" t="s">
        <v>407</v>
      </c>
      <c r="K124" s="95" t="s">
        <v>407</v>
      </c>
      <c r="L124" s="95" t="s">
        <v>407</v>
      </c>
      <c r="M124" s="95" t="s">
        <v>355</v>
      </c>
      <c r="N124" s="95" t="s">
        <v>407</v>
      </c>
      <c r="O124" s="95" t="s">
        <v>407</v>
      </c>
      <c r="P124" s="95" t="s">
        <v>407</v>
      </c>
      <c r="Q124" s="95" t="s">
        <v>407</v>
      </c>
      <c r="R124" s="95" t="s">
        <v>407</v>
      </c>
      <c r="S124" s="95" t="s">
        <v>407</v>
      </c>
      <c r="T124" s="95" t="s">
        <v>407</v>
      </c>
      <c r="U124" s="95" t="s">
        <v>407</v>
      </c>
      <c r="V124" s="95" t="s">
        <v>407</v>
      </c>
      <c r="W124" s="95" t="s">
        <v>407</v>
      </c>
      <c r="X124" s="95" t="s">
        <v>407</v>
      </c>
      <c r="Y124" s="95" t="s">
        <v>407</v>
      </c>
      <c r="Z124" s="95" t="s">
        <v>407</v>
      </c>
      <c r="AA124" s="95" t="s">
        <v>407</v>
      </c>
      <c r="AB124" s="96" t="str">
        <f t="shared" si="1"/>
        <v>NR</v>
      </c>
      <c r="AC124" s="95" t="s">
        <v>407</v>
      </c>
      <c r="AD124" s="95" t="s">
        <v>407</v>
      </c>
      <c r="AE124" s="97"/>
      <c r="AF124" s="114" t="s">
        <v>355</v>
      </c>
      <c r="AG124" s="114" t="s">
        <v>355</v>
      </c>
      <c r="AH124" s="114" t="s">
        <v>355</v>
      </c>
      <c r="AI124" s="114" t="s">
        <v>355</v>
      </c>
      <c r="AJ124" s="114" t="s">
        <v>355</v>
      </c>
      <c r="AK124" s="96">
        <v>5395.23</v>
      </c>
      <c r="AL124" s="115" t="s">
        <v>363</v>
      </c>
    </row>
    <row r="125" spans="1:38" s="1" customFormat="1" ht="24.75" customHeight="1" thickBot="1" x14ac:dyDescent="0.25">
      <c r="A125" s="41" t="s">
        <v>117</v>
      </c>
      <c r="B125" s="41" t="s">
        <v>231</v>
      </c>
      <c r="C125" s="78" t="s">
        <v>283</v>
      </c>
      <c r="D125" s="42"/>
      <c r="E125" s="108" t="s">
        <v>355</v>
      </c>
      <c r="F125" s="96">
        <v>0.14399999999999999</v>
      </c>
      <c r="G125" s="109" t="s">
        <v>355</v>
      </c>
      <c r="H125" s="96" t="s">
        <v>356</v>
      </c>
      <c r="I125" s="96" t="s">
        <v>407</v>
      </c>
      <c r="J125" s="96" t="s">
        <v>407</v>
      </c>
      <c r="K125" s="96" t="s">
        <v>407</v>
      </c>
      <c r="L125" s="96" t="s">
        <v>407</v>
      </c>
      <c r="M125" s="96" t="s">
        <v>355</v>
      </c>
      <c r="N125" s="109" t="s">
        <v>407</v>
      </c>
      <c r="O125" s="109" t="s">
        <v>407</v>
      </c>
      <c r="P125" s="109" t="s">
        <v>407</v>
      </c>
      <c r="Q125" s="109" t="s">
        <v>407</v>
      </c>
      <c r="R125" s="109" t="s">
        <v>407</v>
      </c>
      <c r="S125" s="109" t="s">
        <v>407</v>
      </c>
      <c r="T125" s="109" t="s">
        <v>407</v>
      </c>
      <c r="U125" s="109" t="s">
        <v>407</v>
      </c>
      <c r="V125" s="109" t="s">
        <v>407</v>
      </c>
      <c r="W125" s="109" t="s">
        <v>407</v>
      </c>
      <c r="X125" s="109" t="s">
        <v>407</v>
      </c>
      <c r="Y125" s="109" t="s">
        <v>407</v>
      </c>
      <c r="Z125" s="109" t="s">
        <v>407</v>
      </c>
      <c r="AA125" s="109" t="s">
        <v>407</v>
      </c>
      <c r="AB125" s="109" t="str">
        <f t="shared" si="1"/>
        <v>NR</v>
      </c>
      <c r="AC125" s="109" t="s">
        <v>407</v>
      </c>
      <c r="AD125" s="109" t="s">
        <v>407</v>
      </c>
      <c r="AE125" s="97"/>
      <c r="AF125" s="114" t="s">
        <v>355</v>
      </c>
      <c r="AG125" s="114" t="s">
        <v>355</v>
      </c>
      <c r="AH125" s="114" t="s">
        <v>355</v>
      </c>
      <c r="AI125" s="114" t="s">
        <v>355</v>
      </c>
      <c r="AJ125" s="114" t="s">
        <v>355</v>
      </c>
      <c r="AK125" s="96">
        <v>4466</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9.2079900000000006E-2</v>
      </c>
      <c r="I126" s="96" t="s">
        <v>407</v>
      </c>
      <c r="J126" s="96" t="s">
        <v>407</v>
      </c>
      <c r="K126" s="96" t="s">
        <v>407</v>
      </c>
      <c r="L126" s="96" t="s">
        <v>407</v>
      </c>
      <c r="M126" s="96">
        <v>0.1200541</v>
      </c>
      <c r="N126" s="109" t="s">
        <v>407</v>
      </c>
      <c r="O126" s="109" t="s">
        <v>407</v>
      </c>
      <c r="P126" s="109" t="s">
        <v>407</v>
      </c>
      <c r="Q126" s="109" t="s">
        <v>407</v>
      </c>
      <c r="R126" s="109" t="s">
        <v>407</v>
      </c>
      <c r="S126" s="109" t="s">
        <v>407</v>
      </c>
      <c r="T126" s="109" t="s">
        <v>407</v>
      </c>
      <c r="U126" s="109" t="s">
        <v>407</v>
      </c>
      <c r="V126" s="109" t="s">
        <v>407</v>
      </c>
      <c r="W126" s="109" t="s">
        <v>407</v>
      </c>
      <c r="X126" s="109" t="s">
        <v>407</v>
      </c>
      <c r="Y126" s="109" t="s">
        <v>407</v>
      </c>
      <c r="Z126" s="109" t="s">
        <v>407</v>
      </c>
      <c r="AA126" s="109" t="s">
        <v>407</v>
      </c>
      <c r="AB126" s="109" t="str">
        <f>IF(ISNUMBER(X126),SUM(X126:AA126),X126)</f>
        <v>NR</v>
      </c>
      <c r="AC126" s="109" t="s">
        <v>407</v>
      </c>
      <c r="AD126" s="109" t="s">
        <v>407</v>
      </c>
      <c r="AE126" s="97"/>
      <c r="AF126" s="114" t="s">
        <v>355</v>
      </c>
      <c r="AG126" s="114" t="s">
        <v>355</v>
      </c>
      <c r="AH126" s="114" t="s">
        <v>355</v>
      </c>
      <c r="AI126" s="114" t="s">
        <v>355</v>
      </c>
      <c r="AJ126" s="114" t="s">
        <v>355</v>
      </c>
      <c r="AK126" s="96">
        <v>0.15761</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9.2183999999999997E-5</v>
      </c>
      <c r="I127" s="109" t="s">
        <v>407</v>
      </c>
      <c r="J127" s="109" t="s">
        <v>407</v>
      </c>
      <c r="K127" s="109" t="s">
        <v>407</v>
      </c>
      <c r="L127" s="109" t="s">
        <v>407</v>
      </c>
      <c r="M127" s="109" t="s">
        <v>355</v>
      </c>
      <c r="N127" s="109" t="s">
        <v>407</v>
      </c>
      <c r="O127" s="109" t="s">
        <v>407</v>
      </c>
      <c r="P127" s="109" t="s">
        <v>407</v>
      </c>
      <c r="Q127" s="109" t="s">
        <v>407</v>
      </c>
      <c r="R127" s="109" t="s">
        <v>407</v>
      </c>
      <c r="S127" s="109" t="s">
        <v>407</v>
      </c>
      <c r="T127" s="109" t="s">
        <v>407</v>
      </c>
      <c r="U127" s="109" t="s">
        <v>407</v>
      </c>
      <c r="V127" s="109" t="s">
        <v>407</v>
      </c>
      <c r="W127" s="109" t="s">
        <v>407</v>
      </c>
      <c r="X127" s="109" t="s">
        <v>407</v>
      </c>
      <c r="Y127" s="109" t="s">
        <v>407</v>
      </c>
      <c r="Z127" s="109" t="s">
        <v>407</v>
      </c>
      <c r="AA127" s="109" t="s">
        <v>407</v>
      </c>
      <c r="AB127" s="109" t="str">
        <f>IF(ISNUMBER(X127),SUM(X127:AA127),X127)</f>
        <v>NR</v>
      </c>
      <c r="AC127" s="109" t="s">
        <v>407</v>
      </c>
      <c r="AD127" s="109" t="s">
        <v>407</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407</v>
      </c>
      <c r="J128" s="95" t="s">
        <v>407</v>
      </c>
      <c r="K128" s="95" t="s">
        <v>407</v>
      </c>
      <c r="L128" s="95" t="s">
        <v>407</v>
      </c>
      <c r="M128" s="95" t="s">
        <v>354</v>
      </c>
      <c r="N128" s="95" t="s">
        <v>407</v>
      </c>
      <c r="O128" s="95" t="s">
        <v>407</v>
      </c>
      <c r="P128" s="95" t="s">
        <v>407</v>
      </c>
      <c r="Q128" s="95" t="s">
        <v>407</v>
      </c>
      <c r="R128" s="95" t="s">
        <v>407</v>
      </c>
      <c r="S128" s="95" t="s">
        <v>407</v>
      </c>
      <c r="T128" s="95" t="s">
        <v>407</v>
      </c>
      <c r="U128" s="95" t="s">
        <v>407</v>
      </c>
      <c r="V128" s="95" t="s">
        <v>407</v>
      </c>
      <c r="W128" s="95" t="s">
        <v>407</v>
      </c>
      <c r="X128" s="95" t="s">
        <v>407</v>
      </c>
      <c r="Y128" s="95" t="s">
        <v>407</v>
      </c>
      <c r="Z128" s="95" t="s">
        <v>407</v>
      </c>
      <c r="AA128" s="95" t="s">
        <v>407</v>
      </c>
      <c r="AB128" s="96" t="str">
        <f t="shared" si="1"/>
        <v>NR</v>
      </c>
      <c r="AC128" s="95" t="s">
        <v>407</v>
      </c>
      <c r="AD128" s="95" t="s">
        <v>407</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407</v>
      </c>
      <c r="J129" s="95" t="s">
        <v>407</v>
      </c>
      <c r="K129" s="95" t="s">
        <v>407</v>
      </c>
      <c r="L129" s="95" t="s">
        <v>407</v>
      </c>
      <c r="M129" s="95" t="s">
        <v>354</v>
      </c>
      <c r="N129" s="95" t="s">
        <v>407</v>
      </c>
      <c r="O129" s="95" t="s">
        <v>407</v>
      </c>
      <c r="P129" s="95" t="s">
        <v>407</v>
      </c>
      <c r="Q129" s="95" t="s">
        <v>407</v>
      </c>
      <c r="R129" s="95" t="s">
        <v>407</v>
      </c>
      <c r="S129" s="95" t="s">
        <v>407</v>
      </c>
      <c r="T129" s="95" t="s">
        <v>407</v>
      </c>
      <c r="U129" s="95" t="s">
        <v>407</v>
      </c>
      <c r="V129" s="95" t="s">
        <v>407</v>
      </c>
      <c r="W129" s="95" t="s">
        <v>407</v>
      </c>
      <c r="X129" s="95" t="s">
        <v>407</v>
      </c>
      <c r="Y129" s="95" t="s">
        <v>407</v>
      </c>
      <c r="Z129" s="95" t="s">
        <v>407</v>
      </c>
      <c r="AA129" s="95" t="s">
        <v>407</v>
      </c>
      <c r="AB129" s="96" t="str">
        <f t="shared" si="1"/>
        <v>NR</v>
      </c>
      <c r="AC129" s="95" t="s">
        <v>407</v>
      </c>
      <c r="AD129" s="95" t="s">
        <v>407</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407</v>
      </c>
      <c r="J130" s="95" t="s">
        <v>407</v>
      </c>
      <c r="K130" s="95" t="s">
        <v>407</v>
      </c>
      <c r="L130" s="95" t="s">
        <v>407</v>
      </c>
      <c r="M130" s="95" t="s">
        <v>354</v>
      </c>
      <c r="N130" s="95" t="s">
        <v>407</v>
      </c>
      <c r="O130" s="95" t="s">
        <v>407</v>
      </c>
      <c r="P130" s="95" t="s">
        <v>407</v>
      </c>
      <c r="Q130" s="95" t="s">
        <v>407</v>
      </c>
      <c r="R130" s="95" t="s">
        <v>407</v>
      </c>
      <c r="S130" s="95" t="s">
        <v>407</v>
      </c>
      <c r="T130" s="95" t="s">
        <v>407</v>
      </c>
      <c r="U130" s="95" t="s">
        <v>407</v>
      </c>
      <c r="V130" s="95" t="s">
        <v>407</v>
      </c>
      <c r="W130" s="95" t="s">
        <v>407</v>
      </c>
      <c r="X130" s="95" t="s">
        <v>407</v>
      </c>
      <c r="Y130" s="95" t="s">
        <v>407</v>
      </c>
      <c r="Z130" s="95" t="s">
        <v>407</v>
      </c>
      <c r="AA130" s="95" t="s">
        <v>407</v>
      </c>
      <c r="AB130" s="96" t="str">
        <f t="shared" si="1"/>
        <v>NR</v>
      </c>
      <c r="AC130" s="95" t="s">
        <v>407</v>
      </c>
      <c r="AD130" s="95" t="s">
        <v>407</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407</v>
      </c>
      <c r="J131" s="95" t="s">
        <v>407</v>
      </c>
      <c r="K131" s="95" t="s">
        <v>407</v>
      </c>
      <c r="L131" s="95" t="s">
        <v>407</v>
      </c>
      <c r="M131" s="95" t="s">
        <v>354</v>
      </c>
      <c r="N131" s="95" t="s">
        <v>407</v>
      </c>
      <c r="O131" s="95" t="s">
        <v>407</v>
      </c>
      <c r="P131" s="95" t="s">
        <v>407</v>
      </c>
      <c r="Q131" s="95" t="s">
        <v>407</v>
      </c>
      <c r="R131" s="95" t="s">
        <v>407</v>
      </c>
      <c r="S131" s="95" t="s">
        <v>407</v>
      </c>
      <c r="T131" s="95" t="s">
        <v>407</v>
      </c>
      <c r="U131" s="95" t="s">
        <v>407</v>
      </c>
      <c r="V131" s="95" t="s">
        <v>407</v>
      </c>
      <c r="W131" s="95" t="s">
        <v>407</v>
      </c>
      <c r="X131" s="95" t="s">
        <v>407</v>
      </c>
      <c r="Y131" s="95" t="s">
        <v>407</v>
      </c>
      <c r="Z131" s="95" t="s">
        <v>407</v>
      </c>
      <c r="AA131" s="95" t="s">
        <v>407</v>
      </c>
      <c r="AB131" s="96" t="str">
        <f t="shared" si="1"/>
        <v>NR</v>
      </c>
      <c r="AC131" s="95" t="s">
        <v>407</v>
      </c>
      <c r="AD131" s="95" t="s">
        <v>407</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407</v>
      </c>
      <c r="J132" s="95" t="s">
        <v>407</v>
      </c>
      <c r="K132" s="95" t="s">
        <v>407</v>
      </c>
      <c r="L132" s="95" t="s">
        <v>407</v>
      </c>
      <c r="M132" s="95" t="s">
        <v>354</v>
      </c>
      <c r="N132" s="95" t="s">
        <v>407</v>
      </c>
      <c r="O132" s="95" t="s">
        <v>407</v>
      </c>
      <c r="P132" s="95" t="s">
        <v>407</v>
      </c>
      <c r="Q132" s="95" t="s">
        <v>407</v>
      </c>
      <c r="R132" s="95" t="s">
        <v>407</v>
      </c>
      <c r="S132" s="95" t="s">
        <v>407</v>
      </c>
      <c r="T132" s="95" t="s">
        <v>407</v>
      </c>
      <c r="U132" s="95" t="s">
        <v>407</v>
      </c>
      <c r="V132" s="95" t="s">
        <v>407</v>
      </c>
      <c r="W132" s="95" t="s">
        <v>407</v>
      </c>
      <c r="X132" s="95" t="s">
        <v>407</v>
      </c>
      <c r="Y132" s="95" t="s">
        <v>407</v>
      </c>
      <c r="Z132" s="95" t="s">
        <v>407</v>
      </c>
      <c r="AA132" s="95" t="s">
        <v>407</v>
      </c>
      <c r="AB132" s="96" t="str">
        <f t="shared" si="1"/>
        <v>NR</v>
      </c>
      <c r="AC132" s="95" t="s">
        <v>407</v>
      </c>
      <c r="AD132" s="95" t="s">
        <v>407</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3.1550824999999998E-2</v>
      </c>
      <c r="F133" s="96">
        <v>4.9716500000000004E-4</v>
      </c>
      <c r="G133" s="96">
        <v>4.3119887499999997E-3</v>
      </c>
      <c r="H133" s="96" t="s">
        <v>355</v>
      </c>
      <c r="I133" s="96" t="s">
        <v>407</v>
      </c>
      <c r="J133" s="96" t="s">
        <v>407</v>
      </c>
      <c r="K133" s="96" t="s">
        <v>407</v>
      </c>
      <c r="L133" s="96" t="s">
        <v>407</v>
      </c>
      <c r="M133" s="96">
        <v>3.8245E-4</v>
      </c>
      <c r="N133" s="96" t="s">
        <v>407</v>
      </c>
      <c r="O133" s="96" t="s">
        <v>407</v>
      </c>
      <c r="P133" s="96" t="s">
        <v>407</v>
      </c>
      <c r="Q133" s="96" t="s">
        <v>407</v>
      </c>
      <c r="R133" s="96" t="s">
        <v>407</v>
      </c>
      <c r="S133" s="96" t="s">
        <v>407</v>
      </c>
      <c r="T133" s="96" t="s">
        <v>407</v>
      </c>
      <c r="U133" s="96" t="s">
        <v>407</v>
      </c>
      <c r="V133" s="96" t="s">
        <v>407</v>
      </c>
      <c r="W133" s="96" t="s">
        <v>407</v>
      </c>
      <c r="X133" s="96" t="s">
        <v>407</v>
      </c>
      <c r="Y133" s="96" t="s">
        <v>407</v>
      </c>
      <c r="Z133" s="96" t="s">
        <v>407</v>
      </c>
      <c r="AA133" s="96" t="s">
        <v>407</v>
      </c>
      <c r="AB133" s="96" t="str">
        <f t="shared" si="1"/>
        <v>NR</v>
      </c>
      <c r="AC133" s="96" t="s">
        <v>407</v>
      </c>
      <c r="AD133" s="96" t="s">
        <v>407</v>
      </c>
      <c r="AE133" s="97"/>
      <c r="AF133" s="114" t="s">
        <v>355</v>
      </c>
      <c r="AG133" s="114" t="s">
        <v>355</v>
      </c>
      <c r="AH133" s="114" t="s">
        <v>355</v>
      </c>
      <c r="AI133" s="114" t="s">
        <v>355</v>
      </c>
      <c r="AJ133" s="114" t="s">
        <v>355</v>
      </c>
      <c r="AK133" s="96">
        <v>2.4858250000000002</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407</v>
      </c>
      <c r="J134" s="95" t="s">
        <v>407</v>
      </c>
      <c r="K134" s="95" t="s">
        <v>407</v>
      </c>
      <c r="L134" s="95" t="s">
        <v>407</v>
      </c>
      <c r="M134" s="95" t="s">
        <v>354</v>
      </c>
      <c r="N134" s="95" t="s">
        <v>407</v>
      </c>
      <c r="O134" s="95" t="s">
        <v>407</v>
      </c>
      <c r="P134" s="95" t="s">
        <v>407</v>
      </c>
      <c r="Q134" s="95" t="s">
        <v>407</v>
      </c>
      <c r="R134" s="95" t="s">
        <v>407</v>
      </c>
      <c r="S134" s="95" t="s">
        <v>407</v>
      </c>
      <c r="T134" s="95" t="s">
        <v>407</v>
      </c>
      <c r="U134" s="95" t="s">
        <v>407</v>
      </c>
      <c r="V134" s="95" t="s">
        <v>407</v>
      </c>
      <c r="W134" s="95" t="s">
        <v>407</v>
      </c>
      <c r="X134" s="95" t="s">
        <v>407</v>
      </c>
      <c r="Y134" s="95" t="s">
        <v>407</v>
      </c>
      <c r="Z134" s="95" t="s">
        <v>407</v>
      </c>
      <c r="AA134" s="95" t="s">
        <v>407</v>
      </c>
      <c r="AB134" s="96" t="str">
        <f>IF(ISNUMBER(X134),SUM(X134:AA134),X134)</f>
        <v>NR</v>
      </c>
      <c r="AC134" s="95" t="s">
        <v>407</v>
      </c>
      <c r="AD134" s="95" t="s">
        <v>407</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407</v>
      </c>
      <c r="J135" s="95" t="s">
        <v>407</v>
      </c>
      <c r="K135" s="95" t="s">
        <v>407</v>
      </c>
      <c r="L135" s="95" t="s">
        <v>407</v>
      </c>
      <c r="M135" s="95" t="s">
        <v>356</v>
      </c>
      <c r="N135" s="95" t="s">
        <v>407</v>
      </c>
      <c r="O135" s="95" t="s">
        <v>407</v>
      </c>
      <c r="P135" s="95" t="s">
        <v>407</v>
      </c>
      <c r="Q135" s="95" t="s">
        <v>407</v>
      </c>
      <c r="R135" s="95" t="s">
        <v>407</v>
      </c>
      <c r="S135" s="95" t="s">
        <v>407</v>
      </c>
      <c r="T135" s="95" t="s">
        <v>407</v>
      </c>
      <c r="U135" s="95" t="s">
        <v>407</v>
      </c>
      <c r="V135" s="95" t="s">
        <v>407</v>
      </c>
      <c r="W135" s="95" t="s">
        <v>407</v>
      </c>
      <c r="X135" s="95" t="s">
        <v>407</v>
      </c>
      <c r="Y135" s="95" t="s">
        <v>407</v>
      </c>
      <c r="Z135" s="95" t="s">
        <v>407</v>
      </c>
      <c r="AA135" s="95" t="s">
        <v>407</v>
      </c>
      <c r="AB135" s="96" t="str">
        <f t="shared" si="1"/>
        <v>NR</v>
      </c>
      <c r="AC135" s="95" t="s">
        <v>407</v>
      </c>
      <c r="AD135" s="95" t="s">
        <v>407</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1.141984838E-2</v>
      </c>
      <c r="G136" s="95" t="s">
        <v>355</v>
      </c>
      <c r="H136" s="96" t="s">
        <v>356</v>
      </c>
      <c r="I136" s="95" t="s">
        <v>407</v>
      </c>
      <c r="J136" s="95" t="s">
        <v>407</v>
      </c>
      <c r="K136" s="95" t="s">
        <v>407</v>
      </c>
      <c r="L136" s="95" t="s">
        <v>407</v>
      </c>
      <c r="M136" s="95" t="s">
        <v>355</v>
      </c>
      <c r="N136" s="95" t="s">
        <v>407</v>
      </c>
      <c r="O136" s="95" t="s">
        <v>407</v>
      </c>
      <c r="P136" s="95" t="s">
        <v>407</v>
      </c>
      <c r="Q136" s="95" t="s">
        <v>407</v>
      </c>
      <c r="R136" s="95" t="s">
        <v>407</v>
      </c>
      <c r="S136" s="95" t="s">
        <v>407</v>
      </c>
      <c r="T136" s="95" t="s">
        <v>407</v>
      </c>
      <c r="U136" s="95" t="s">
        <v>407</v>
      </c>
      <c r="V136" s="95" t="s">
        <v>407</v>
      </c>
      <c r="W136" s="95" t="s">
        <v>407</v>
      </c>
      <c r="X136" s="95" t="s">
        <v>407</v>
      </c>
      <c r="Y136" s="95" t="s">
        <v>407</v>
      </c>
      <c r="Z136" s="95" t="s">
        <v>407</v>
      </c>
      <c r="AA136" s="95" t="s">
        <v>407</v>
      </c>
      <c r="AB136" s="96" t="str">
        <f t="shared" si="1"/>
        <v>NR</v>
      </c>
      <c r="AC136" s="95" t="s">
        <v>407</v>
      </c>
      <c r="AD136" s="95" t="s">
        <v>407</v>
      </c>
      <c r="AE136" s="97"/>
      <c r="AF136" s="114" t="s">
        <v>355</v>
      </c>
      <c r="AG136" s="114" t="s">
        <v>355</v>
      </c>
      <c r="AH136" s="114" t="s">
        <v>355</v>
      </c>
      <c r="AI136" s="114" t="s">
        <v>355</v>
      </c>
      <c r="AJ136" s="114" t="s">
        <v>355</v>
      </c>
      <c r="AK136" s="96">
        <v>0.35060000000000002</v>
      </c>
      <c r="AL136" s="44" t="s">
        <v>404</v>
      </c>
    </row>
    <row r="137" spans="1:38" s="1" customFormat="1" ht="24.75" customHeight="1" thickBot="1" x14ac:dyDescent="0.25">
      <c r="A137" s="41" t="s">
        <v>117</v>
      </c>
      <c r="B137" s="41" t="s">
        <v>106</v>
      </c>
      <c r="C137" s="78" t="s">
        <v>108</v>
      </c>
      <c r="D137" s="42"/>
      <c r="E137" s="95" t="s">
        <v>355</v>
      </c>
      <c r="F137" s="96">
        <v>1.2093120996000001E-3</v>
      </c>
      <c r="G137" s="95" t="s">
        <v>355</v>
      </c>
      <c r="H137" s="96" t="s">
        <v>356</v>
      </c>
      <c r="I137" s="95" t="s">
        <v>407</v>
      </c>
      <c r="J137" s="95" t="s">
        <v>407</v>
      </c>
      <c r="K137" s="95" t="s">
        <v>407</v>
      </c>
      <c r="L137" s="95" t="s">
        <v>407</v>
      </c>
      <c r="M137" s="95" t="s">
        <v>355</v>
      </c>
      <c r="N137" s="95" t="s">
        <v>407</v>
      </c>
      <c r="O137" s="95" t="s">
        <v>407</v>
      </c>
      <c r="P137" s="95" t="s">
        <v>407</v>
      </c>
      <c r="Q137" s="95" t="s">
        <v>407</v>
      </c>
      <c r="R137" s="95" t="s">
        <v>407</v>
      </c>
      <c r="S137" s="95" t="s">
        <v>407</v>
      </c>
      <c r="T137" s="95" t="s">
        <v>407</v>
      </c>
      <c r="U137" s="95" t="s">
        <v>407</v>
      </c>
      <c r="V137" s="95" t="s">
        <v>407</v>
      </c>
      <c r="W137" s="95" t="s">
        <v>407</v>
      </c>
      <c r="X137" s="95" t="s">
        <v>407</v>
      </c>
      <c r="Y137" s="95" t="s">
        <v>407</v>
      </c>
      <c r="Z137" s="95" t="s">
        <v>407</v>
      </c>
      <c r="AA137" s="95" t="s">
        <v>407</v>
      </c>
      <c r="AB137" s="96" t="str">
        <f t="shared" si="1"/>
        <v>NR</v>
      </c>
      <c r="AC137" s="95" t="s">
        <v>407</v>
      </c>
      <c r="AD137" s="95" t="s">
        <v>407</v>
      </c>
      <c r="AE137" s="97"/>
      <c r="AF137" s="114" t="s">
        <v>355</v>
      </c>
      <c r="AG137" s="114" t="s">
        <v>355</v>
      </c>
      <c r="AH137" s="114" t="s">
        <v>355</v>
      </c>
      <c r="AI137" s="114" t="s">
        <v>355</v>
      </c>
      <c r="AJ137" s="114" t="s">
        <v>355</v>
      </c>
      <c r="AK137" s="96">
        <v>9.5460000000000007E-3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407</v>
      </c>
      <c r="J138" s="96" t="s">
        <v>407</v>
      </c>
      <c r="K138" s="96" t="s">
        <v>407</v>
      </c>
      <c r="L138" s="96" t="s">
        <v>407</v>
      </c>
      <c r="M138" s="96" t="s">
        <v>354</v>
      </c>
      <c r="N138" s="96" t="s">
        <v>407</v>
      </c>
      <c r="O138" s="96" t="s">
        <v>407</v>
      </c>
      <c r="P138" s="96" t="s">
        <v>407</v>
      </c>
      <c r="Q138" s="96" t="s">
        <v>407</v>
      </c>
      <c r="R138" s="96" t="s">
        <v>407</v>
      </c>
      <c r="S138" s="96" t="s">
        <v>407</v>
      </c>
      <c r="T138" s="96" t="s">
        <v>407</v>
      </c>
      <c r="U138" s="96" t="s">
        <v>407</v>
      </c>
      <c r="V138" s="96" t="s">
        <v>407</v>
      </c>
      <c r="W138" s="96" t="s">
        <v>407</v>
      </c>
      <c r="X138" s="96" t="s">
        <v>407</v>
      </c>
      <c r="Y138" s="96" t="s">
        <v>407</v>
      </c>
      <c r="Z138" s="96" t="s">
        <v>407</v>
      </c>
      <c r="AA138" s="96" t="s">
        <v>407</v>
      </c>
      <c r="AB138" s="96" t="str">
        <f t="shared" si="1"/>
        <v>NR</v>
      </c>
      <c r="AC138" s="96" t="s">
        <v>407</v>
      </c>
      <c r="AD138" s="96" t="s">
        <v>407</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0.12597</v>
      </c>
      <c r="F139" s="96">
        <v>0.61915882</v>
      </c>
      <c r="G139" s="96">
        <v>0.43893280000000001</v>
      </c>
      <c r="H139" s="96" t="s">
        <v>356</v>
      </c>
      <c r="I139" s="96" t="s">
        <v>407</v>
      </c>
      <c r="J139" s="96" t="s">
        <v>407</v>
      </c>
      <c r="K139" s="96" t="s">
        <v>407</v>
      </c>
      <c r="L139" s="96" t="s">
        <v>407</v>
      </c>
      <c r="M139" s="96">
        <v>1.868093</v>
      </c>
      <c r="N139" s="96" t="s">
        <v>407</v>
      </c>
      <c r="O139" s="96" t="s">
        <v>407</v>
      </c>
      <c r="P139" s="96" t="s">
        <v>407</v>
      </c>
      <c r="Q139" s="96" t="s">
        <v>407</v>
      </c>
      <c r="R139" s="96" t="s">
        <v>407</v>
      </c>
      <c r="S139" s="96" t="s">
        <v>407</v>
      </c>
      <c r="T139" s="96" t="s">
        <v>407</v>
      </c>
      <c r="U139" s="96" t="s">
        <v>407</v>
      </c>
      <c r="V139" s="96" t="s">
        <v>407</v>
      </c>
      <c r="W139" s="96" t="s">
        <v>407</v>
      </c>
      <c r="X139" s="96" t="s">
        <v>407</v>
      </c>
      <c r="Y139" s="96" t="s">
        <v>407</v>
      </c>
      <c r="Z139" s="96" t="s">
        <v>407</v>
      </c>
      <c r="AA139" s="96" t="s">
        <v>407</v>
      </c>
      <c r="AB139" s="96" t="str">
        <f t="shared" si="1"/>
        <v>NR</v>
      </c>
      <c r="AC139" s="96" t="s">
        <v>407</v>
      </c>
      <c r="AD139" s="96" t="s">
        <v>407</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0.44479946999999997</v>
      </c>
      <c r="I140" s="95" t="s">
        <v>407</v>
      </c>
      <c r="J140" s="95" t="s">
        <v>407</v>
      </c>
      <c r="K140" s="95" t="s">
        <v>407</v>
      </c>
      <c r="L140" s="95" t="s">
        <v>407</v>
      </c>
      <c r="M140" s="95" t="s">
        <v>354</v>
      </c>
      <c r="N140" s="95" t="s">
        <v>407</v>
      </c>
      <c r="O140" s="95" t="s">
        <v>407</v>
      </c>
      <c r="P140" s="95" t="s">
        <v>407</v>
      </c>
      <c r="Q140" s="95" t="s">
        <v>407</v>
      </c>
      <c r="R140" s="95" t="s">
        <v>407</v>
      </c>
      <c r="S140" s="95" t="s">
        <v>407</v>
      </c>
      <c r="T140" s="95" t="s">
        <v>407</v>
      </c>
      <c r="U140" s="95" t="s">
        <v>407</v>
      </c>
      <c r="V140" s="95" t="s">
        <v>407</v>
      </c>
      <c r="W140" s="95" t="s">
        <v>407</v>
      </c>
      <c r="X140" s="95" t="s">
        <v>407</v>
      </c>
      <c r="Y140" s="95" t="s">
        <v>407</v>
      </c>
      <c r="Z140" s="95" t="s">
        <v>407</v>
      </c>
      <c r="AA140" s="95" t="s">
        <v>407</v>
      </c>
      <c r="AB140" s="96" t="str">
        <f t="shared" si="1"/>
        <v>NR</v>
      </c>
      <c r="AC140" s="95" t="s">
        <v>407</v>
      </c>
      <c r="AD140" s="95" t="s">
        <v>407</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312.72561721068917</v>
      </c>
      <c r="F141" s="119">
        <f t="shared" ref="F141:AD141" si="2">SUM(F14:F140)</f>
        <v>227.56859606240687</v>
      </c>
      <c r="G141" s="119">
        <f t="shared" si="2"/>
        <v>336.73813590329758</v>
      </c>
      <c r="H141" s="119">
        <f t="shared" si="2"/>
        <v>164.15084955675289</v>
      </c>
      <c r="I141" s="119">
        <f t="shared" si="2"/>
        <v>0</v>
      </c>
      <c r="J141" s="119">
        <f t="shared" si="2"/>
        <v>0</v>
      </c>
      <c r="K141" s="119">
        <f t="shared" si="2"/>
        <v>0</v>
      </c>
      <c r="L141" s="119">
        <f t="shared" si="2"/>
        <v>0</v>
      </c>
      <c r="M141" s="119">
        <f t="shared" si="2"/>
        <v>887.34891038166961</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312.72561721068917</v>
      </c>
      <c r="F152" s="103">
        <f t="shared" ref="F152:AD152" si="3">F141 + F151 + IF(AND(OR($B$4="AT",$B$4="BE",$B$4="CH",$B$4="GB",$B$4="IE",$B$4="LT",$B$4="LU",$B$4="NL"),SUM(F143:F149)&gt;0),SUM(F143:F149)-SUM(F27:F33),0)</f>
        <v>227.56859606240687</v>
      </c>
      <c r="G152" s="103">
        <f t="shared" si="3"/>
        <v>336.73813590329758</v>
      </c>
      <c r="H152" s="103">
        <f t="shared" si="3"/>
        <v>164.15084955675289</v>
      </c>
      <c r="I152" s="103">
        <f t="shared" si="3"/>
        <v>0</v>
      </c>
      <c r="J152" s="103">
        <f t="shared" si="3"/>
        <v>0</v>
      </c>
      <c r="K152" s="103">
        <f t="shared" si="3"/>
        <v>0</v>
      </c>
      <c r="L152" s="103">
        <f t="shared" si="3"/>
        <v>0</v>
      </c>
      <c r="M152" s="103">
        <f t="shared" si="3"/>
        <v>887.34891038166961</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312.72561721068917</v>
      </c>
      <c r="F154" s="103">
        <f>F141 + F153 - IF(OR($B$6=2005,$B$6&gt;=2020),SUM(F99:F122),0) + IF(AND(OR($B$4="AT",$B$4="BE",$B$4="CH",$B$4="GB",$B$4="IE",$B$4="LT",$B$4="LU",$B$4="NL"),SUM(F143:F149)&gt;0),SUM(F143:F149)-SUM(F27:F33),0)</f>
        <v>227.56859606240687</v>
      </c>
      <c r="G154" s="103">
        <f>G141 + G153 + IF(AND(OR($B$4="AT",$B$4="BE",$B$4="CH",$B$4="GB",$B$4="IE",$B$4="LT",$B$4="LU",$B$4="NL"),SUM(G143:G149)&gt;0),SUM(G143:G149)-SUM(G27:G33),0)</f>
        <v>336.73813590329758</v>
      </c>
      <c r="H154" s="103">
        <f t="shared" ref="H154:AD154" si="4">H141 + H153 + IF(AND(OR($B$4="AT",$B$4="BE",$B$4="CH",$B$4="GB",$B$4="IE",$B$4="LT",$B$4="LU",$B$4="NL"),SUM(H143:H149)&gt;0),SUM(H143:H149)-SUM(H27:H33),0)</f>
        <v>164.15084955675289</v>
      </c>
      <c r="I154" s="103">
        <f t="shared" si="4"/>
        <v>0</v>
      </c>
      <c r="J154" s="103">
        <f t="shared" si="4"/>
        <v>0</v>
      </c>
      <c r="K154" s="103">
        <f t="shared" si="4"/>
        <v>0</v>
      </c>
      <c r="L154" s="103">
        <f t="shared" si="4"/>
        <v>0</v>
      </c>
      <c r="M154" s="103">
        <f t="shared" si="4"/>
        <v>887.34891038166961</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5.4869088292149302</v>
      </c>
      <c r="F157" s="104">
        <v>8.7267300635891498E-2</v>
      </c>
      <c r="G157" s="104">
        <v>0.41627615266564699</v>
      </c>
      <c r="H157" s="104" t="s">
        <v>355</v>
      </c>
      <c r="I157" s="104" t="s">
        <v>407</v>
      </c>
      <c r="J157" s="104" t="s">
        <v>407</v>
      </c>
      <c r="K157" s="104" t="s">
        <v>407</v>
      </c>
      <c r="L157" s="104" t="s">
        <v>407</v>
      </c>
      <c r="M157" s="104">
        <v>0.94830244069689595</v>
      </c>
      <c r="N157" s="104" t="s">
        <v>407</v>
      </c>
      <c r="O157" s="104" t="s">
        <v>407</v>
      </c>
      <c r="P157" s="104" t="s">
        <v>407</v>
      </c>
      <c r="Q157" s="104" t="s">
        <v>407</v>
      </c>
      <c r="R157" s="104" t="s">
        <v>407</v>
      </c>
      <c r="S157" s="104" t="s">
        <v>407</v>
      </c>
      <c r="T157" s="104" t="s">
        <v>407</v>
      </c>
      <c r="U157" s="104" t="s">
        <v>407</v>
      </c>
      <c r="V157" s="104" t="s">
        <v>407</v>
      </c>
      <c r="W157" s="104" t="s">
        <v>407</v>
      </c>
      <c r="X157" s="104" t="s">
        <v>407</v>
      </c>
      <c r="Y157" s="104" t="s">
        <v>407</v>
      </c>
      <c r="Z157" s="104" t="s">
        <v>407</v>
      </c>
      <c r="AA157" s="104" t="s">
        <v>407</v>
      </c>
      <c r="AB157" s="104" t="str">
        <f t="shared" ref="AB157:AB163" si="5">IF(ISNUMBER(X157),SUM(X157:AA157),X157)</f>
        <v>NR</v>
      </c>
      <c r="AC157" s="104" t="s">
        <v>407</v>
      </c>
      <c r="AD157" s="104" t="s">
        <v>407</v>
      </c>
      <c r="AE157" s="102"/>
      <c r="AF157" s="104">
        <v>18108.0126409556</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0.52230069214786101</v>
      </c>
      <c r="F158" s="104">
        <v>9.9085227224048698E-3</v>
      </c>
      <c r="G158" s="104">
        <v>4.1725607301724199E-2</v>
      </c>
      <c r="H158" s="104" t="s">
        <v>355</v>
      </c>
      <c r="I158" s="104" t="s">
        <v>407</v>
      </c>
      <c r="J158" s="104" t="s">
        <v>407</v>
      </c>
      <c r="K158" s="104" t="s">
        <v>407</v>
      </c>
      <c r="L158" s="104" t="s">
        <v>407</v>
      </c>
      <c r="M158" s="104">
        <v>0.164726166136965</v>
      </c>
      <c r="N158" s="104" t="s">
        <v>407</v>
      </c>
      <c r="O158" s="104" t="s">
        <v>407</v>
      </c>
      <c r="P158" s="104" t="s">
        <v>407</v>
      </c>
      <c r="Q158" s="104" t="s">
        <v>407</v>
      </c>
      <c r="R158" s="104" t="s">
        <v>407</v>
      </c>
      <c r="S158" s="104" t="s">
        <v>407</v>
      </c>
      <c r="T158" s="104" t="s">
        <v>407</v>
      </c>
      <c r="U158" s="104" t="s">
        <v>407</v>
      </c>
      <c r="V158" s="104" t="s">
        <v>407</v>
      </c>
      <c r="W158" s="104" t="s">
        <v>407</v>
      </c>
      <c r="X158" s="104" t="s">
        <v>407</v>
      </c>
      <c r="Y158" s="104" t="s">
        <v>407</v>
      </c>
      <c r="Z158" s="104" t="s">
        <v>407</v>
      </c>
      <c r="AA158" s="104" t="s">
        <v>407</v>
      </c>
      <c r="AB158" s="104" t="str">
        <f t="shared" si="5"/>
        <v>NR</v>
      </c>
      <c r="AC158" s="104" t="s">
        <v>407</v>
      </c>
      <c r="AD158" s="104" t="s">
        <v>407</v>
      </c>
      <c r="AE158" s="105"/>
      <c r="AF158" s="104">
        <v>1815.0639176249999</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22.763429066729302</v>
      </c>
      <c r="F159" s="104">
        <v>0.84776646676616996</v>
      </c>
      <c r="G159" s="104">
        <v>17.098937298814</v>
      </c>
      <c r="H159" s="104" t="s">
        <v>355</v>
      </c>
      <c r="I159" s="104" t="s">
        <v>407</v>
      </c>
      <c r="J159" s="104" t="s">
        <v>407</v>
      </c>
      <c r="K159" s="104" t="s">
        <v>407</v>
      </c>
      <c r="L159" s="104" t="s">
        <v>407</v>
      </c>
      <c r="M159" s="104">
        <v>2.76821703433852</v>
      </c>
      <c r="N159" s="104" t="s">
        <v>407</v>
      </c>
      <c r="O159" s="104" t="s">
        <v>407</v>
      </c>
      <c r="P159" s="104" t="s">
        <v>407</v>
      </c>
      <c r="Q159" s="104" t="s">
        <v>407</v>
      </c>
      <c r="R159" s="104" t="s">
        <v>407</v>
      </c>
      <c r="S159" s="104" t="s">
        <v>407</v>
      </c>
      <c r="T159" s="104" t="s">
        <v>407</v>
      </c>
      <c r="U159" s="104" t="s">
        <v>407</v>
      </c>
      <c r="V159" s="104" t="s">
        <v>407</v>
      </c>
      <c r="W159" s="104" t="s">
        <v>407</v>
      </c>
      <c r="X159" s="104" t="s">
        <v>407</v>
      </c>
      <c r="Y159" s="104" t="s">
        <v>407</v>
      </c>
      <c r="Z159" s="104" t="s">
        <v>407</v>
      </c>
      <c r="AA159" s="104" t="s">
        <v>407</v>
      </c>
      <c r="AB159" s="104" t="str">
        <f t="shared" si="5"/>
        <v>NR</v>
      </c>
      <c r="AC159" s="104" t="s">
        <v>407</v>
      </c>
      <c r="AD159" s="104" t="s">
        <v>407</v>
      </c>
      <c r="AE159" s="102"/>
      <c r="AF159" s="104">
        <v>16302.311810031801</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7030A0"/>
    <pageSetUpPr fitToPage="1"/>
  </sheetPr>
  <dimension ref="A1:AL171"/>
  <sheetViews>
    <sheetView zoomScale="85" zoomScaleNormal="85"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1986</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1986</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130.419308</v>
      </c>
      <c r="F14" s="96">
        <v>0.50035275999999995</v>
      </c>
      <c r="G14" s="96">
        <v>189.00877668999999</v>
      </c>
      <c r="H14" s="96">
        <v>3.2199999999999997E-5</v>
      </c>
      <c r="I14" s="96" t="s">
        <v>407</v>
      </c>
      <c r="J14" s="96" t="s">
        <v>407</v>
      </c>
      <c r="K14" s="96" t="s">
        <v>407</v>
      </c>
      <c r="L14" s="96" t="s">
        <v>407</v>
      </c>
      <c r="M14" s="96">
        <v>6.9382549999999998</v>
      </c>
      <c r="N14" s="96" t="s">
        <v>407</v>
      </c>
      <c r="O14" s="96" t="s">
        <v>407</v>
      </c>
      <c r="P14" s="96" t="s">
        <v>407</v>
      </c>
      <c r="Q14" s="96" t="s">
        <v>407</v>
      </c>
      <c r="R14" s="96" t="s">
        <v>407</v>
      </c>
      <c r="S14" s="96" t="s">
        <v>407</v>
      </c>
      <c r="T14" s="96" t="s">
        <v>407</v>
      </c>
      <c r="U14" s="96" t="s">
        <v>407</v>
      </c>
      <c r="V14" s="96" t="s">
        <v>407</v>
      </c>
      <c r="W14" s="96" t="s">
        <v>407</v>
      </c>
      <c r="X14" s="96" t="s">
        <v>407</v>
      </c>
      <c r="Y14" s="96" t="s">
        <v>407</v>
      </c>
      <c r="Z14" s="96" t="s">
        <v>407</v>
      </c>
      <c r="AA14" s="96" t="s">
        <v>407</v>
      </c>
      <c r="AB14" s="96" t="str">
        <f>IF(ISNUMBER(X14),SUM(X14:AA14),X14)</f>
        <v>NR</v>
      </c>
      <c r="AC14" s="96" t="s">
        <v>407</v>
      </c>
      <c r="AD14" s="96" t="s">
        <v>407</v>
      </c>
      <c r="AE14" s="97"/>
      <c r="AF14" s="96">
        <v>31045</v>
      </c>
      <c r="AG14" s="96">
        <v>287812</v>
      </c>
      <c r="AH14" s="96">
        <v>17879</v>
      </c>
      <c r="AI14" s="96">
        <v>3257</v>
      </c>
      <c r="AJ14" s="110" t="s">
        <v>354</v>
      </c>
      <c r="AK14" s="113" t="s">
        <v>355</v>
      </c>
      <c r="AL14" s="44"/>
    </row>
    <row r="15" spans="1:38" s="1" customFormat="1" ht="24.75" customHeight="1" thickBot="1" x14ac:dyDescent="0.25">
      <c r="A15" s="41" t="s">
        <v>112</v>
      </c>
      <c r="B15" s="41" t="s">
        <v>151</v>
      </c>
      <c r="C15" s="78" t="s">
        <v>48</v>
      </c>
      <c r="D15" s="42"/>
      <c r="E15" s="95">
        <v>1.6970691339999999</v>
      </c>
      <c r="F15" s="96">
        <v>5.8280040319999997E-2</v>
      </c>
      <c r="G15" s="96">
        <v>6.4063171098999998</v>
      </c>
      <c r="H15" s="96" t="s">
        <v>355</v>
      </c>
      <c r="I15" s="96" t="s">
        <v>407</v>
      </c>
      <c r="J15" s="96" t="s">
        <v>407</v>
      </c>
      <c r="K15" s="96" t="s">
        <v>407</v>
      </c>
      <c r="L15" s="96" t="s">
        <v>407</v>
      </c>
      <c r="M15" s="96">
        <v>0.277752897</v>
      </c>
      <c r="N15" s="96" t="s">
        <v>407</v>
      </c>
      <c r="O15" s="96" t="s">
        <v>407</v>
      </c>
      <c r="P15" s="96" t="s">
        <v>407</v>
      </c>
      <c r="Q15" s="96" t="s">
        <v>407</v>
      </c>
      <c r="R15" s="96" t="s">
        <v>407</v>
      </c>
      <c r="S15" s="96" t="s">
        <v>407</v>
      </c>
      <c r="T15" s="96" t="s">
        <v>407</v>
      </c>
      <c r="U15" s="96" t="s">
        <v>407</v>
      </c>
      <c r="V15" s="96" t="s">
        <v>407</v>
      </c>
      <c r="W15" s="96" t="s">
        <v>407</v>
      </c>
      <c r="X15" s="96" t="s">
        <v>407</v>
      </c>
      <c r="Y15" s="96" t="s">
        <v>407</v>
      </c>
      <c r="Z15" s="96" t="s">
        <v>407</v>
      </c>
      <c r="AA15" s="96" t="s">
        <v>407</v>
      </c>
      <c r="AB15" s="96" t="str">
        <f t="shared" ref="AB15:AB78" si="0">IF(ISNUMBER(X15),SUM(X15:AA15),X15)</f>
        <v>NR</v>
      </c>
      <c r="AC15" s="96" t="s">
        <v>407</v>
      </c>
      <c r="AD15" s="96" t="s">
        <v>407</v>
      </c>
      <c r="AE15" s="97"/>
      <c r="AF15" s="96">
        <v>15772.151900000001</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1.3145085002285</v>
      </c>
      <c r="F16" s="96">
        <v>8.3746636471312003E-3</v>
      </c>
      <c r="G16" s="96">
        <v>5.1126491008759998E-3</v>
      </c>
      <c r="H16" s="96" t="s">
        <v>355</v>
      </c>
      <c r="I16" s="96" t="s">
        <v>407</v>
      </c>
      <c r="J16" s="96" t="s">
        <v>407</v>
      </c>
      <c r="K16" s="96" t="s">
        <v>407</v>
      </c>
      <c r="L16" s="96" t="s">
        <v>407</v>
      </c>
      <c r="M16" s="96">
        <v>2.5725495322109999E-2</v>
      </c>
      <c r="N16" s="96" t="s">
        <v>407</v>
      </c>
      <c r="O16" s="96" t="s">
        <v>407</v>
      </c>
      <c r="P16" s="96" t="s">
        <v>407</v>
      </c>
      <c r="Q16" s="96" t="s">
        <v>407</v>
      </c>
      <c r="R16" s="96" t="s">
        <v>407</v>
      </c>
      <c r="S16" s="96" t="s">
        <v>407</v>
      </c>
      <c r="T16" s="96" t="s">
        <v>407</v>
      </c>
      <c r="U16" s="96" t="s">
        <v>407</v>
      </c>
      <c r="V16" s="96" t="s">
        <v>407</v>
      </c>
      <c r="W16" s="96" t="s">
        <v>407</v>
      </c>
      <c r="X16" s="96" t="s">
        <v>407</v>
      </c>
      <c r="Y16" s="96" t="s">
        <v>407</v>
      </c>
      <c r="Z16" s="96" t="s">
        <v>407</v>
      </c>
      <c r="AA16" s="96" t="s">
        <v>407</v>
      </c>
      <c r="AB16" s="96" t="str">
        <f t="shared" si="0"/>
        <v>NR</v>
      </c>
      <c r="AC16" s="96" t="s">
        <v>407</v>
      </c>
      <c r="AD16" s="96" t="s">
        <v>407</v>
      </c>
      <c r="AE16" s="97"/>
      <c r="AF16" s="96">
        <v>47.738442913999997</v>
      </c>
      <c r="AG16" s="110" t="s">
        <v>354</v>
      </c>
      <c r="AH16" s="96">
        <v>5210.2955579999998</v>
      </c>
      <c r="AI16" s="110" t="s">
        <v>354</v>
      </c>
      <c r="AJ16" s="110" t="s">
        <v>354</v>
      </c>
      <c r="AK16" s="113" t="s">
        <v>355</v>
      </c>
      <c r="AL16" s="44"/>
    </row>
    <row r="17" spans="1:38" s="1" customFormat="1" ht="24.75" customHeight="1" thickBot="1" x14ac:dyDescent="0.25">
      <c r="A17" s="41" t="s">
        <v>112</v>
      </c>
      <c r="B17" s="41" t="s">
        <v>153</v>
      </c>
      <c r="C17" s="78" t="s">
        <v>49</v>
      </c>
      <c r="D17" s="42"/>
      <c r="E17" s="96" t="s">
        <v>358</v>
      </c>
      <c r="F17" s="96" t="s">
        <v>358</v>
      </c>
      <c r="G17" s="96" t="s">
        <v>358</v>
      </c>
      <c r="H17" s="96" t="s">
        <v>358</v>
      </c>
      <c r="I17" s="96" t="s">
        <v>407</v>
      </c>
      <c r="J17" s="96" t="s">
        <v>407</v>
      </c>
      <c r="K17" s="96" t="s">
        <v>407</v>
      </c>
      <c r="L17" s="96" t="s">
        <v>407</v>
      </c>
      <c r="M17" s="96" t="s">
        <v>358</v>
      </c>
      <c r="N17" s="96" t="s">
        <v>407</v>
      </c>
      <c r="O17" s="96" t="s">
        <v>407</v>
      </c>
      <c r="P17" s="96" t="s">
        <v>407</v>
      </c>
      <c r="Q17" s="96" t="s">
        <v>407</v>
      </c>
      <c r="R17" s="96" t="s">
        <v>407</v>
      </c>
      <c r="S17" s="96" t="s">
        <v>407</v>
      </c>
      <c r="T17" s="96" t="s">
        <v>407</v>
      </c>
      <c r="U17" s="96" t="s">
        <v>407</v>
      </c>
      <c r="V17" s="96" t="s">
        <v>407</v>
      </c>
      <c r="W17" s="96" t="s">
        <v>407</v>
      </c>
      <c r="X17" s="96" t="s">
        <v>407</v>
      </c>
      <c r="Y17" s="96" t="s">
        <v>407</v>
      </c>
      <c r="Z17" s="96" t="s">
        <v>407</v>
      </c>
      <c r="AA17" s="96" t="s">
        <v>407</v>
      </c>
      <c r="AB17" s="96" t="str">
        <f t="shared" si="0"/>
        <v>NR</v>
      </c>
      <c r="AC17" s="96" t="s">
        <v>407</v>
      </c>
      <c r="AD17" s="96" t="s">
        <v>407</v>
      </c>
      <c r="AE17" s="97"/>
      <c r="AF17" s="110" t="s">
        <v>354</v>
      </c>
      <c r="AG17" s="110" t="s">
        <v>354</v>
      </c>
      <c r="AH17" s="110" t="s">
        <v>354</v>
      </c>
      <c r="AI17" s="110" t="s">
        <v>354</v>
      </c>
      <c r="AJ17" s="110" t="s">
        <v>354</v>
      </c>
      <c r="AK17" s="113" t="s">
        <v>355</v>
      </c>
      <c r="AL17" s="44"/>
    </row>
    <row r="18" spans="1:38" s="1" customFormat="1" ht="24.75" customHeight="1" thickBot="1" x14ac:dyDescent="0.25">
      <c r="A18" s="41" t="s">
        <v>112</v>
      </c>
      <c r="B18" s="41" t="s">
        <v>154</v>
      </c>
      <c r="C18" s="78" t="s">
        <v>266</v>
      </c>
      <c r="D18" s="42"/>
      <c r="E18" s="96" t="s">
        <v>358</v>
      </c>
      <c r="F18" s="96" t="s">
        <v>358</v>
      </c>
      <c r="G18" s="96" t="s">
        <v>358</v>
      </c>
      <c r="H18" s="96" t="s">
        <v>358</v>
      </c>
      <c r="I18" s="96" t="s">
        <v>407</v>
      </c>
      <c r="J18" s="96" t="s">
        <v>407</v>
      </c>
      <c r="K18" s="96" t="s">
        <v>407</v>
      </c>
      <c r="L18" s="96" t="s">
        <v>407</v>
      </c>
      <c r="M18" s="96" t="s">
        <v>358</v>
      </c>
      <c r="N18" s="96" t="s">
        <v>407</v>
      </c>
      <c r="O18" s="96" t="s">
        <v>407</v>
      </c>
      <c r="P18" s="96" t="s">
        <v>407</v>
      </c>
      <c r="Q18" s="96" t="s">
        <v>407</v>
      </c>
      <c r="R18" s="96" t="s">
        <v>407</v>
      </c>
      <c r="S18" s="96" t="s">
        <v>407</v>
      </c>
      <c r="T18" s="96" t="s">
        <v>407</v>
      </c>
      <c r="U18" s="96" t="s">
        <v>407</v>
      </c>
      <c r="V18" s="96" t="s">
        <v>407</v>
      </c>
      <c r="W18" s="96" t="s">
        <v>407</v>
      </c>
      <c r="X18" s="96" t="s">
        <v>407</v>
      </c>
      <c r="Y18" s="96" t="s">
        <v>407</v>
      </c>
      <c r="Z18" s="96" t="s">
        <v>407</v>
      </c>
      <c r="AA18" s="96" t="s">
        <v>407</v>
      </c>
      <c r="AB18" s="96" t="str">
        <f t="shared" si="0"/>
        <v>NR</v>
      </c>
      <c r="AC18" s="96" t="s">
        <v>407</v>
      </c>
      <c r="AD18" s="96" t="s">
        <v>407</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6" t="s">
        <v>358</v>
      </c>
      <c r="F19" s="96" t="s">
        <v>358</v>
      </c>
      <c r="G19" s="96" t="s">
        <v>358</v>
      </c>
      <c r="H19" s="96" t="s">
        <v>358</v>
      </c>
      <c r="I19" s="96" t="s">
        <v>407</v>
      </c>
      <c r="J19" s="96" t="s">
        <v>407</v>
      </c>
      <c r="K19" s="96" t="s">
        <v>407</v>
      </c>
      <c r="L19" s="96" t="s">
        <v>407</v>
      </c>
      <c r="M19" s="96" t="s">
        <v>358</v>
      </c>
      <c r="N19" s="96" t="s">
        <v>407</v>
      </c>
      <c r="O19" s="96" t="s">
        <v>407</v>
      </c>
      <c r="P19" s="96" t="s">
        <v>407</v>
      </c>
      <c r="Q19" s="96" t="s">
        <v>407</v>
      </c>
      <c r="R19" s="96" t="s">
        <v>407</v>
      </c>
      <c r="S19" s="96" t="s">
        <v>407</v>
      </c>
      <c r="T19" s="96" t="s">
        <v>407</v>
      </c>
      <c r="U19" s="96" t="s">
        <v>407</v>
      </c>
      <c r="V19" s="96" t="s">
        <v>407</v>
      </c>
      <c r="W19" s="96" t="s">
        <v>407</v>
      </c>
      <c r="X19" s="96" t="s">
        <v>407</v>
      </c>
      <c r="Y19" s="96" t="s">
        <v>407</v>
      </c>
      <c r="Z19" s="96" t="s">
        <v>407</v>
      </c>
      <c r="AA19" s="96" t="s">
        <v>407</v>
      </c>
      <c r="AB19" s="96" t="str">
        <f t="shared" si="0"/>
        <v>NR</v>
      </c>
      <c r="AC19" s="96" t="s">
        <v>407</v>
      </c>
      <c r="AD19" s="96" t="s">
        <v>407</v>
      </c>
      <c r="AE19" s="97"/>
      <c r="AF19" s="110" t="s">
        <v>354</v>
      </c>
      <c r="AG19" s="110" t="s">
        <v>354</v>
      </c>
      <c r="AH19" s="110" t="s">
        <v>354</v>
      </c>
      <c r="AI19" s="110" t="s">
        <v>354</v>
      </c>
      <c r="AJ19" s="110" t="s">
        <v>354</v>
      </c>
      <c r="AK19" s="113" t="s">
        <v>355</v>
      </c>
      <c r="AL19" s="44"/>
    </row>
    <row r="20" spans="1:38" s="1" customFormat="1" ht="24.75" customHeight="1" thickBot="1" x14ac:dyDescent="0.25">
      <c r="A20" s="41" t="s">
        <v>112</v>
      </c>
      <c r="B20" s="41" t="s">
        <v>156</v>
      </c>
      <c r="C20" s="78" t="s">
        <v>51</v>
      </c>
      <c r="D20" s="42"/>
      <c r="E20" s="96" t="s">
        <v>358</v>
      </c>
      <c r="F20" s="96" t="s">
        <v>358</v>
      </c>
      <c r="G20" s="96" t="s">
        <v>358</v>
      </c>
      <c r="H20" s="96" t="s">
        <v>358</v>
      </c>
      <c r="I20" s="96" t="s">
        <v>407</v>
      </c>
      <c r="J20" s="96" t="s">
        <v>407</v>
      </c>
      <c r="K20" s="96" t="s">
        <v>407</v>
      </c>
      <c r="L20" s="96" t="s">
        <v>407</v>
      </c>
      <c r="M20" s="96" t="s">
        <v>358</v>
      </c>
      <c r="N20" s="96" t="s">
        <v>407</v>
      </c>
      <c r="O20" s="96" t="s">
        <v>407</v>
      </c>
      <c r="P20" s="96" t="s">
        <v>407</v>
      </c>
      <c r="Q20" s="96" t="s">
        <v>407</v>
      </c>
      <c r="R20" s="96" t="s">
        <v>407</v>
      </c>
      <c r="S20" s="96" t="s">
        <v>407</v>
      </c>
      <c r="T20" s="96" t="s">
        <v>407</v>
      </c>
      <c r="U20" s="96" t="s">
        <v>407</v>
      </c>
      <c r="V20" s="96" t="s">
        <v>407</v>
      </c>
      <c r="W20" s="96" t="s">
        <v>407</v>
      </c>
      <c r="X20" s="96" t="s">
        <v>407</v>
      </c>
      <c r="Y20" s="96" t="s">
        <v>407</v>
      </c>
      <c r="Z20" s="96" t="s">
        <v>407</v>
      </c>
      <c r="AA20" s="96" t="s">
        <v>407</v>
      </c>
      <c r="AB20" s="96" t="str">
        <f t="shared" si="0"/>
        <v>NR</v>
      </c>
      <c r="AC20" s="96" t="s">
        <v>407</v>
      </c>
      <c r="AD20" s="96" t="s">
        <v>407</v>
      </c>
      <c r="AE20" s="97"/>
      <c r="AF20" s="110" t="s">
        <v>354</v>
      </c>
      <c r="AG20" s="110" t="s">
        <v>354</v>
      </c>
      <c r="AH20" s="110" t="s">
        <v>354</v>
      </c>
      <c r="AI20" s="110" t="s">
        <v>354</v>
      </c>
      <c r="AJ20" s="110" t="s">
        <v>354</v>
      </c>
      <c r="AK20" s="113" t="s">
        <v>355</v>
      </c>
      <c r="AL20" s="44"/>
    </row>
    <row r="21" spans="1:38" s="1" customFormat="1" ht="24.75" customHeight="1" thickBot="1" x14ac:dyDescent="0.25">
      <c r="A21" s="41" t="s">
        <v>112</v>
      </c>
      <c r="B21" s="41" t="s">
        <v>157</v>
      </c>
      <c r="C21" s="78" t="s">
        <v>52</v>
      </c>
      <c r="D21" s="42"/>
      <c r="E21" s="96" t="s">
        <v>358</v>
      </c>
      <c r="F21" s="96" t="s">
        <v>358</v>
      </c>
      <c r="G21" s="96" t="s">
        <v>358</v>
      </c>
      <c r="H21" s="96" t="s">
        <v>358</v>
      </c>
      <c r="I21" s="96" t="s">
        <v>407</v>
      </c>
      <c r="J21" s="96" t="s">
        <v>407</v>
      </c>
      <c r="K21" s="96" t="s">
        <v>407</v>
      </c>
      <c r="L21" s="96" t="s">
        <v>407</v>
      </c>
      <c r="M21" s="96" t="s">
        <v>358</v>
      </c>
      <c r="N21" s="96" t="s">
        <v>407</v>
      </c>
      <c r="O21" s="96" t="s">
        <v>407</v>
      </c>
      <c r="P21" s="96" t="s">
        <v>407</v>
      </c>
      <c r="Q21" s="96" t="s">
        <v>407</v>
      </c>
      <c r="R21" s="96" t="s">
        <v>407</v>
      </c>
      <c r="S21" s="96" t="s">
        <v>407</v>
      </c>
      <c r="T21" s="96" t="s">
        <v>407</v>
      </c>
      <c r="U21" s="96" t="s">
        <v>407</v>
      </c>
      <c r="V21" s="96" t="s">
        <v>407</v>
      </c>
      <c r="W21" s="96" t="s">
        <v>407</v>
      </c>
      <c r="X21" s="96" t="s">
        <v>407</v>
      </c>
      <c r="Y21" s="96" t="s">
        <v>407</v>
      </c>
      <c r="Z21" s="96" t="s">
        <v>407</v>
      </c>
      <c r="AA21" s="96" t="s">
        <v>407</v>
      </c>
      <c r="AB21" s="96" t="str">
        <f t="shared" si="0"/>
        <v>NR</v>
      </c>
      <c r="AC21" s="96" t="s">
        <v>407</v>
      </c>
      <c r="AD21" s="96" t="s">
        <v>407</v>
      </c>
      <c r="AE21" s="97"/>
      <c r="AF21" s="110" t="s">
        <v>354</v>
      </c>
      <c r="AG21" s="110" t="s">
        <v>354</v>
      </c>
      <c r="AH21" s="110" t="s">
        <v>354</v>
      </c>
      <c r="AI21" s="110" t="s">
        <v>354</v>
      </c>
      <c r="AJ21" s="110" t="s">
        <v>354</v>
      </c>
      <c r="AK21" s="113" t="s">
        <v>355</v>
      </c>
      <c r="AL21" s="44"/>
    </row>
    <row r="22" spans="1:38" s="1" customFormat="1" ht="24.75" customHeight="1" thickBot="1" x14ac:dyDescent="0.25">
      <c r="A22" s="41" t="s">
        <v>112</v>
      </c>
      <c r="B22" s="62" t="s">
        <v>158</v>
      </c>
      <c r="C22" s="78" t="s">
        <v>288</v>
      </c>
      <c r="D22" s="42"/>
      <c r="E22" s="96">
        <v>7.9593720000000001</v>
      </c>
      <c r="F22" s="96">
        <v>7.1072294999999994E-2</v>
      </c>
      <c r="G22" s="96">
        <v>1.7908587</v>
      </c>
      <c r="H22" s="96" t="s">
        <v>358</v>
      </c>
      <c r="I22" s="96" t="s">
        <v>407</v>
      </c>
      <c r="J22" s="96" t="s">
        <v>407</v>
      </c>
      <c r="K22" s="96" t="s">
        <v>407</v>
      </c>
      <c r="L22" s="96" t="s">
        <v>407</v>
      </c>
      <c r="M22" s="96">
        <v>1.7908587</v>
      </c>
      <c r="N22" s="96" t="s">
        <v>407</v>
      </c>
      <c r="O22" s="96" t="s">
        <v>407</v>
      </c>
      <c r="P22" s="96" t="s">
        <v>407</v>
      </c>
      <c r="Q22" s="96" t="s">
        <v>407</v>
      </c>
      <c r="R22" s="96" t="s">
        <v>407</v>
      </c>
      <c r="S22" s="96" t="s">
        <v>407</v>
      </c>
      <c r="T22" s="96" t="s">
        <v>407</v>
      </c>
      <c r="U22" s="96" t="s">
        <v>407</v>
      </c>
      <c r="V22" s="96" t="s">
        <v>407</v>
      </c>
      <c r="W22" s="96" t="s">
        <v>407</v>
      </c>
      <c r="X22" s="96" t="s">
        <v>407</v>
      </c>
      <c r="Y22" s="96" t="s">
        <v>407</v>
      </c>
      <c r="Z22" s="96" t="s">
        <v>407</v>
      </c>
      <c r="AA22" s="96" t="s">
        <v>407</v>
      </c>
      <c r="AB22" s="96" t="str">
        <f t="shared" si="0"/>
        <v>NR</v>
      </c>
      <c r="AC22" s="96" t="s">
        <v>407</v>
      </c>
      <c r="AD22" s="96" t="s">
        <v>407</v>
      </c>
      <c r="AE22" s="97"/>
      <c r="AF22" s="96">
        <v>8148.7340000000004</v>
      </c>
      <c r="AG22" s="96">
        <v>3790.2660000000001</v>
      </c>
      <c r="AH22" s="110" t="s">
        <v>354</v>
      </c>
      <c r="AI22" s="110" t="s">
        <v>354</v>
      </c>
      <c r="AJ22" s="110" t="s">
        <v>354</v>
      </c>
      <c r="AK22" s="113" t="s">
        <v>355</v>
      </c>
      <c r="AL22" s="44"/>
    </row>
    <row r="23" spans="1:38" s="1" customFormat="1" ht="24.75" customHeight="1" thickBot="1" x14ac:dyDescent="0.25">
      <c r="A23" s="41" t="s">
        <v>119</v>
      </c>
      <c r="B23" s="62" t="s">
        <v>322</v>
      </c>
      <c r="C23" s="78" t="s">
        <v>336</v>
      </c>
      <c r="E23" s="96">
        <v>6.8697769379846703</v>
      </c>
      <c r="F23" s="96">
        <v>1.88697865787596</v>
      </c>
      <c r="G23" s="96">
        <v>0.90269929233967505</v>
      </c>
      <c r="H23" s="96">
        <v>1.17441030425756E-3</v>
      </c>
      <c r="I23" s="96" t="s">
        <v>407</v>
      </c>
      <c r="J23" s="96" t="s">
        <v>407</v>
      </c>
      <c r="K23" s="96" t="s">
        <v>407</v>
      </c>
      <c r="L23" s="96" t="s">
        <v>407</v>
      </c>
      <c r="M23" s="96">
        <v>10.5575492543521</v>
      </c>
      <c r="N23" s="96" t="s">
        <v>407</v>
      </c>
      <c r="O23" s="96" t="s">
        <v>407</v>
      </c>
      <c r="P23" s="96" t="s">
        <v>407</v>
      </c>
      <c r="Q23" s="96" t="s">
        <v>407</v>
      </c>
      <c r="R23" s="96" t="s">
        <v>407</v>
      </c>
      <c r="S23" s="96" t="s">
        <v>407</v>
      </c>
      <c r="T23" s="96" t="s">
        <v>407</v>
      </c>
      <c r="U23" s="96" t="s">
        <v>407</v>
      </c>
      <c r="V23" s="96" t="s">
        <v>407</v>
      </c>
      <c r="W23" s="96" t="s">
        <v>407</v>
      </c>
      <c r="X23" s="96" t="s">
        <v>407</v>
      </c>
      <c r="Y23" s="96" t="s">
        <v>407</v>
      </c>
      <c r="Z23" s="96" t="s">
        <v>407</v>
      </c>
      <c r="AA23" s="96" t="s">
        <v>407</v>
      </c>
      <c r="AB23" s="96" t="str">
        <f t="shared" si="0"/>
        <v>NR</v>
      </c>
      <c r="AC23" s="96" t="s">
        <v>407</v>
      </c>
      <c r="AD23" s="96" t="s">
        <v>407</v>
      </c>
      <c r="AE23" s="97"/>
      <c r="AF23" s="96">
        <v>7299.5350164206202</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8.1891373545291302</v>
      </c>
      <c r="F24" s="95">
        <v>1.79634415854166</v>
      </c>
      <c r="G24" s="95">
        <v>28.945992175618901</v>
      </c>
      <c r="H24" s="96">
        <v>5.5608305685532202E-3</v>
      </c>
      <c r="I24" s="95" t="s">
        <v>407</v>
      </c>
      <c r="J24" s="95" t="s">
        <v>407</v>
      </c>
      <c r="K24" s="95" t="s">
        <v>407</v>
      </c>
      <c r="L24" s="95" t="s">
        <v>407</v>
      </c>
      <c r="M24" s="95">
        <v>2.8973220207898698</v>
      </c>
      <c r="N24" s="95" t="s">
        <v>407</v>
      </c>
      <c r="O24" s="95" t="s">
        <v>407</v>
      </c>
      <c r="P24" s="95" t="s">
        <v>407</v>
      </c>
      <c r="Q24" s="95" t="s">
        <v>407</v>
      </c>
      <c r="R24" s="95" t="s">
        <v>407</v>
      </c>
      <c r="S24" s="95" t="s">
        <v>407</v>
      </c>
      <c r="T24" s="95" t="s">
        <v>407</v>
      </c>
      <c r="U24" s="95" t="s">
        <v>407</v>
      </c>
      <c r="V24" s="95" t="s">
        <v>407</v>
      </c>
      <c r="W24" s="95" t="s">
        <v>407</v>
      </c>
      <c r="X24" s="95" t="s">
        <v>407</v>
      </c>
      <c r="Y24" s="95" t="s">
        <v>407</v>
      </c>
      <c r="Z24" s="95" t="s">
        <v>407</v>
      </c>
      <c r="AA24" s="95" t="s">
        <v>407</v>
      </c>
      <c r="AB24" s="96" t="str">
        <f t="shared" si="0"/>
        <v>NR</v>
      </c>
      <c r="AC24" s="95" t="s">
        <v>407</v>
      </c>
      <c r="AD24" s="95" t="s">
        <v>407</v>
      </c>
      <c r="AE24" s="97"/>
      <c r="AF24" s="96">
        <v>35435.283948798002</v>
      </c>
      <c r="AG24" s="96">
        <v>10128.9704</v>
      </c>
      <c r="AH24" s="96">
        <v>8980.6122729858998</v>
      </c>
      <c r="AI24" s="96">
        <v>5579.3230002072796</v>
      </c>
      <c r="AJ24" s="110" t="s">
        <v>354</v>
      </c>
      <c r="AK24" s="113" t="s">
        <v>355</v>
      </c>
      <c r="AL24" s="46"/>
    </row>
    <row r="25" spans="1:38" s="1" customFormat="1" ht="24.75" customHeight="1" thickBot="1" x14ac:dyDescent="0.25">
      <c r="A25" s="41" t="s">
        <v>120</v>
      </c>
      <c r="B25" s="62" t="s">
        <v>160</v>
      </c>
      <c r="C25" s="79" t="s">
        <v>301</v>
      </c>
      <c r="D25" s="42"/>
      <c r="E25" s="95">
        <v>0.54295812349058703</v>
      </c>
      <c r="F25" s="95">
        <v>8.2232630114432104E-2</v>
      </c>
      <c r="G25" s="95">
        <v>4.9579733252267701E-2</v>
      </c>
      <c r="H25" s="95">
        <v>4.7955424909386597E-5</v>
      </c>
      <c r="I25" s="95" t="s">
        <v>407</v>
      </c>
      <c r="J25" s="95" t="s">
        <v>407</v>
      </c>
      <c r="K25" s="95" t="s">
        <v>407</v>
      </c>
      <c r="L25" s="95" t="s">
        <v>407</v>
      </c>
      <c r="M25" s="95">
        <v>0.99655230430394504</v>
      </c>
      <c r="N25" s="95" t="s">
        <v>407</v>
      </c>
      <c r="O25" s="95" t="s">
        <v>407</v>
      </c>
      <c r="P25" s="95" t="s">
        <v>407</v>
      </c>
      <c r="Q25" s="95" t="s">
        <v>407</v>
      </c>
      <c r="R25" s="95" t="s">
        <v>407</v>
      </c>
      <c r="S25" s="95" t="s">
        <v>407</v>
      </c>
      <c r="T25" s="95" t="s">
        <v>407</v>
      </c>
      <c r="U25" s="95" t="s">
        <v>407</v>
      </c>
      <c r="V25" s="95" t="s">
        <v>407</v>
      </c>
      <c r="W25" s="95" t="s">
        <v>407</v>
      </c>
      <c r="X25" s="95" t="s">
        <v>407</v>
      </c>
      <c r="Y25" s="95" t="s">
        <v>407</v>
      </c>
      <c r="Z25" s="95" t="s">
        <v>407</v>
      </c>
      <c r="AA25" s="95" t="s">
        <v>407</v>
      </c>
      <c r="AB25" s="96" t="str">
        <f t="shared" si="0"/>
        <v>NR</v>
      </c>
      <c r="AC25" s="96" t="s">
        <v>407</v>
      </c>
      <c r="AD25" s="96" t="s">
        <v>407</v>
      </c>
      <c r="AE25" s="97"/>
      <c r="AF25" s="96">
        <v>2156.9236851054702</v>
      </c>
      <c r="AG25" s="110" t="s">
        <v>354</v>
      </c>
      <c r="AH25" s="110" t="s">
        <v>354</v>
      </c>
      <c r="AI25" s="110" t="s">
        <v>354</v>
      </c>
      <c r="AJ25" s="110" t="s">
        <v>354</v>
      </c>
      <c r="AK25" s="113" t="s">
        <v>355</v>
      </c>
      <c r="AL25" s="44"/>
    </row>
    <row r="26" spans="1:38" s="1" customFormat="1" ht="24.75" customHeight="1" thickBot="1" x14ac:dyDescent="0.25">
      <c r="A26" s="41" t="s">
        <v>120</v>
      </c>
      <c r="B26" s="41" t="s">
        <v>159</v>
      </c>
      <c r="C26" s="78" t="s">
        <v>311</v>
      </c>
      <c r="D26" s="42"/>
      <c r="E26" s="95">
        <v>0.20107162811268101</v>
      </c>
      <c r="F26" s="96">
        <v>7.9309743596239601E-2</v>
      </c>
      <c r="G26" s="96">
        <v>2.1707075478735401E-2</v>
      </c>
      <c r="H26" s="96">
        <v>2.1615366309549501E-4</v>
      </c>
      <c r="I26" s="96" t="s">
        <v>407</v>
      </c>
      <c r="J26" s="96" t="s">
        <v>407</v>
      </c>
      <c r="K26" s="96" t="s">
        <v>407</v>
      </c>
      <c r="L26" s="96" t="s">
        <v>407</v>
      </c>
      <c r="M26" s="96">
        <v>2.63441204001749</v>
      </c>
      <c r="N26" s="96" t="s">
        <v>407</v>
      </c>
      <c r="O26" s="96" t="s">
        <v>407</v>
      </c>
      <c r="P26" s="96" t="s">
        <v>407</v>
      </c>
      <c r="Q26" s="96" t="s">
        <v>407</v>
      </c>
      <c r="R26" s="96" t="s">
        <v>407</v>
      </c>
      <c r="S26" s="96" t="s">
        <v>407</v>
      </c>
      <c r="T26" s="96" t="s">
        <v>407</v>
      </c>
      <c r="U26" s="96" t="s">
        <v>407</v>
      </c>
      <c r="V26" s="96" t="s">
        <v>407</v>
      </c>
      <c r="W26" s="96" t="s">
        <v>407</v>
      </c>
      <c r="X26" s="96" t="s">
        <v>407</v>
      </c>
      <c r="Y26" s="96" t="s">
        <v>407</v>
      </c>
      <c r="Z26" s="96" t="s">
        <v>407</v>
      </c>
      <c r="AA26" s="96" t="s">
        <v>407</v>
      </c>
      <c r="AB26" s="96" t="str">
        <f t="shared" si="0"/>
        <v>NR</v>
      </c>
      <c r="AC26" s="96" t="s">
        <v>407</v>
      </c>
      <c r="AD26" s="96" t="s">
        <v>407</v>
      </c>
      <c r="AE26" s="97"/>
      <c r="AF26" s="96">
        <v>945.18309865365597</v>
      </c>
      <c r="AG26" s="110" t="s">
        <v>354</v>
      </c>
      <c r="AH26" s="110" t="s">
        <v>354</v>
      </c>
      <c r="AI26" s="110" t="s">
        <v>354</v>
      </c>
      <c r="AJ26" s="110" t="s">
        <v>354</v>
      </c>
      <c r="AK26" s="113" t="s">
        <v>355</v>
      </c>
      <c r="AL26" s="44"/>
    </row>
    <row r="27" spans="1:38" s="1" customFormat="1" ht="24.75" customHeight="1" thickBot="1" x14ac:dyDescent="0.25">
      <c r="A27" s="41" t="s">
        <v>121</v>
      </c>
      <c r="B27" s="41" t="s">
        <v>161</v>
      </c>
      <c r="C27" s="78" t="s">
        <v>53</v>
      </c>
      <c r="D27" s="42"/>
      <c r="E27" s="95">
        <v>56.722303887045001</v>
      </c>
      <c r="F27" s="96">
        <v>42.913110042331901</v>
      </c>
      <c r="G27" s="96">
        <v>0.92280945740293496</v>
      </c>
      <c r="H27" s="96">
        <v>4.7806805175603699E-2</v>
      </c>
      <c r="I27" s="96" t="s">
        <v>407</v>
      </c>
      <c r="J27" s="96" t="s">
        <v>407</v>
      </c>
      <c r="K27" s="96" t="s">
        <v>407</v>
      </c>
      <c r="L27" s="96" t="s">
        <v>407</v>
      </c>
      <c r="M27" s="96">
        <v>503.34116739772497</v>
      </c>
      <c r="N27" s="96" t="s">
        <v>407</v>
      </c>
      <c r="O27" s="96" t="s">
        <v>407</v>
      </c>
      <c r="P27" s="96" t="s">
        <v>407</v>
      </c>
      <c r="Q27" s="96" t="s">
        <v>407</v>
      </c>
      <c r="R27" s="96" t="s">
        <v>407</v>
      </c>
      <c r="S27" s="96" t="s">
        <v>407</v>
      </c>
      <c r="T27" s="96" t="s">
        <v>407</v>
      </c>
      <c r="U27" s="96" t="s">
        <v>407</v>
      </c>
      <c r="V27" s="96" t="s">
        <v>407</v>
      </c>
      <c r="W27" s="96" t="s">
        <v>407</v>
      </c>
      <c r="X27" s="96" t="s">
        <v>407</v>
      </c>
      <c r="Y27" s="96" t="s">
        <v>407</v>
      </c>
      <c r="Z27" s="96" t="s">
        <v>407</v>
      </c>
      <c r="AA27" s="96" t="s">
        <v>407</v>
      </c>
      <c r="AB27" s="96" t="str">
        <f t="shared" si="0"/>
        <v>NR</v>
      </c>
      <c r="AC27" s="96" t="s">
        <v>407</v>
      </c>
      <c r="AD27" s="96" t="s">
        <v>407</v>
      </c>
      <c r="AE27" s="97"/>
      <c r="AF27" s="96">
        <v>64300.154103492197</v>
      </c>
      <c r="AG27" s="110" t="s">
        <v>354</v>
      </c>
      <c r="AH27" s="96">
        <v>6.6699618962133597E-2</v>
      </c>
      <c r="AI27" s="110" t="s">
        <v>354</v>
      </c>
      <c r="AJ27" s="110" t="s">
        <v>354</v>
      </c>
      <c r="AK27" s="113" t="s">
        <v>355</v>
      </c>
      <c r="AL27" s="44"/>
    </row>
    <row r="28" spans="1:38" s="1" customFormat="1" ht="24.75" customHeight="1" thickBot="1" x14ac:dyDescent="0.25">
      <c r="A28" s="41" t="s">
        <v>121</v>
      </c>
      <c r="B28" s="41" t="s">
        <v>162</v>
      </c>
      <c r="C28" s="78" t="s">
        <v>144</v>
      </c>
      <c r="D28" s="42"/>
      <c r="E28" s="95">
        <v>7.2163420426734204</v>
      </c>
      <c r="F28" s="96">
        <v>1.72937107913516</v>
      </c>
      <c r="G28" s="96">
        <v>1.6680963623499401</v>
      </c>
      <c r="H28" s="96">
        <v>6.6407289162494602E-3</v>
      </c>
      <c r="I28" s="96" t="s">
        <v>407</v>
      </c>
      <c r="J28" s="96" t="s">
        <v>407</v>
      </c>
      <c r="K28" s="96" t="s">
        <v>407</v>
      </c>
      <c r="L28" s="96" t="s">
        <v>407</v>
      </c>
      <c r="M28" s="96">
        <v>19.239978643976301</v>
      </c>
      <c r="N28" s="96" t="s">
        <v>407</v>
      </c>
      <c r="O28" s="96" t="s">
        <v>407</v>
      </c>
      <c r="P28" s="96" t="s">
        <v>407</v>
      </c>
      <c r="Q28" s="96" t="s">
        <v>407</v>
      </c>
      <c r="R28" s="96" t="s">
        <v>407</v>
      </c>
      <c r="S28" s="96" t="s">
        <v>407</v>
      </c>
      <c r="T28" s="96" t="s">
        <v>407</v>
      </c>
      <c r="U28" s="96" t="s">
        <v>407</v>
      </c>
      <c r="V28" s="96" t="s">
        <v>407</v>
      </c>
      <c r="W28" s="96" t="s">
        <v>407</v>
      </c>
      <c r="X28" s="96" t="s">
        <v>407</v>
      </c>
      <c r="Y28" s="96" t="s">
        <v>407</v>
      </c>
      <c r="Z28" s="96" t="s">
        <v>407</v>
      </c>
      <c r="AA28" s="96" t="s">
        <v>407</v>
      </c>
      <c r="AB28" s="96" t="str">
        <f t="shared" si="0"/>
        <v>NR</v>
      </c>
      <c r="AC28" s="96" t="s">
        <v>407</v>
      </c>
      <c r="AD28" s="96" t="s">
        <v>407</v>
      </c>
      <c r="AE28" s="97"/>
      <c r="AF28" s="96">
        <v>15935.4019753797</v>
      </c>
      <c r="AG28" s="110" t="s">
        <v>354</v>
      </c>
      <c r="AH28" s="96">
        <v>0.238225479452573</v>
      </c>
      <c r="AI28" s="110" t="s">
        <v>354</v>
      </c>
      <c r="AJ28" s="110" t="s">
        <v>354</v>
      </c>
      <c r="AK28" s="113" t="s">
        <v>355</v>
      </c>
      <c r="AL28" s="44"/>
    </row>
    <row r="29" spans="1:38" s="1" customFormat="1" ht="24.75" customHeight="1" thickBot="1" x14ac:dyDescent="0.25">
      <c r="A29" s="41" t="s">
        <v>121</v>
      </c>
      <c r="B29" s="41" t="s">
        <v>163</v>
      </c>
      <c r="C29" s="78" t="s">
        <v>145</v>
      </c>
      <c r="D29" s="42"/>
      <c r="E29" s="95">
        <v>36.4231315335674</v>
      </c>
      <c r="F29" s="96">
        <v>2.5006439654063</v>
      </c>
      <c r="G29" s="96">
        <v>5.2415232972093797</v>
      </c>
      <c r="H29" s="96">
        <v>9.9365321190810502E-3</v>
      </c>
      <c r="I29" s="96" t="s">
        <v>407</v>
      </c>
      <c r="J29" s="96" t="s">
        <v>407</v>
      </c>
      <c r="K29" s="96" t="s">
        <v>407</v>
      </c>
      <c r="L29" s="96" t="s">
        <v>407</v>
      </c>
      <c r="M29" s="96">
        <v>8.6335013890369598</v>
      </c>
      <c r="N29" s="96" t="s">
        <v>407</v>
      </c>
      <c r="O29" s="96" t="s">
        <v>407</v>
      </c>
      <c r="P29" s="96" t="s">
        <v>407</v>
      </c>
      <c r="Q29" s="96" t="s">
        <v>407</v>
      </c>
      <c r="R29" s="96" t="s">
        <v>407</v>
      </c>
      <c r="S29" s="96" t="s">
        <v>407</v>
      </c>
      <c r="T29" s="96" t="s">
        <v>407</v>
      </c>
      <c r="U29" s="96" t="s">
        <v>407</v>
      </c>
      <c r="V29" s="96" t="s">
        <v>407</v>
      </c>
      <c r="W29" s="96" t="s">
        <v>407</v>
      </c>
      <c r="X29" s="96" t="s">
        <v>407</v>
      </c>
      <c r="Y29" s="96" t="s">
        <v>407</v>
      </c>
      <c r="Z29" s="96" t="s">
        <v>407</v>
      </c>
      <c r="AA29" s="96" t="s">
        <v>407</v>
      </c>
      <c r="AB29" s="96" t="str">
        <f t="shared" si="0"/>
        <v>NR</v>
      </c>
      <c r="AC29" s="96" t="s">
        <v>407</v>
      </c>
      <c r="AD29" s="96" t="s">
        <v>407</v>
      </c>
      <c r="AE29" s="97"/>
      <c r="AF29" s="96">
        <v>37473.604081180703</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7.3034918050028999E-2</v>
      </c>
      <c r="F30" s="96">
        <v>2.2306991737565198</v>
      </c>
      <c r="G30" s="96">
        <v>1.48749099284654E-3</v>
      </c>
      <c r="H30" s="96">
        <v>7.3027586184356696E-4</v>
      </c>
      <c r="I30" s="96" t="s">
        <v>407</v>
      </c>
      <c r="J30" s="96" t="s">
        <v>407</v>
      </c>
      <c r="K30" s="96" t="s">
        <v>407</v>
      </c>
      <c r="L30" s="96" t="s">
        <v>407</v>
      </c>
      <c r="M30" s="96">
        <v>8.0867511487395607</v>
      </c>
      <c r="N30" s="96" t="s">
        <v>407</v>
      </c>
      <c r="O30" s="96" t="s">
        <v>407</v>
      </c>
      <c r="P30" s="96" t="s">
        <v>407</v>
      </c>
      <c r="Q30" s="96" t="s">
        <v>407</v>
      </c>
      <c r="R30" s="96" t="s">
        <v>407</v>
      </c>
      <c r="S30" s="96" t="s">
        <v>407</v>
      </c>
      <c r="T30" s="96" t="s">
        <v>407</v>
      </c>
      <c r="U30" s="96" t="s">
        <v>407</v>
      </c>
      <c r="V30" s="96" t="s">
        <v>407</v>
      </c>
      <c r="W30" s="96" t="s">
        <v>407</v>
      </c>
      <c r="X30" s="96" t="s">
        <v>407</v>
      </c>
      <c r="Y30" s="96" t="s">
        <v>407</v>
      </c>
      <c r="Z30" s="96" t="s">
        <v>407</v>
      </c>
      <c r="AA30" s="96" t="s">
        <v>407</v>
      </c>
      <c r="AB30" s="96" t="str">
        <f t="shared" si="0"/>
        <v>NR</v>
      </c>
      <c r="AC30" s="96" t="s">
        <v>407</v>
      </c>
      <c r="AD30" s="96" t="s">
        <v>407</v>
      </c>
      <c r="AE30" s="97"/>
      <c r="AF30" s="96">
        <v>651.52105486678602</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14.847343047059301</v>
      </c>
      <c r="G31" s="109" t="s">
        <v>355</v>
      </c>
      <c r="H31" s="109" t="s">
        <v>355</v>
      </c>
      <c r="I31" s="109" t="s">
        <v>407</v>
      </c>
      <c r="J31" s="109" t="s">
        <v>407</v>
      </c>
      <c r="K31" s="109" t="s">
        <v>407</v>
      </c>
      <c r="L31" s="109" t="s">
        <v>407</v>
      </c>
      <c r="M31" s="109" t="s">
        <v>355</v>
      </c>
      <c r="N31" s="109" t="s">
        <v>407</v>
      </c>
      <c r="O31" s="109" t="s">
        <v>407</v>
      </c>
      <c r="P31" s="109" t="s">
        <v>407</v>
      </c>
      <c r="Q31" s="109" t="s">
        <v>407</v>
      </c>
      <c r="R31" s="109" t="s">
        <v>407</v>
      </c>
      <c r="S31" s="109" t="s">
        <v>407</v>
      </c>
      <c r="T31" s="109" t="s">
        <v>407</v>
      </c>
      <c r="U31" s="109" t="s">
        <v>407</v>
      </c>
      <c r="V31" s="109" t="s">
        <v>407</v>
      </c>
      <c r="W31" s="109" t="s">
        <v>407</v>
      </c>
      <c r="X31" s="109" t="s">
        <v>407</v>
      </c>
      <c r="Y31" s="109" t="s">
        <v>407</v>
      </c>
      <c r="Z31" s="109" t="s">
        <v>407</v>
      </c>
      <c r="AA31" s="109" t="s">
        <v>407</v>
      </c>
      <c r="AB31" s="109" t="str">
        <f t="shared" si="0"/>
        <v>NR</v>
      </c>
      <c r="AC31" s="109" t="s">
        <v>407</v>
      </c>
      <c r="AD31" s="109" t="s">
        <v>407</v>
      </c>
      <c r="AE31" s="97"/>
      <c r="AF31" s="110" t="s">
        <v>354</v>
      </c>
      <c r="AG31" s="110" t="s">
        <v>354</v>
      </c>
      <c r="AH31" s="110" t="s">
        <v>354</v>
      </c>
      <c r="AI31" s="110" t="s">
        <v>354</v>
      </c>
      <c r="AJ31" s="110" t="s">
        <v>354</v>
      </c>
      <c r="AK31" s="109">
        <v>1449.86566971497</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t="s">
        <v>407</v>
      </c>
      <c r="J32" s="96" t="s">
        <v>407</v>
      </c>
      <c r="K32" s="96" t="s">
        <v>407</v>
      </c>
      <c r="L32" s="96" t="s">
        <v>407</v>
      </c>
      <c r="M32" s="108" t="s">
        <v>355</v>
      </c>
      <c r="N32" s="96" t="s">
        <v>407</v>
      </c>
      <c r="O32" s="96" t="s">
        <v>407</v>
      </c>
      <c r="P32" s="96" t="s">
        <v>407</v>
      </c>
      <c r="Q32" s="96" t="s">
        <v>407</v>
      </c>
      <c r="R32" s="96" t="s">
        <v>407</v>
      </c>
      <c r="S32" s="96" t="s">
        <v>407</v>
      </c>
      <c r="T32" s="96" t="s">
        <v>407</v>
      </c>
      <c r="U32" s="96" t="s">
        <v>407</v>
      </c>
      <c r="V32" s="96" t="s">
        <v>407</v>
      </c>
      <c r="W32" s="96" t="s">
        <v>407</v>
      </c>
      <c r="X32" s="96" t="s">
        <v>407</v>
      </c>
      <c r="Y32" s="96" t="s">
        <v>407</v>
      </c>
      <c r="Z32" s="96" t="s">
        <v>407</v>
      </c>
      <c r="AA32" s="96" t="s">
        <v>407</v>
      </c>
      <c r="AB32" s="96" t="str">
        <f t="shared" si="0"/>
        <v>NR</v>
      </c>
      <c r="AC32" s="96" t="s">
        <v>407</v>
      </c>
      <c r="AD32" s="96" t="s">
        <v>407</v>
      </c>
      <c r="AE32" s="97"/>
      <c r="AF32" s="113" t="s">
        <v>355</v>
      </c>
      <c r="AG32" s="113" t="s">
        <v>355</v>
      </c>
      <c r="AH32" s="113" t="s">
        <v>355</v>
      </c>
      <c r="AI32" s="113" t="s">
        <v>355</v>
      </c>
      <c r="AJ32" s="113" t="s">
        <v>355</v>
      </c>
      <c r="AK32" s="96">
        <v>34236.602129093902</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t="s">
        <v>407</v>
      </c>
      <c r="J33" s="96" t="s">
        <v>407</v>
      </c>
      <c r="K33" s="96" t="s">
        <v>407</v>
      </c>
      <c r="L33" s="96" t="s">
        <v>407</v>
      </c>
      <c r="M33" s="108" t="s">
        <v>355</v>
      </c>
      <c r="N33" s="96" t="s">
        <v>407</v>
      </c>
      <c r="O33" s="96" t="s">
        <v>407</v>
      </c>
      <c r="P33" s="96" t="s">
        <v>407</v>
      </c>
      <c r="Q33" s="96" t="s">
        <v>407</v>
      </c>
      <c r="R33" s="96" t="s">
        <v>407</v>
      </c>
      <c r="S33" s="96" t="s">
        <v>407</v>
      </c>
      <c r="T33" s="96" t="s">
        <v>407</v>
      </c>
      <c r="U33" s="96" t="s">
        <v>407</v>
      </c>
      <c r="V33" s="96" t="s">
        <v>407</v>
      </c>
      <c r="W33" s="96" t="s">
        <v>407</v>
      </c>
      <c r="X33" s="96" t="s">
        <v>407</v>
      </c>
      <c r="Y33" s="96" t="s">
        <v>407</v>
      </c>
      <c r="Z33" s="96" t="s">
        <v>407</v>
      </c>
      <c r="AA33" s="96" t="s">
        <v>407</v>
      </c>
      <c r="AB33" s="96" t="str">
        <f t="shared" si="0"/>
        <v>NR</v>
      </c>
      <c r="AC33" s="96" t="s">
        <v>407</v>
      </c>
      <c r="AD33" s="96" t="s">
        <v>407</v>
      </c>
      <c r="AE33" s="97"/>
      <c r="AF33" s="113" t="s">
        <v>355</v>
      </c>
      <c r="AG33" s="113" t="s">
        <v>355</v>
      </c>
      <c r="AH33" s="113" t="s">
        <v>355</v>
      </c>
      <c r="AI33" s="113" t="s">
        <v>355</v>
      </c>
      <c r="AJ33" s="113" t="s">
        <v>355</v>
      </c>
      <c r="AK33" s="96">
        <v>34236.602129093902</v>
      </c>
      <c r="AL33" s="44" t="s">
        <v>366</v>
      </c>
    </row>
    <row r="34" spans="1:38" s="1" customFormat="1" ht="24.75" customHeight="1" thickBot="1" x14ac:dyDescent="0.25">
      <c r="A34" s="41" t="s">
        <v>119</v>
      </c>
      <c r="B34" s="41" t="s">
        <v>168</v>
      </c>
      <c r="C34" s="78" t="s">
        <v>58</v>
      </c>
      <c r="D34" s="42"/>
      <c r="E34" s="95">
        <v>6.0237393652839204</v>
      </c>
      <c r="F34" s="96">
        <v>0.38886917946641397</v>
      </c>
      <c r="G34" s="96">
        <v>0.69540911943793904</v>
      </c>
      <c r="H34" s="96">
        <v>9.8979898000000005E-4</v>
      </c>
      <c r="I34" s="96" t="s">
        <v>407</v>
      </c>
      <c r="J34" s="96" t="s">
        <v>407</v>
      </c>
      <c r="K34" s="96" t="s">
        <v>407</v>
      </c>
      <c r="L34" s="96" t="s">
        <v>407</v>
      </c>
      <c r="M34" s="96">
        <v>1.0961776168322199</v>
      </c>
      <c r="N34" s="96" t="s">
        <v>407</v>
      </c>
      <c r="O34" s="96" t="s">
        <v>407</v>
      </c>
      <c r="P34" s="96" t="s">
        <v>407</v>
      </c>
      <c r="Q34" s="96" t="s">
        <v>407</v>
      </c>
      <c r="R34" s="96" t="s">
        <v>407</v>
      </c>
      <c r="S34" s="96" t="s">
        <v>407</v>
      </c>
      <c r="T34" s="96" t="s">
        <v>407</v>
      </c>
      <c r="U34" s="96" t="s">
        <v>407</v>
      </c>
      <c r="V34" s="96" t="s">
        <v>407</v>
      </c>
      <c r="W34" s="96" t="s">
        <v>407</v>
      </c>
      <c r="X34" s="96" t="s">
        <v>407</v>
      </c>
      <c r="Y34" s="96" t="s">
        <v>407</v>
      </c>
      <c r="Z34" s="96" t="s">
        <v>407</v>
      </c>
      <c r="AA34" s="96" t="s">
        <v>407</v>
      </c>
      <c r="AB34" s="96" t="str">
        <f t="shared" si="0"/>
        <v>NR</v>
      </c>
      <c r="AC34" s="96" t="s">
        <v>407</v>
      </c>
      <c r="AD34" s="96" t="s">
        <v>407</v>
      </c>
      <c r="AE34" s="97"/>
      <c r="AF34" s="96">
        <v>4948.9948999999997</v>
      </c>
      <c r="AG34" s="110" t="s">
        <v>358</v>
      </c>
      <c r="AH34" s="110" t="s">
        <v>354</v>
      </c>
      <c r="AI34" s="110" t="s">
        <v>354</v>
      </c>
      <c r="AJ34" s="110" t="s">
        <v>354</v>
      </c>
      <c r="AK34" s="113" t="s">
        <v>355</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407</v>
      </c>
      <c r="J35" s="95" t="s">
        <v>407</v>
      </c>
      <c r="K35" s="95" t="s">
        <v>407</v>
      </c>
      <c r="L35" s="95" t="s">
        <v>407</v>
      </c>
      <c r="M35" s="95" t="s">
        <v>354</v>
      </c>
      <c r="N35" s="95" t="s">
        <v>407</v>
      </c>
      <c r="O35" s="95" t="s">
        <v>407</v>
      </c>
      <c r="P35" s="95" t="s">
        <v>407</v>
      </c>
      <c r="Q35" s="95" t="s">
        <v>407</v>
      </c>
      <c r="R35" s="95" t="s">
        <v>407</v>
      </c>
      <c r="S35" s="95" t="s">
        <v>407</v>
      </c>
      <c r="T35" s="95" t="s">
        <v>407</v>
      </c>
      <c r="U35" s="95" t="s">
        <v>407</v>
      </c>
      <c r="V35" s="95" t="s">
        <v>407</v>
      </c>
      <c r="W35" s="95" t="s">
        <v>407</v>
      </c>
      <c r="X35" s="95" t="s">
        <v>407</v>
      </c>
      <c r="Y35" s="95" t="s">
        <v>407</v>
      </c>
      <c r="Z35" s="95" t="s">
        <v>407</v>
      </c>
      <c r="AA35" s="95" t="s">
        <v>407</v>
      </c>
      <c r="AB35" s="96" t="str">
        <f t="shared" si="0"/>
        <v>NR</v>
      </c>
      <c r="AC35" s="95" t="s">
        <v>407</v>
      </c>
      <c r="AD35" s="95" t="s">
        <v>407</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11.7510560573046</v>
      </c>
      <c r="F36" s="96">
        <v>0.465729154095048</v>
      </c>
      <c r="G36" s="96">
        <v>6.9088488174673701</v>
      </c>
      <c r="H36" s="96" t="s">
        <v>355</v>
      </c>
      <c r="I36" s="96" t="s">
        <v>407</v>
      </c>
      <c r="J36" s="96" t="s">
        <v>407</v>
      </c>
      <c r="K36" s="96" t="s">
        <v>407</v>
      </c>
      <c r="L36" s="96" t="s">
        <v>407</v>
      </c>
      <c r="M36" s="96">
        <v>1.52074825826954</v>
      </c>
      <c r="N36" s="96" t="s">
        <v>407</v>
      </c>
      <c r="O36" s="96" t="s">
        <v>407</v>
      </c>
      <c r="P36" s="96" t="s">
        <v>407</v>
      </c>
      <c r="Q36" s="96" t="s">
        <v>407</v>
      </c>
      <c r="R36" s="96" t="s">
        <v>407</v>
      </c>
      <c r="S36" s="96" t="s">
        <v>407</v>
      </c>
      <c r="T36" s="96" t="s">
        <v>407</v>
      </c>
      <c r="U36" s="96" t="s">
        <v>407</v>
      </c>
      <c r="V36" s="96" t="s">
        <v>407</v>
      </c>
      <c r="W36" s="96" t="s">
        <v>407</v>
      </c>
      <c r="X36" s="96" t="s">
        <v>407</v>
      </c>
      <c r="Y36" s="96" t="s">
        <v>407</v>
      </c>
      <c r="Z36" s="96" t="s">
        <v>407</v>
      </c>
      <c r="AA36" s="96" t="s">
        <v>407</v>
      </c>
      <c r="AB36" s="96" t="str">
        <f t="shared" si="0"/>
        <v>NR</v>
      </c>
      <c r="AC36" s="96" t="s">
        <v>407</v>
      </c>
      <c r="AD36" s="96" t="s">
        <v>407</v>
      </c>
      <c r="AE36" s="97"/>
      <c r="AF36" s="96">
        <v>8976.7638872633106</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407</v>
      </c>
      <c r="J37" s="95" t="s">
        <v>407</v>
      </c>
      <c r="K37" s="95" t="s">
        <v>407</v>
      </c>
      <c r="L37" s="95" t="s">
        <v>407</v>
      </c>
      <c r="M37" s="95" t="s">
        <v>355</v>
      </c>
      <c r="N37" s="95" t="s">
        <v>407</v>
      </c>
      <c r="O37" s="95" t="s">
        <v>407</v>
      </c>
      <c r="P37" s="95" t="s">
        <v>407</v>
      </c>
      <c r="Q37" s="95" t="s">
        <v>407</v>
      </c>
      <c r="R37" s="95" t="s">
        <v>407</v>
      </c>
      <c r="S37" s="95" t="s">
        <v>407</v>
      </c>
      <c r="T37" s="95" t="s">
        <v>407</v>
      </c>
      <c r="U37" s="95" t="s">
        <v>407</v>
      </c>
      <c r="V37" s="95" t="s">
        <v>407</v>
      </c>
      <c r="W37" s="95" t="s">
        <v>407</v>
      </c>
      <c r="X37" s="95" t="s">
        <v>407</v>
      </c>
      <c r="Y37" s="95" t="s">
        <v>407</v>
      </c>
      <c r="Z37" s="95" t="s">
        <v>407</v>
      </c>
      <c r="AA37" s="95" t="s">
        <v>407</v>
      </c>
      <c r="AB37" s="96" t="str">
        <f t="shared" si="0"/>
        <v>NR</v>
      </c>
      <c r="AC37" s="95" t="s">
        <v>407</v>
      </c>
      <c r="AD37" s="95" t="s">
        <v>407</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407</v>
      </c>
      <c r="J38" s="95" t="s">
        <v>407</v>
      </c>
      <c r="K38" s="95" t="s">
        <v>407</v>
      </c>
      <c r="L38" s="95" t="s">
        <v>407</v>
      </c>
      <c r="M38" s="95" t="s">
        <v>354</v>
      </c>
      <c r="N38" s="95" t="s">
        <v>407</v>
      </c>
      <c r="O38" s="95" t="s">
        <v>407</v>
      </c>
      <c r="P38" s="95" t="s">
        <v>407</v>
      </c>
      <c r="Q38" s="95" t="s">
        <v>407</v>
      </c>
      <c r="R38" s="95" t="s">
        <v>407</v>
      </c>
      <c r="S38" s="95" t="s">
        <v>407</v>
      </c>
      <c r="T38" s="95" t="s">
        <v>407</v>
      </c>
      <c r="U38" s="95" t="s">
        <v>407</v>
      </c>
      <c r="V38" s="95" t="s">
        <v>407</v>
      </c>
      <c r="W38" s="95" t="s">
        <v>407</v>
      </c>
      <c r="X38" s="95" t="s">
        <v>407</v>
      </c>
      <c r="Y38" s="95" t="s">
        <v>407</v>
      </c>
      <c r="Z38" s="95" t="s">
        <v>407</v>
      </c>
      <c r="AA38" s="95" t="s">
        <v>407</v>
      </c>
      <c r="AB38" s="96" t="str">
        <f>IF(ISNUMBER(X38),SUM(X38:AA38),X38)</f>
        <v>NR</v>
      </c>
      <c r="AC38" s="95" t="s">
        <v>407</v>
      </c>
      <c r="AD38" s="95" t="s">
        <v>407</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2.1983736070644699</v>
      </c>
      <c r="F39" s="96">
        <v>0.19880043667655201</v>
      </c>
      <c r="G39" s="96">
        <v>6.7228683274514598</v>
      </c>
      <c r="H39" s="96">
        <v>2.0612628664878901E-4</v>
      </c>
      <c r="I39" s="96" t="s">
        <v>407</v>
      </c>
      <c r="J39" s="96" t="s">
        <v>407</v>
      </c>
      <c r="K39" s="96" t="s">
        <v>407</v>
      </c>
      <c r="L39" s="96" t="s">
        <v>407</v>
      </c>
      <c r="M39" s="96">
        <v>1.0534533647203199</v>
      </c>
      <c r="N39" s="96" t="s">
        <v>407</v>
      </c>
      <c r="O39" s="96" t="s">
        <v>407</v>
      </c>
      <c r="P39" s="96" t="s">
        <v>407</v>
      </c>
      <c r="Q39" s="96" t="s">
        <v>407</v>
      </c>
      <c r="R39" s="96" t="s">
        <v>407</v>
      </c>
      <c r="S39" s="96" t="s">
        <v>407</v>
      </c>
      <c r="T39" s="96" t="s">
        <v>407</v>
      </c>
      <c r="U39" s="96" t="s">
        <v>407</v>
      </c>
      <c r="V39" s="96" t="s">
        <v>407</v>
      </c>
      <c r="W39" s="96" t="s">
        <v>407</v>
      </c>
      <c r="X39" s="96" t="s">
        <v>407</v>
      </c>
      <c r="Y39" s="96" t="s">
        <v>407</v>
      </c>
      <c r="Z39" s="96" t="s">
        <v>407</v>
      </c>
      <c r="AA39" s="96" t="s">
        <v>407</v>
      </c>
      <c r="AB39" s="96" t="str">
        <f t="shared" si="0"/>
        <v>NR</v>
      </c>
      <c r="AC39" s="96" t="s">
        <v>407</v>
      </c>
      <c r="AD39" s="96" t="s">
        <v>407</v>
      </c>
      <c r="AE39" s="97"/>
      <c r="AF39" s="96">
        <v>25602.246224080001</v>
      </c>
      <c r="AG39" s="96">
        <v>10.029999999999999</v>
      </c>
      <c r="AH39" s="96">
        <v>3667.1031243611101</v>
      </c>
      <c r="AI39" s="96">
        <v>345.48385499473602</v>
      </c>
      <c r="AJ39" s="110" t="s">
        <v>354</v>
      </c>
      <c r="AK39" s="113" t="s">
        <v>355</v>
      </c>
      <c r="AL39" s="44"/>
    </row>
    <row r="40" spans="1:38" s="1" customFormat="1" ht="24.75" customHeight="1" thickBot="1" x14ac:dyDescent="0.25">
      <c r="A40" s="41" t="s">
        <v>119</v>
      </c>
      <c r="B40" s="41" t="s">
        <v>174</v>
      </c>
      <c r="C40" s="78" t="s">
        <v>339</v>
      </c>
      <c r="D40" s="42"/>
      <c r="E40" s="95">
        <v>1.46103255814761</v>
      </c>
      <c r="F40" s="96">
        <v>0.86117088999606894</v>
      </c>
      <c r="G40" s="96">
        <v>0.17372963205071601</v>
      </c>
      <c r="H40" s="96">
        <v>3.41777219764884E-4</v>
      </c>
      <c r="I40" s="96" t="s">
        <v>407</v>
      </c>
      <c r="J40" s="96" t="s">
        <v>407</v>
      </c>
      <c r="K40" s="96" t="s">
        <v>407</v>
      </c>
      <c r="L40" s="96" t="s">
        <v>407</v>
      </c>
      <c r="M40" s="96">
        <v>12.6358870140647</v>
      </c>
      <c r="N40" s="96" t="s">
        <v>407</v>
      </c>
      <c r="O40" s="96" t="s">
        <v>407</v>
      </c>
      <c r="P40" s="96" t="s">
        <v>407</v>
      </c>
      <c r="Q40" s="96" t="s">
        <v>407</v>
      </c>
      <c r="R40" s="96" t="s">
        <v>407</v>
      </c>
      <c r="S40" s="96" t="s">
        <v>407</v>
      </c>
      <c r="T40" s="96" t="s">
        <v>407</v>
      </c>
      <c r="U40" s="96" t="s">
        <v>407</v>
      </c>
      <c r="V40" s="96" t="s">
        <v>407</v>
      </c>
      <c r="W40" s="96" t="s">
        <v>407</v>
      </c>
      <c r="X40" s="96" t="s">
        <v>407</v>
      </c>
      <c r="Y40" s="96" t="s">
        <v>407</v>
      </c>
      <c r="Z40" s="96" t="s">
        <v>407</v>
      </c>
      <c r="AA40" s="96" t="s">
        <v>407</v>
      </c>
      <c r="AB40" s="96" t="str">
        <f t="shared" si="0"/>
        <v>NR</v>
      </c>
      <c r="AC40" s="96" t="s">
        <v>407</v>
      </c>
      <c r="AD40" s="96" t="s">
        <v>407</v>
      </c>
      <c r="AE40" s="97"/>
      <c r="AF40" s="96">
        <v>2114.8543748041002</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6.5569029729239201</v>
      </c>
      <c r="F41" s="96">
        <v>13.8936659471065</v>
      </c>
      <c r="G41" s="96">
        <v>15.5595639262245</v>
      </c>
      <c r="H41" s="96">
        <v>0.72353218421949606</v>
      </c>
      <c r="I41" s="96" t="s">
        <v>407</v>
      </c>
      <c r="J41" s="96" t="s">
        <v>407</v>
      </c>
      <c r="K41" s="96" t="s">
        <v>407</v>
      </c>
      <c r="L41" s="96" t="s">
        <v>407</v>
      </c>
      <c r="M41" s="96">
        <v>130.117899217256</v>
      </c>
      <c r="N41" s="96" t="s">
        <v>407</v>
      </c>
      <c r="O41" s="96" t="s">
        <v>407</v>
      </c>
      <c r="P41" s="96" t="s">
        <v>407</v>
      </c>
      <c r="Q41" s="96" t="s">
        <v>407</v>
      </c>
      <c r="R41" s="96" t="s">
        <v>407</v>
      </c>
      <c r="S41" s="96" t="s">
        <v>407</v>
      </c>
      <c r="T41" s="96" t="s">
        <v>407</v>
      </c>
      <c r="U41" s="96" t="s">
        <v>407</v>
      </c>
      <c r="V41" s="96" t="s">
        <v>407</v>
      </c>
      <c r="W41" s="96" t="s">
        <v>407</v>
      </c>
      <c r="X41" s="96" t="s">
        <v>407</v>
      </c>
      <c r="Y41" s="96" t="s">
        <v>407</v>
      </c>
      <c r="Z41" s="96" t="s">
        <v>407</v>
      </c>
      <c r="AA41" s="96" t="s">
        <v>407</v>
      </c>
      <c r="AB41" s="96" t="str">
        <f t="shared" si="0"/>
        <v>NR</v>
      </c>
      <c r="AC41" s="96" t="s">
        <v>407</v>
      </c>
      <c r="AD41" s="96" t="s">
        <v>407</v>
      </c>
      <c r="AE41" s="97"/>
      <c r="AF41" s="96">
        <v>87243.086455919998</v>
      </c>
      <c r="AG41" s="96">
        <v>1642.8476000000001</v>
      </c>
      <c r="AH41" s="96">
        <v>11809.577023653001</v>
      </c>
      <c r="AI41" s="96">
        <v>14989.9537</v>
      </c>
      <c r="AJ41" s="110" t="s">
        <v>354</v>
      </c>
      <c r="AK41" s="113" t="s">
        <v>355</v>
      </c>
      <c r="AL41" s="44"/>
    </row>
    <row r="42" spans="1:38" s="1" customFormat="1" ht="24.75" customHeight="1" thickBot="1" x14ac:dyDescent="0.25">
      <c r="A42" s="41" t="s">
        <v>119</v>
      </c>
      <c r="B42" s="41" t="s">
        <v>176</v>
      </c>
      <c r="C42" s="78" t="s">
        <v>60</v>
      </c>
      <c r="D42" s="42"/>
      <c r="E42" s="95">
        <v>2.2799876759962898E-2</v>
      </c>
      <c r="F42" s="96">
        <v>1.25563123150614</v>
      </c>
      <c r="G42" s="96">
        <v>7.6141210192098895E-4</v>
      </c>
      <c r="H42" s="96">
        <v>2.6617253758353902E-5</v>
      </c>
      <c r="I42" s="96" t="s">
        <v>407</v>
      </c>
      <c r="J42" s="96" t="s">
        <v>407</v>
      </c>
      <c r="K42" s="96" t="s">
        <v>407</v>
      </c>
      <c r="L42" s="96" t="s">
        <v>407</v>
      </c>
      <c r="M42" s="96">
        <v>10.2763324530268</v>
      </c>
      <c r="N42" s="96" t="s">
        <v>407</v>
      </c>
      <c r="O42" s="96" t="s">
        <v>407</v>
      </c>
      <c r="P42" s="96" t="s">
        <v>407</v>
      </c>
      <c r="Q42" s="96" t="s">
        <v>407</v>
      </c>
      <c r="R42" s="96" t="s">
        <v>407</v>
      </c>
      <c r="S42" s="96" t="s">
        <v>407</v>
      </c>
      <c r="T42" s="96" t="s">
        <v>407</v>
      </c>
      <c r="U42" s="96" t="s">
        <v>407</v>
      </c>
      <c r="V42" s="96" t="s">
        <v>407</v>
      </c>
      <c r="W42" s="96" t="s">
        <v>407</v>
      </c>
      <c r="X42" s="96" t="s">
        <v>407</v>
      </c>
      <c r="Y42" s="96" t="s">
        <v>407</v>
      </c>
      <c r="Z42" s="96" t="s">
        <v>407</v>
      </c>
      <c r="AA42" s="96" t="s">
        <v>407</v>
      </c>
      <c r="AB42" s="96" t="str">
        <f t="shared" si="0"/>
        <v>NR</v>
      </c>
      <c r="AC42" s="96" t="s">
        <v>407</v>
      </c>
      <c r="AD42" s="96" t="s">
        <v>407</v>
      </c>
      <c r="AE42" s="97"/>
      <c r="AF42" s="95">
        <v>333.49850064139298</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1.79559467771248</v>
      </c>
      <c r="F43" s="96">
        <v>2.55916939570462</v>
      </c>
      <c r="G43" s="96">
        <v>6.14021302660427</v>
      </c>
      <c r="H43" s="96">
        <v>2.7124133733333299E-2</v>
      </c>
      <c r="I43" s="96" t="s">
        <v>407</v>
      </c>
      <c r="J43" s="96" t="s">
        <v>407</v>
      </c>
      <c r="K43" s="96" t="s">
        <v>407</v>
      </c>
      <c r="L43" s="96" t="s">
        <v>407</v>
      </c>
      <c r="M43" s="96">
        <v>33.814874155181997</v>
      </c>
      <c r="N43" s="96" t="s">
        <v>407</v>
      </c>
      <c r="O43" s="96" t="s">
        <v>407</v>
      </c>
      <c r="P43" s="96" t="s">
        <v>407</v>
      </c>
      <c r="Q43" s="96" t="s">
        <v>407</v>
      </c>
      <c r="R43" s="96" t="s">
        <v>407</v>
      </c>
      <c r="S43" s="96" t="s">
        <v>407</v>
      </c>
      <c r="T43" s="96" t="s">
        <v>407</v>
      </c>
      <c r="U43" s="96" t="s">
        <v>407</v>
      </c>
      <c r="V43" s="96" t="s">
        <v>407</v>
      </c>
      <c r="W43" s="96" t="s">
        <v>407</v>
      </c>
      <c r="X43" s="96" t="s">
        <v>407</v>
      </c>
      <c r="Y43" s="96" t="s">
        <v>407</v>
      </c>
      <c r="Z43" s="96" t="s">
        <v>407</v>
      </c>
      <c r="AA43" s="96" t="s">
        <v>407</v>
      </c>
      <c r="AB43" s="96" t="str">
        <f t="shared" si="0"/>
        <v>NR</v>
      </c>
      <c r="AC43" s="96" t="s">
        <v>407</v>
      </c>
      <c r="AD43" s="96" t="s">
        <v>407</v>
      </c>
      <c r="AE43" s="97"/>
      <c r="AF43" s="96">
        <v>5080.1352715906896</v>
      </c>
      <c r="AG43" s="96">
        <v>4660.0661</v>
      </c>
      <c r="AH43" s="96">
        <v>951.99</v>
      </c>
      <c r="AI43" s="96">
        <v>3472.5631333333299</v>
      </c>
      <c r="AJ43" s="110" t="s">
        <v>354</v>
      </c>
      <c r="AK43" s="113" t="s">
        <v>355</v>
      </c>
      <c r="AL43" s="44"/>
    </row>
    <row r="44" spans="1:38" s="1" customFormat="1" ht="24.75" customHeight="1" thickBot="1" x14ac:dyDescent="0.25">
      <c r="A44" s="41" t="s">
        <v>119</v>
      </c>
      <c r="B44" s="41" t="s">
        <v>178</v>
      </c>
      <c r="C44" s="78" t="s">
        <v>62</v>
      </c>
      <c r="D44" s="42"/>
      <c r="E44" s="95">
        <v>5.2727993556266801</v>
      </c>
      <c r="F44" s="96">
        <v>4.1630477676078304</v>
      </c>
      <c r="G44" s="96">
        <v>0.92700925644872101</v>
      </c>
      <c r="H44" s="96">
        <v>1.1705003695777099E-3</v>
      </c>
      <c r="I44" s="96" t="s">
        <v>407</v>
      </c>
      <c r="J44" s="96" t="s">
        <v>407</v>
      </c>
      <c r="K44" s="96" t="s">
        <v>407</v>
      </c>
      <c r="L44" s="96" t="s">
        <v>407</v>
      </c>
      <c r="M44" s="96">
        <v>41.882320135164498</v>
      </c>
      <c r="N44" s="96" t="s">
        <v>407</v>
      </c>
      <c r="O44" s="96" t="s">
        <v>407</v>
      </c>
      <c r="P44" s="96" t="s">
        <v>407</v>
      </c>
      <c r="Q44" s="96" t="s">
        <v>407</v>
      </c>
      <c r="R44" s="96" t="s">
        <v>407</v>
      </c>
      <c r="S44" s="96" t="s">
        <v>407</v>
      </c>
      <c r="T44" s="96" t="s">
        <v>407</v>
      </c>
      <c r="U44" s="96" t="s">
        <v>407</v>
      </c>
      <c r="V44" s="96" t="s">
        <v>407</v>
      </c>
      <c r="W44" s="96" t="s">
        <v>407</v>
      </c>
      <c r="X44" s="96" t="s">
        <v>407</v>
      </c>
      <c r="Y44" s="96" t="s">
        <v>407</v>
      </c>
      <c r="Z44" s="96" t="s">
        <v>407</v>
      </c>
      <c r="AA44" s="96" t="s">
        <v>407</v>
      </c>
      <c r="AB44" s="96" t="str">
        <f t="shared" si="0"/>
        <v>NR</v>
      </c>
      <c r="AC44" s="96" t="s">
        <v>407</v>
      </c>
      <c r="AD44" s="96" t="s">
        <v>407</v>
      </c>
      <c r="AE44" s="97"/>
      <c r="AF44" s="96">
        <v>7609.3810924245299</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6.8106400718601696</v>
      </c>
      <c r="F45" s="96">
        <v>0.39400422222891901</v>
      </c>
      <c r="G45" s="96">
        <v>1.2308308812529101</v>
      </c>
      <c r="H45" s="96" t="s">
        <v>355</v>
      </c>
      <c r="I45" s="96" t="s">
        <v>407</v>
      </c>
      <c r="J45" s="96" t="s">
        <v>407</v>
      </c>
      <c r="K45" s="96" t="s">
        <v>407</v>
      </c>
      <c r="L45" s="96" t="s">
        <v>407</v>
      </c>
      <c r="M45" s="96">
        <v>1.28654439911483</v>
      </c>
      <c r="N45" s="96" t="s">
        <v>407</v>
      </c>
      <c r="O45" s="96" t="s">
        <v>407</v>
      </c>
      <c r="P45" s="96" t="s">
        <v>407</v>
      </c>
      <c r="Q45" s="96" t="s">
        <v>407</v>
      </c>
      <c r="R45" s="96" t="s">
        <v>407</v>
      </c>
      <c r="S45" s="96" t="s">
        <v>407</v>
      </c>
      <c r="T45" s="96" t="s">
        <v>407</v>
      </c>
      <c r="U45" s="96" t="s">
        <v>407</v>
      </c>
      <c r="V45" s="96" t="s">
        <v>407</v>
      </c>
      <c r="W45" s="96" t="s">
        <v>407</v>
      </c>
      <c r="X45" s="96" t="s">
        <v>407</v>
      </c>
      <c r="Y45" s="96" t="s">
        <v>407</v>
      </c>
      <c r="Z45" s="96" t="s">
        <v>407</v>
      </c>
      <c r="AA45" s="96" t="s">
        <v>407</v>
      </c>
      <c r="AB45" s="96" t="str">
        <f t="shared" si="0"/>
        <v>NR</v>
      </c>
      <c r="AC45" s="96" t="s">
        <v>407</v>
      </c>
      <c r="AD45" s="96" t="s">
        <v>407</v>
      </c>
      <c r="AE45" s="97"/>
      <c r="AF45" s="96">
        <v>8759.4131049165408</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407</v>
      </c>
      <c r="J46" s="95" t="s">
        <v>407</v>
      </c>
      <c r="K46" s="95" t="s">
        <v>407</v>
      </c>
      <c r="L46" s="95" t="s">
        <v>407</v>
      </c>
      <c r="M46" s="95" t="s">
        <v>358</v>
      </c>
      <c r="N46" s="95" t="s">
        <v>407</v>
      </c>
      <c r="O46" s="95" t="s">
        <v>407</v>
      </c>
      <c r="P46" s="95" t="s">
        <v>407</v>
      </c>
      <c r="Q46" s="95" t="s">
        <v>407</v>
      </c>
      <c r="R46" s="95" t="s">
        <v>407</v>
      </c>
      <c r="S46" s="95" t="s">
        <v>407</v>
      </c>
      <c r="T46" s="95" t="s">
        <v>407</v>
      </c>
      <c r="U46" s="95" t="s">
        <v>407</v>
      </c>
      <c r="V46" s="95" t="s">
        <v>407</v>
      </c>
      <c r="W46" s="95" t="s">
        <v>407</v>
      </c>
      <c r="X46" s="95" t="s">
        <v>407</v>
      </c>
      <c r="Y46" s="95" t="s">
        <v>407</v>
      </c>
      <c r="Z46" s="95" t="s">
        <v>407</v>
      </c>
      <c r="AA46" s="95" t="s">
        <v>407</v>
      </c>
      <c r="AB46" s="96" t="str">
        <f t="shared" si="0"/>
        <v>NR</v>
      </c>
      <c r="AC46" s="95" t="s">
        <v>407</v>
      </c>
      <c r="AD46" s="95" t="s">
        <v>407</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2.2763368968715301</v>
      </c>
      <c r="F47" s="96">
        <v>1.3836457976163301</v>
      </c>
      <c r="G47" s="96">
        <v>0.29166571568134297</v>
      </c>
      <c r="H47" s="96">
        <v>6.7483640293992096E-4</v>
      </c>
      <c r="I47" s="96" t="s">
        <v>407</v>
      </c>
      <c r="J47" s="96" t="s">
        <v>407</v>
      </c>
      <c r="K47" s="96" t="s">
        <v>407</v>
      </c>
      <c r="L47" s="96" t="s">
        <v>407</v>
      </c>
      <c r="M47" s="96">
        <v>6.9369352629366299</v>
      </c>
      <c r="N47" s="96" t="s">
        <v>407</v>
      </c>
      <c r="O47" s="96" t="s">
        <v>407</v>
      </c>
      <c r="P47" s="96" t="s">
        <v>407</v>
      </c>
      <c r="Q47" s="96" t="s">
        <v>407</v>
      </c>
      <c r="R47" s="96" t="s">
        <v>407</v>
      </c>
      <c r="S47" s="96" t="s">
        <v>407</v>
      </c>
      <c r="T47" s="96" t="s">
        <v>407</v>
      </c>
      <c r="U47" s="96" t="s">
        <v>407</v>
      </c>
      <c r="V47" s="96" t="s">
        <v>407</v>
      </c>
      <c r="W47" s="96" t="s">
        <v>407</v>
      </c>
      <c r="X47" s="96" t="s">
        <v>407</v>
      </c>
      <c r="Y47" s="96" t="s">
        <v>407</v>
      </c>
      <c r="Z47" s="96" t="s">
        <v>407</v>
      </c>
      <c r="AA47" s="96" t="s">
        <v>407</v>
      </c>
      <c r="AB47" s="96" t="str">
        <f t="shared" si="0"/>
        <v>NR</v>
      </c>
      <c r="AC47" s="96" t="s">
        <v>407</v>
      </c>
      <c r="AD47" s="96" t="s">
        <v>407</v>
      </c>
      <c r="AE47" s="97"/>
      <c r="AF47" s="96">
        <v>4829.4402739999996</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t="s">
        <v>407</v>
      </c>
      <c r="J48" s="96" t="s">
        <v>407</v>
      </c>
      <c r="K48" s="96" t="s">
        <v>407</v>
      </c>
      <c r="L48" s="96" t="s">
        <v>407</v>
      </c>
      <c r="M48" s="108" t="s">
        <v>355</v>
      </c>
      <c r="N48" s="108" t="s">
        <v>407</v>
      </c>
      <c r="O48" s="108" t="s">
        <v>407</v>
      </c>
      <c r="P48" s="108" t="s">
        <v>407</v>
      </c>
      <c r="Q48" s="108" t="s">
        <v>407</v>
      </c>
      <c r="R48" s="108" t="s">
        <v>407</v>
      </c>
      <c r="S48" s="108" t="s">
        <v>407</v>
      </c>
      <c r="T48" s="108" t="s">
        <v>407</v>
      </c>
      <c r="U48" s="108" t="s">
        <v>407</v>
      </c>
      <c r="V48" s="108" t="s">
        <v>407</v>
      </c>
      <c r="W48" s="108" t="s">
        <v>407</v>
      </c>
      <c r="X48" s="108" t="s">
        <v>407</v>
      </c>
      <c r="Y48" s="108" t="s">
        <v>407</v>
      </c>
      <c r="Z48" s="108" t="s">
        <v>407</v>
      </c>
      <c r="AA48" s="108" t="s">
        <v>407</v>
      </c>
      <c r="AB48" s="108" t="str">
        <f t="shared" si="0"/>
        <v>NR</v>
      </c>
      <c r="AC48" s="108" t="s">
        <v>407</v>
      </c>
      <c r="AD48" s="108" t="s">
        <v>407</v>
      </c>
      <c r="AE48" s="97"/>
      <c r="AF48" s="114" t="s">
        <v>355</v>
      </c>
      <c r="AG48" s="114" t="s">
        <v>355</v>
      </c>
      <c r="AH48" s="114" t="s">
        <v>355</v>
      </c>
      <c r="AI48" s="114" t="s">
        <v>355</v>
      </c>
      <c r="AJ48" s="114" t="s">
        <v>355</v>
      </c>
      <c r="AK48" s="96">
        <v>12444.215</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407</v>
      </c>
      <c r="J49" s="95" t="s">
        <v>407</v>
      </c>
      <c r="K49" s="95" t="s">
        <v>407</v>
      </c>
      <c r="L49" s="95" t="s">
        <v>407</v>
      </c>
      <c r="M49" s="95" t="s">
        <v>354</v>
      </c>
      <c r="N49" s="95" t="s">
        <v>407</v>
      </c>
      <c r="O49" s="95" t="s">
        <v>407</v>
      </c>
      <c r="P49" s="95" t="s">
        <v>407</v>
      </c>
      <c r="Q49" s="95" t="s">
        <v>407</v>
      </c>
      <c r="R49" s="95" t="s">
        <v>407</v>
      </c>
      <c r="S49" s="95" t="s">
        <v>407</v>
      </c>
      <c r="T49" s="95" t="s">
        <v>407</v>
      </c>
      <c r="U49" s="95" t="s">
        <v>407</v>
      </c>
      <c r="V49" s="95" t="s">
        <v>407</v>
      </c>
      <c r="W49" s="95" t="s">
        <v>407</v>
      </c>
      <c r="X49" s="95" t="s">
        <v>407</v>
      </c>
      <c r="Y49" s="95" t="s">
        <v>407</v>
      </c>
      <c r="Z49" s="95" t="s">
        <v>407</v>
      </c>
      <c r="AA49" s="95" t="s">
        <v>407</v>
      </c>
      <c r="AB49" s="96" t="str">
        <f t="shared" si="0"/>
        <v>NR</v>
      </c>
      <c r="AC49" s="95" t="s">
        <v>407</v>
      </c>
      <c r="AD49" s="95" t="s">
        <v>407</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407</v>
      </c>
      <c r="J50" s="95" t="s">
        <v>407</v>
      </c>
      <c r="K50" s="95" t="s">
        <v>407</v>
      </c>
      <c r="L50" s="95" t="s">
        <v>407</v>
      </c>
      <c r="M50" s="95" t="s">
        <v>354</v>
      </c>
      <c r="N50" s="95" t="s">
        <v>407</v>
      </c>
      <c r="O50" s="95" t="s">
        <v>407</v>
      </c>
      <c r="P50" s="95" t="s">
        <v>407</v>
      </c>
      <c r="Q50" s="95" t="s">
        <v>407</v>
      </c>
      <c r="R50" s="95" t="s">
        <v>407</v>
      </c>
      <c r="S50" s="95" t="s">
        <v>407</v>
      </c>
      <c r="T50" s="95" t="s">
        <v>407</v>
      </c>
      <c r="U50" s="95" t="s">
        <v>407</v>
      </c>
      <c r="V50" s="95" t="s">
        <v>407</v>
      </c>
      <c r="W50" s="95" t="s">
        <v>407</v>
      </c>
      <c r="X50" s="95" t="s">
        <v>407</v>
      </c>
      <c r="Y50" s="95" t="s">
        <v>407</v>
      </c>
      <c r="Z50" s="95" t="s">
        <v>407</v>
      </c>
      <c r="AA50" s="95" t="s">
        <v>407</v>
      </c>
      <c r="AB50" s="96" t="str">
        <f>IF(ISNUMBER(X50),SUM(X50:AA50),X50)</f>
        <v>NR</v>
      </c>
      <c r="AC50" s="95" t="s">
        <v>407</v>
      </c>
      <c r="AD50" s="95" t="s">
        <v>407</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2.2703053517799998</v>
      </c>
      <c r="G51" s="96" t="s">
        <v>355</v>
      </c>
      <c r="H51" s="96" t="s">
        <v>355</v>
      </c>
      <c r="I51" s="96" t="s">
        <v>407</v>
      </c>
      <c r="J51" s="96" t="s">
        <v>407</v>
      </c>
      <c r="K51" s="96" t="s">
        <v>407</v>
      </c>
      <c r="L51" s="96" t="s">
        <v>407</v>
      </c>
      <c r="M51" s="96" t="s">
        <v>355</v>
      </c>
      <c r="N51" s="96" t="s">
        <v>407</v>
      </c>
      <c r="O51" s="96" t="s">
        <v>407</v>
      </c>
      <c r="P51" s="96" t="s">
        <v>407</v>
      </c>
      <c r="Q51" s="96" t="s">
        <v>407</v>
      </c>
      <c r="R51" s="96" t="s">
        <v>407</v>
      </c>
      <c r="S51" s="96" t="s">
        <v>407</v>
      </c>
      <c r="T51" s="96" t="s">
        <v>407</v>
      </c>
      <c r="U51" s="96" t="s">
        <v>407</v>
      </c>
      <c r="V51" s="96" t="s">
        <v>407</v>
      </c>
      <c r="W51" s="96" t="s">
        <v>407</v>
      </c>
      <c r="X51" s="96" t="s">
        <v>407</v>
      </c>
      <c r="Y51" s="96" t="s">
        <v>407</v>
      </c>
      <c r="Z51" s="96" t="s">
        <v>407</v>
      </c>
      <c r="AA51" s="96" t="s">
        <v>407</v>
      </c>
      <c r="AB51" s="96" t="str">
        <f t="shared" si="0"/>
        <v>NR</v>
      </c>
      <c r="AC51" s="96" t="s">
        <v>407</v>
      </c>
      <c r="AD51" s="96" t="s">
        <v>407</v>
      </c>
      <c r="AE51" s="97"/>
      <c r="AF51" s="114" t="s">
        <v>355</v>
      </c>
      <c r="AG51" s="114" t="s">
        <v>355</v>
      </c>
      <c r="AH51" s="114" t="s">
        <v>355</v>
      </c>
      <c r="AI51" s="114" t="s">
        <v>355</v>
      </c>
      <c r="AJ51" s="114" t="s">
        <v>355</v>
      </c>
      <c r="AK51" s="96">
        <v>4.2880000000000003</v>
      </c>
      <c r="AL51" s="44" t="s">
        <v>371</v>
      </c>
    </row>
    <row r="52" spans="1:38" s="1" customFormat="1" ht="24.75" customHeight="1" thickBot="1" x14ac:dyDescent="0.25">
      <c r="A52" s="41" t="s">
        <v>114</v>
      </c>
      <c r="B52" s="62" t="s">
        <v>316</v>
      </c>
      <c r="C52" s="79" t="s">
        <v>131</v>
      </c>
      <c r="D52" s="61"/>
      <c r="E52" s="96" t="s">
        <v>355</v>
      </c>
      <c r="F52" s="96">
        <v>3.755693865</v>
      </c>
      <c r="G52" s="96">
        <v>2.1280000000000001</v>
      </c>
      <c r="H52" s="96" t="s">
        <v>355</v>
      </c>
      <c r="I52" s="96" t="s">
        <v>407</v>
      </c>
      <c r="J52" s="96" t="s">
        <v>407</v>
      </c>
      <c r="K52" s="96" t="s">
        <v>407</v>
      </c>
      <c r="L52" s="96" t="s">
        <v>407</v>
      </c>
      <c r="M52" s="96" t="s">
        <v>355</v>
      </c>
      <c r="N52" s="96" t="s">
        <v>407</v>
      </c>
      <c r="O52" s="96" t="s">
        <v>407</v>
      </c>
      <c r="P52" s="96" t="s">
        <v>407</v>
      </c>
      <c r="Q52" s="96" t="s">
        <v>407</v>
      </c>
      <c r="R52" s="96" t="s">
        <v>407</v>
      </c>
      <c r="S52" s="96" t="s">
        <v>407</v>
      </c>
      <c r="T52" s="96" t="s">
        <v>407</v>
      </c>
      <c r="U52" s="96" t="s">
        <v>407</v>
      </c>
      <c r="V52" s="96" t="s">
        <v>407</v>
      </c>
      <c r="W52" s="96" t="s">
        <v>407</v>
      </c>
      <c r="X52" s="96" t="s">
        <v>407</v>
      </c>
      <c r="Y52" s="96" t="s">
        <v>407</v>
      </c>
      <c r="Z52" s="96" t="s">
        <v>407</v>
      </c>
      <c r="AA52" s="96" t="s">
        <v>407</v>
      </c>
      <c r="AB52" s="96" t="str">
        <f t="shared" si="0"/>
        <v>NR</v>
      </c>
      <c r="AC52" s="96" t="s">
        <v>407</v>
      </c>
      <c r="AD52" s="96" t="s">
        <v>407</v>
      </c>
      <c r="AE52" s="97"/>
      <c r="AF52" s="114" t="s">
        <v>355</v>
      </c>
      <c r="AG52" s="114" t="s">
        <v>355</v>
      </c>
      <c r="AH52" s="114" t="s">
        <v>355</v>
      </c>
      <c r="AI52" s="114" t="s">
        <v>355</v>
      </c>
      <c r="AJ52" s="114" t="s">
        <v>355</v>
      </c>
      <c r="AK52" s="96">
        <v>6699</v>
      </c>
      <c r="AL52" s="44" t="s">
        <v>127</v>
      </c>
    </row>
    <row r="53" spans="1:38" s="1" customFormat="1" ht="24.75" customHeight="1" thickBot="1" x14ac:dyDescent="0.25">
      <c r="A53" s="41" t="s">
        <v>114</v>
      </c>
      <c r="B53" s="62" t="s">
        <v>317</v>
      </c>
      <c r="C53" s="79" t="s">
        <v>68</v>
      </c>
      <c r="D53" s="61"/>
      <c r="E53" s="108" t="s">
        <v>355</v>
      </c>
      <c r="F53" s="96">
        <v>4.5070927999999997</v>
      </c>
      <c r="G53" s="108" t="s">
        <v>355</v>
      </c>
      <c r="H53" s="108" t="s">
        <v>355</v>
      </c>
      <c r="I53" s="108" t="s">
        <v>407</v>
      </c>
      <c r="J53" s="108" t="s">
        <v>407</v>
      </c>
      <c r="K53" s="108" t="s">
        <v>407</v>
      </c>
      <c r="L53" s="108" t="s">
        <v>407</v>
      </c>
      <c r="M53" s="108" t="s">
        <v>355</v>
      </c>
      <c r="N53" s="108" t="s">
        <v>407</v>
      </c>
      <c r="O53" s="108" t="s">
        <v>407</v>
      </c>
      <c r="P53" s="108" t="s">
        <v>407</v>
      </c>
      <c r="Q53" s="108" t="s">
        <v>407</v>
      </c>
      <c r="R53" s="108" t="s">
        <v>407</v>
      </c>
      <c r="S53" s="108" t="s">
        <v>407</v>
      </c>
      <c r="T53" s="108" t="s">
        <v>407</v>
      </c>
      <c r="U53" s="108" t="s">
        <v>407</v>
      </c>
      <c r="V53" s="108" t="s">
        <v>407</v>
      </c>
      <c r="W53" s="108" t="s">
        <v>407</v>
      </c>
      <c r="X53" s="108" t="s">
        <v>407</v>
      </c>
      <c r="Y53" s="108" t="s">
        <v>407</v>
      </c>
      <c r="Z53" s="108" t="s">
        <v>407</v>
      </c>
      <c r="AA53" s="108" t="s">
        <v>407</v>
      </c>
      <c r="AB53" s="109" t="str">
        <f t="shared" si="0"/>
        <v>NR</v>
      </c>
      <c r="AC53" s="108" t="s">
        <v>407</v>
      </c>
      <c r="AD53" s="108" t="s">
        <v>407</v>
      </c>
      <c r="AE53" s="97"/>
      <c r="AF53" s="114" t="s">
        <v>355</v>
      </c>
      <c r="AG53" s="114" t="s">
        <v>355</v>
      </c>
      <c r="AH53" s="114" t="s">
        <v>355</v>
      </c>
      <c r="AI53" s="114" t="s">
        <v>355</v>
      </c>
      <c r="AJ53" s="114" t="s">
        <v>355</v>
      </c>
      <c r="AK53" s="96">
        <v>1609.6759999999999</v>
      </c>
      <c r="AL53" s="44" t="s">
        <v>127</v>
      </c>
    </row>
    <row r="54" spans="1:38" s="1" customFormat="1" ht="40.5" customHeight="1" thickBot="1" x14ac:dyDescent="0.25">
      <c r="A54" s="41" t="s">
        <v>114</v>
      </c>
      <c r="B54" s="62" t="s">
        <v>186</v>
      </c>
      <c r="C54" s="79" t="s">
        <v>289</v>
      </c>
      <c r="D54" s="61"/>
      <c r="E54" s="95" t="s">
        <v>355</v>
      </c>
      <c r="F54" s="96">
        <v>3.5503873515655799</v>
      </c>
      <c r="G54" s="95" t="s">
        <v>355</v>
      </c>
      <c r="H54" s="95" t="s">
        <v>355</v>
      </c>
      <c r="I54" s="95" t="s">
        <v>407</v>
      </c>
      <c r="J54" s="95" t="s">
        <v>407</v>
      </c>
      <c r="K54" s="95" t="s">
        <v>407</v>
      </c>
      <c r="L54" s="95" t="s">
        <v>407</v>
      </c>
      <c r="M54" s="95" t="s">
        <v>355</v>
      </c>
      <c r="N54" s="96" t="s">
        <v>407</v>
      </c>
      <c r="O54" s="96" t="s">
        <v>407</v>
      </c>
      <c r="P54" s="96" t="s">
        <v>407</v>
      </c>
      <c r="Q54" s="96" t="s">
        <v>407</v>
      </c>
      <c r="R54" s="96" t="s">
        <v>407</v>
      </c>
      <c r="S54" s="96" t="s">
        <v>407</v>
      </c>
      <c r="T54" s="96" t="s">
        <v>407</v>
      </c>
      <c r="U54" s="96" t="s">
        <v>407</v>
      </c>
      <c r="V54" s="96" t="s">
        <v>407</v>
      </c>
      <c r="W54" s="95" t="s">
        <v>407</v>
      </c>
      <c r="X54" s="95" t="s">
        <v>407</v>
      </c>
      <c r="Y54" s="95" t="s">
        <v>407</v>
      </c>
      <c r="Z54" s="95" t="s">
        <v>407</v>
      </c>
      <c r="AA54" s="95" t="s">
        <v>407</v>
      </c>
      <c r="AB54" s="96" t="str">
        <f t="shared" si="0"/>
        <v>NR</v>
      </c>
      <c r="AC54" s="108" t="s">
        <v>407</v>
      </c>
      <c r="AD54" s="108" t="s">
        <v>407</v>
      </c>
      <c r="AE54" s="97"/>
      <c r="AF54" s="114" t="s">
        <v>355</v>
      </c>
      <c r="AG54" s="114" t="s">
        <v>355</v>
      </c>
      <c r="AH54" s="114" t="s">
        <v>355</v>
      </c>
      <c r="AI54" s="114" t="s">
        <v>355</v>
      </c>
      <c r="AJ54" s="114" t="s">
        <v>355</v>
      </c>
      <c r="AK54" s="96">
        <v>5694.32</v>
      </c>
      <c r="AL54" s="44" t="s">
        <v>367</v>
      </c>
    </row>
    <row r="55" spans="1:38" s="1" customFormat="1" ht="24.75" customHeight="1" thickBot="1" x14ac:dyDescent="0.25">
      <c r="A55" s="41" t="s">
        <v>114</v>
      </c>
      <c r="B55" s="62" t="s">
        <v>187</v>
      </c>
      <c r="C55" s="79" t="s">
        <v>260</v>
      </c>
      <c r="D55" s="61"/>
      <c r="E55" s="95">
        <v>0.2176416074483</v>
      </c>
      <c r="F55" s="96">
        <v>0.2870894166595</v>
      </c>
      <c r="G55" s="96">
        <v>1.0290744030609</v>
      </c>
      <c r="H55" s="96" t="s">
        <v>355</v>
      </c>
      <c r="I55" s="96" t="s">
        <v>407</v>
      </c>
      <c r="J55" s="96" t="s">
        <v>407</v>
      </c>
      <c r="K55" s="96" t="s">
        <v>407</v>
      </c>
      <c r="L55" s="96" t="s">
        <v>407</v>
      </c>
      <c r="M55" s="96">
        <v>0.34045038698000002</v>
      </c>
      <c r="N55" s="96" t="s">
        <v>407</v>
      </c>
      <c r="O55" s="96" t="s">
        <v>407</v>
      </c>
      <c r="P55" s="96" t="s">
        <v>407</v>
      </c>
      <c r="Q55" s="96" t="s">
        <v>407</v>
      </c>
      <c r="R55" s="96" t="s">
        <v>407</v>
      </c>
      <c r="S55" s="96" t="s">
        <v>407</v>
      </c>
      <c r="T55" s="96" t="s">
        <v>407</v>
      </c>
      <c r="U55" s="96" t="s">
        <v>407</v>
      </c>
      <c r="V55" s="96" t="s">
        <v>407</v>
      </c>
      <c r="W55" s="96" t="s">
        <v>407</v>
      </c>
      <c r="X55" s="96" t="s">
        <v>407</v>
      </c>
      <c r="Y55" s="96" t="s">
        <v>407</v>
      </c>
      <c r="Z55" s="96" t="s">
        <v>407</v>
      </c>
      <c r="AA55" s="96" t="s">
        <v>407</v>
      </c>
      <c r="AB55" s="96" t="str">
        <f t="shared" si="0"/>
        <v>NR</v>
      </c>
      <c r="AC55" s="96" t="s">
        <v>407</v>
      </c>
      <c r="AD55" s="96" t="s">
        <v>407</v>
      </c>
      <c r="AE55" s="97"/>
      <c r="AF55" s="96">
        <v>411.78800000000001</v>
      </c>
      <c r="AG55" s="110" t="s">
        <v>354</v>
      </c>
      <c r="AH55" s="96">
        <v>7880.0957150945296</v>
      </c>
      <c r="AI55" s="110" t="s">
        <v>354</v>
      </c>
      <c r="AJ55" s="110" t="s">
        <v>354</v>
      </c>
      <c r="AK55" s="110"/>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407</v>
      </c>
      <c r="J56" s="95" t="s">
        <v>407</v>
      </c>
      <c r="K56" s="95" t="s">
        <v>407</v>
      </c>
      <c r="L56" s="95" t="s">
        <v>407</v>
      </c>
      <c r="M56" s="95" t="s">
        <v>354</v>
      </c>
      <c r="N56" s="95" t="s">
        <v>407</v>
      </c>
      <c r="O56" s="95" t="s">
        <v>407</v>
      </c>
      <c r="P56" s="95" t="s">
        <v>407</v>
      </c>
      <c r="Q56" s="95" t="s">
        <v>407</v>
      </c>
      <c r="R56" s="95" t="s">
        <v>407</v>
      </c>
      <c r="S56" s="95" t="s">
        <v>407</v>
      </c>
      <c r="T56" s="95" t="s">
        <v>407</v>
      </c>
      <c r="U56" s="95" t="s">
        <v>407</v>
      </c>
      <c r="V56" s="95" t="s">
        <v>407</v>
      </c>
      <c r="W56" s="95" t="s">
        <v>407</v>
      </c>
      <c r="X56" s="95" t="s">
        <v>407</v>
      </c>
      <c r="Y56" s="95" t="s">
        <v>407</v>
      </c>
      <c r="Z56" s="95" t="s">
        <v>407</v>
      </c>
      <c r="AA56" s="95" t="s">
        <v>407</v>
      </c>
      <c r="AB56" s="96" t="str">
        <f t="shared" si="0"/>
        <v>NR</v>
      </c>
      <c r="AC56" s="95" t="s">
        <v>407</v>
      </c>
      <c r="AD56" s="95" t="s">
        <v>407</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407</v>
      </c>
      <c r="J57" s="95" t="s">
        <v>407</v>
      </c>
      <c r="K57" s="95" t="s">
        <v>407</v>
      </c>
      <c r="L57" s="95" t="s">
        <v>407</v>
      </c>
      <c r="M57" s="95" t="s">
        <v>358</v>
      </c>
      <c r="N57" s="95" t="s">
        <v>407</v>
      </c>
      <c r="O57" s="95" t="s">
        <v>407</v>
      </c>
      <c r="P57" s="95" t="s">
        <v>407</v>
      </c>
      <c r="Q57" s="95" t="s">
        <v>407</v>
      </c>
      <c r="R57" s="95" t="s">
        <v>407</v>
      </c>
      <c r="S57" s="95" t="s">
        <v>407</v>
      </c>
      <c r="T57" s="95" t="s">
        <v>407</v>
      </c>
      <c r="U57" s="95" t="s">
        <v>407</v>
      </c>
      <c r="V57" s="95" t="s">
        <v>407</v>
      </c>
      <c r="W57" s="95" t="s">
        <v>407</v>
      </c>
      <c r="X57" s="95" t="s">
        <v>407</v>
      </c>
      <c r="Y57" s="95" t="s">
        <v>407</v>
      </c>
      <c r="Z57" s="95" t="s">
        <v>407</v>
      </c>
      <c r="AA57" s="95" t="s">
        <v>407</v>
      </c>
      <c r="AB57" s="96" t="str">
        <f t="shared" si="0"/>
        <v>NR</v>
      </c>
      <c r="AC57" s="95" t="s">
        <v>407</v>
      </c>
      <c r="AD57" s="95" t="s">
        <v>407</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t="s">
        <v>407</v>
      </c>
      <c r="J58" s="95" t="s">
        <v>407</v>
      </c>
      <c r="K58" s="95" t="s">
        <v>407</v>
      </c>
      <c r="L58" s="95" t="s">
        <v>407</v>
      </c>
      <c r="M58" s="95" t="s">
        <v>358</v>
      </c>
      <c r="N58" s="95" t="s">
        <v>407</v>
      </c>
      <c r="O58" s="95" t="s">
        <v>407</v>
      </c>
      <c r="P58" s="95" t="s">
        <v>407</v>
      </c>
      <c r="Q58" s="95" t="s">
        <v>407</v>
      </c>
      <c r="R58" s="95" t="s">
        <v>407</v>
      </c>
      <c r="S58" s="95" t="s">
        <v>407</v>
      </c>
      <c r="T58" s="95" t="s">
        <v>407</v>
      </c>
      <c r="U58" s="95" t="s">
        <v>407</v>
      </c>
      <c r="V58" s="95" t="s">
        <v>407</v>
      </c>
      <c r="W58" s="95" t="s">
        <v>407</v>
      </c>
      <c r="X58" s="95" t="s">
        <v>407</v>
      </c>
      <c r="Y58" s="95" t="s">
        <v>407</v>
      </c>
      <c r="Z58" s="95" t="s">
        <v>407</v>
      </c>
      <c r="AA58" s="95" t="s">
        <v>407</v>
      </c>
      <c r="AB58" s="96" t="str">
        <f t="shared" si="0"/>
        <v>NR</v>
      </c>
      <c r="AC58" s="95" t="s">
        <v>407</v>
      </c>
      <c r="AD58" s="95" t="s">
        <v>407</v>
      </c>
      <c r="AE58" s="97"/>
      <c r="AF58" s="114" t="s">
        <v>355</v>
      </c>
      <c r="AG58" s="114" t="s">
        <v>355</v>
      </c>
      <c r="AH58" s="114" t="s">
        <v>355</v>
      </c>
      <c r="AI58" s="114" t="s">
        <v>355</v>
      </c>
      <c r="AJ58" s="114" t="s">
        <v>355</v>
      </c>
      <c r="AK58" s="110" t="s">
        <v>356</v>
      </c>
      <c r="AL58" s="44" t="s">
        <v>127</v>
      </c>
    </row>
    <row r="59" spans="1:38" s="1" customFormat="1" ht="24.75" customHeight="1" thickBot="1" x14ac:dyDescent="0.25">
      <c r="A59" s="41" t="s">
        <v>112</v>
      </c>
      <c r="B59" s="73" t="s">
        <v>190</v>
      </c>
      <c r="C59" s="78" t="s">
        <v>101</v>
      </c>
      <c r="D59" s="42"/>
      <c r="E59" s="95" t="s">
        <v>358</v>
      </c>
      <c r="F59" s="95">
        <v>4.8101850000000002E-2</v>
      </c>
      <c r="G59" s="95">
        <v>0.19500000000000001</v>
      </c>
      <c r="H59" s="95">
        <v>0.27079560000000003</v>
      </c>
      <c r="I59" s="95" t="s">
        <v>407</v>
      </c>
      <c r="J59" s="95" t="s">
        <v>407</v>
      </c>
      <c r="K59" s="95" t="s">
        <v>407</v>
      </c>
      <c r="L59" s="95" t="s">
        <v>407</v>
      </c>
      <c r="M59" s="95">
        <v>2.0309669999999998E-3</v>
      </c>
      <c r="N59" s="95" t="s">
        <v>407</v>
      </c>
      <c r="O59" s="95" t="s">
        <v>407</v>
      </c>
      <c r="P59" s="95" t="s">
        <v>407</v>
      </c>
      <c r="Q59" s="95" t="s">
        <v>407</v>
      </c>
      <c r="R59" s="95" t="s">
        <v>407</v>
      </c>
      <c r="S59" s="95" t="s">
        <v>407</v>
      </c>
      <c r="T59" s="95" t="s">
        <v>407</v>
      </c>
      <c r="U59" s="95" t="s">
        <v>407</v>
      </c>
      <c r="V59" s="95" t="s">
        <v>407</v>
      </c>
      <c r="W59" s="95" t="s">
        <v>407</v>
      </c>
      <c r="X59" s="95" t="s">
        <v>407</v>
      </c>
      <c r="Y59" s="95" t="s">
        <v>407</v>
      </c>
      <c r="Z59" s="95" t="s">
        <v>407</v>
      </c>
      <c r="AA59" s="95" t="s">
        <v>407</v>
      </c>
      <c r="AB59" s="96" t="str">
        <f t="shared" si="0"/>
        <v>NR</v>
      </c>
      <c r="AC59" s="95" t="s">
        <v>407</v>
      </c>
      <c r="AD59" s="95" t="s">
        <v>407</v>
      </c>
      <c r="AE59" s="97"/>
      <c r="AF59" s="114" t="s">
        <v>355</v>
      </c>
      <c r="AG59" s="114" t="s">
        <v>355</v>
      </c>
      <c r="AH59" s="114" t="s">
        <v>355</v>
      </c>
      <c r="AI59" s="114" t="s">
        <v>355</v>
      </c>
      <c r="AJ59" s="114" t="s">
        <v>355</v>
      </c>
      <c r="AK59" s="96">
        <v>185.631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t="s">
        <v>407</v>
      </c>
      <c r="J60" s="96" t="s">
        <v>407</v>
      </c>
      <c r="K60" s="96" t="s">
        <v>407</v>
      </c>
      <c r="L60" s="96" t="s">
        <v>407</v>
      </c>
      <c r="M60" s="108" t="s">
        <v>355</v>
      </c>
      <c r="N60" s="108" t="s">
        <v>407</v>
      </c>
      <c r="O60" s="108" t="s">
        <v>407</v>
      </c>
      <c r="P60" s="108" t="s">
        <v>407</v>
      </c>
      <c r="Q60" s="108" t="s">
        <v>407</v>
      </c>
      <c r="R60" s="108" t="s">
        <v>407</v>
      </c>
      <c r="S60" s="108" t="s">
        <v>407</v>
      </c>
      <c r="T60" s="108" t="s">
        <v>407</v>
      </c>
      <c r="U60" s="108" t="s">
        <v>407</v>
      </c>
      <c r="V60" s="108" t="s">
        <v>407</v>
      </c>
      <c r="W60" s="108" t="s">
        <v>407</v>
      </c>
      <c r="X60" s="108" t="s">
        <v>407</v>
      </c>
      <c r="Y60" s="108" t="s">
        <v>407</v>
      </c>
      <c r="Z60" s="108" t="s">
        <v>407</v>
      </c>
      <c r="AA60" s="108" t="s">
        <v>407</v>
      </c>
      <c r="AB60" s="109" t="str">
        <f t="shared" si="0"/>
        <v>NR</v>
      </c>
      <c r="AC60" s="108" t="s">
        <v>407</v>
      </c>
      <c r="AD60" s="108" t="s">
        <v>407</v>
      </c>
      <c r="AE60" s="97"/>
      <c r="AF60" s="114" t="s">
        <v>355</v>
      </c>
      <c r="AG60" s="114" t="s">
        <v>355</v>
      </c>
      <c r="AH60" s="114" t="s">
        <v>355</v>
      </c>
      <c r="AI60" s="114" t="s">
        <v>355</v>
      </c>
      <c r="AJ60" s="114" t="s">
        <v>355</v>
      </c>
      <c r="AK60" s="110" t="s">
        <v>356</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t="s">
        <v>407</v>
      </c>
      <c r="J61" s="96" t="s">
        <v>407</v>
      </c>
      <c r="K61" s="96" t="s">
        <v>407</v>
      </c>
      <c r="L61" s="96" t="s">
        <v>407</v>
      </c>
      <c r="M61" s="108" t="s">
        <v>355</v>
      </c>
      <c r="N61" s="108" t="s">
        <v>407</v>
      </c>
      <c r="O61" s="108" t="s">
        <v>407</v>
      </c>
      <c r="P61" s="108" t="s">
        <v>407</v>
      </c>
      <c r="Q61" s="108" t="s">
        <v>407</v>
      </c>
      <c r="R61" s="108" t="s">
        <v>407</v>
      </c>
      <c r="S61" s="108" t="s">
        <v>407</v>
      </c>
      <c r="T61" s="108" t="s">
        <v>407</v>
      </c>
      <c r="U61" s="108" t="s">
        <v>407</v>
      </c>
      <c r="V61" s="108" t="s">
        <v>407</v>
      </c>
      <c r="W61" s="108" t="s">
        <v>407</v>
      </c>
      <c r="X61" s="108" t="s">
        <v>407</v>
      </c>
      <c r="Y61" s="108" t="s">
        <v>407</v>
      </c>
      <c r="Z61" s="108" t="s">
        <v>407</v>
      </c>
      <c r="AA61" s="108" t="s">
        <v>407</v>
      </c>
      <c r="AB61" s="109" t="str">
        <f t="shared" si="0"/>
        <v>NR</v>
      </c>
      <c r="AC61" s="108" t="s">
        <v>407</v>
      </c>
      <c r="AD61" s="108" t="s">
        <v>407</v>
      </c>
      <c r="AE61" s="97"/>
      <c r="AF61" s="114" t="s">
        <v>355</v>
      </c>
      <c r="AG61" s="114" t="s">
        <v>355</v>
      </c>
      <c r="AH61" s="114" t="s">
        <v>355</v>
      </c>
      <c r="AI61" s="114" t="s">
        <v>355</v>
      </c>
      <c r="AJ61" s="114" t="s">
        <v>355</v>
      </c>
      <c r="AK61" s="110" t="s">
        <v>356</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t="s">
        <v>407</v>
      </c>
      <c r="J62" s="96" t="s">
        <v>407</v>
      </c>
      <c r="K62" s="96" t="s">
        <v>407</v>
      </c>
      <c r="L62" s="96" t="s">
        <v>407</v>
      </c>
      <c r="M62" s="108" t="s">
        <v>355</v>
      </c>
      <c r="N62" s="108" t="s">
        <v>407</v>
      </c>
      <c r="O62" s="108" t="s">
        <v>407</v>
      </c>
      <c r="P62" s="108" t="s">
        <v>407</v>
      </c>
      <c r="Q62" s="108" t="s">
        <v>407</v>
      </c>
      <c r="R62" s="108" t="s">
        <v>407</v>
      </c>
      <c r="S62" s="108" t="s">
        <v>407</v>
      </c>
      <c r="T62" s="108" t="s">
        <v>407</v>
      </c>
      <c r="U62" s="108" t="s">
        <v>407</v>
      </c>
      <c r="V62" s="108" t="s">
        <v>407</v>
      </c>
      <c r="W62" s="108" t="s">
        <v>407</v>
      </c>
      <c r="X62" s="108" t="s">
        <v>407</v>
      </c>
      <c r="Y62" s="108" t="s">
        <v>407</v>
      </c>
      <c r="Z62" s="108" t="s">
        <v>407</v>
      </c>
      <c r="AA62" s="108" t="s">
        <v>407</v>
      </c>
      <c r="AB62" s="109" t="str">
        <f t="shared" si="0"/>
        <v>NR</v>
      </c>
      <c r="AC62" s="108" t="s">
        <v>407</v>
      </c>
      <c r="AD62" s="108" t="s">
        <v>407</v>
      </c>
      <c r="AE62" s="97"/>
      <c r="AF62" s="114" t="s">
        <v>355</v>
      </c>
      <c r="AG62" s="114" t="s">
        <v>355</v>
      </c>
      <c r="AH62" s="114" t="s">
        <v>355</v>
      </c>
      <c r="AI62" s="114" t="s">
        <v>355</v>
      </c>
      <c r="AJ62" s="114" t="s">
        <v>355</v>
      </c>
      <c r="AK62" s="110" t="s">
        <v>356</v>
      </c>
      <c r="AL62" s="44" t="s">
        <v>404</v>
      </c>
    </row>
    <row r="63" spans="1:38" s="1" customFormat="1" ht="24.75" customHeight="1" thickBot="1" x14ac:dyDescent="0.25">
      <c r="A63" s="41" t="s">
        <v>112</v>
      </c>
      <c r="B63" s="73" t="s">
        <v>318</v>
      </c>
      <c r="C63" s="79" t="s">
        <v>306</v>
      </c>
      <c r="D63" s="67"/>
      <c r="E63" s="95" t="s">
        <v>358</v>
      </c>
      <c r="F63" s="95">
        <v>3.376142E-2</v>
      </c>
      <c r="G63" s="95">
        <v>3.6805266400000001</v>
      </c>
      <c r="H63" s="95">
        <v>0.27402650000000001</v>
      </c>
      <c r="I63" s="95" t="s">
        <v>407</v>
      </c>
      <c r="J63" s="95" t="s">
        <v>407</v>
      </c>
      <c r="K63" s="95" t="s">
        <v>407</v>
      </c>
      <c r="L63" s="95" t="s">
        <v>407</v>
      </c>
      <c r="M63" s="95">
        <v>11.1484384</v>
      </c>
      <c r="N63" s="95" t="s">
        <v>407</v>
      </c>
      <c r="O63" s="95" t="s">
        <v>407</v>
      </c>
      <c r="P63" s="95" t="s">
        <v>407</v>
      </c>
      <c r="Q63" s="95" t="s">
        <v>407</v>
      </c>
      <c r="R63" s="95" t="s">
        <v>407</v>
      </c>
      <c r="S63" s="95" t="s">
        <v>407</v>
      </c>
      <c r="T63" s="95" t="s">
        <v>407</v>
      </c>
      <c r="U63" s="95" t="s">
        <v>407</v>
      </c>
      <c r="V63" s="95" t="s">
        <v>407</v>
      </c>
      <c r="W63" s="95" t="s">
        <v>407</v>
      </c>
      <c r="X63" s="95" t="s">
        <v>407</v>
      </c>
      <c r="Y63" s="95" t="s">
        <v>407</v>
      </c>
      <c r="Z63" s="95" t="s">
        <v>407</v>
      </c>
      <c r="AA63" s="95" t="s">
        <v>407</v>
      </c>
      <c r="AB63" s="96" t="str">
        <f t="shared" si="0"/>
        <v>NR</v>
      </c>
      <c r="AC63" s="95" t="s">
        <v>407</v>
      </c>
      <c r="AD63" s="95" t="s">
        <v>407</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407</v>
      </c>
      <c r="J64" s="95" t="s">
        <v>407</v>
      </c>
      <c r="K64" s="95" t="s">
        <v>407</v>
      </c>
      <c r="L64" s="95" t="s">
        <v>407</v>
      </c>
      <c r="M64" s="95" t="s">
        <v>354</v>
      </c>
      <c r="N64" s="95" t="s">
        <v>407</v>
      </c>
      <c r="O64" s="95" t="s">
        <v>407</v>
      </c>
      <c r="P64" s="95" t="s">
        <v>407</v>
      </c>
      <c r="Q64" s="95" t="s">
        <v>407</v>
      </c>
      <c r="R64" s="95" t="s">
        <v>407</v>
      </c>
      <c r="S64" s="95" t="s">
        <v>407</v>
      </c>
      <c r="T64" s="95" t="s">
        <v>407</v>
      </c>
      <c r="U64" s="95" t="s">
        <v>407</v>
      </c>
      <c r="V64" s="95" t="s">
        <v>407</v>
      </c>
      <c r="W64" s="95" t="s">
        <v>407</v>
      </c>
      <c r="X64" s="95" t="s">
        <v>407</v>
      </c>
      <c r="Y64" s="95" t="s">
        <v>407</v>
      </c>
      <c r="Z64" s="95" t="s">
        <v>407</v>
      </c>
      <c r="AA64" s="95" t="s">
        <v>407</v>
      </c>
      <c r="AB64" s="96" t="str">
        <f t="shared" si="0"/>
        <v>NR</v>
      </c>
      <c r="AC64" s="95" t="s">
        <v>407</v>
      </c>
      <c r="AD64" s="95" t="s">
        <v>407</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0.56416500000000003</v>
      </c>
      <c r="F65" s="95" t="s">
        <v>354</v>
      </c>
      <c r="G65" s="95" t="s">
        <v>354</v>
      </c>
      <c r="H65" s="95">
        <v>1.1025E-2</v>
      </c>
      <c r="I65" s="95" t="s">
        <v>407</v>
      </c>
      <c r="J65" s="95" t="s">
        <v>407</v>
      </c>
      <c r="K65" s="95" t="s">
        <v>407</v>
      </c>
      <c r="L65" s="95" t="s">
        <v>407</v>
      </c>
      <c r="M65" s="95" t="s">
        <v>354</v>
      </c>
      <c r="N65" s="95" t="s">
        <v>407</v>
      </c>
      <c r="O65" s="95" t="s">
        <v>407</v>
      </c>
      <c r="P65" s="95" t="s">
        <v>407</v>
      </c>
      <c r="Q65" s="95" t="s">
        <v>407</v>
      </c>
      <c r="R65" s="95" t="s">
        <v>407</v>
      </c>
      <c r="S65" s="95" t="s">
        <v>407</v>
      </c>
      <c r="T65" s="95" t="s">
        <v>407</v>
      </c>
      <c r="U65" s="95" t="s">
        <v>407</v>
      </c>
      <c r="V65" s="95" t="s">
        <v>407</v>
      </c>
      <c r="W65" s="95" t="s">
        <v>407</v>
      </c>
      <c r="X65" s="95" t="s">
        <v>407</v>
      </c>
      <c r="Y65" s="95" t="s">
        <v>407</v>
      </c>
      <c r="Z65" s="95" t="s">
        <v>407</v>
      </c>
      <c r="AA65" s="95" t="s">
        <v>407</v>
      </c>
      <c r="AB65" s="96" t="str">
        <f t="shared" si="0"/>
        <v>NR</v>
      </c>
      <c r="AC65" s="95" t="s">
        <v>407</v>
      </c>
      <c r="AD65" s="95" t="s">
        <v>407</v>
      </c>
      <c r="AE65" s="97"/>
      <c r="AF65" s="110" t="s">
        <v>354</v>
      </c>
      <c r="AG65" s="110" t="s">
        <v>354</v>
      </c>
      <c r="AH65" s="110" t="s">
        <v>354</v>
      </c>
      <c r="AI65" s="110" t="s">
        <v>354</v>
      </c>
      <c r="AJ65" s="110" t="s">
        <v>354</v>
      </c>
      <c r="AK65" s="96">
        <v>315</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407</v>
      </c>
      <c r="J66" s="95" t="s">
        <v>407</v>
      </c>
      <c r="K66" s="95" t="s">
        <v>407</v>
      </c>
      <c r="L66" s="95" t="s">
        <v>407</v>
      </c>
      <c r="M66" s="95" t="s">
        <v>354</v>
      </c>
      <c r="N66" s="95" t="s">
        <v>407</v>
      </c>
      <c r="O66" s="95" t="s">
        <v>407</v>
      </c>
      <c r="P66" s="95" t="s">
        <v>407</v>
      </c>
      <c r="Q66" s="95" t="s">
        <v>407</v>
      </c>
      <c r="R66" s="95" t="s">
        <v>407</v>
      </c>
      <c r="S66" s="95" t="s">
        <v>407</v>
      </c>
      <c r="T66" s="95" t="s">
        <v>407</v>
      </c>
      <c r="U66" s="95" t="s">
        <v>407</v>
      </c>
      <c r="V66" s="95" t="s">
        <v>407</v>
      </c>
      <c r="W66" s="95" t="s">
        <v>407</v>
      </c>
      <c r="X66" s="95" t="s">
        <v>407</v>
      </c>
      <c r="Y66" s="95" t="s">
        <v>407</v>
      </c>
      <c r="Z66" s="95" t="s">
        <v>407</v>
      </c>
      <c r="AA66" s="95" t="s">
        <v>407</v>
      </c>
      <c r="AB66" s="96" t="str">
        <f t="shared" si="0"/>
        <v>NR</v>
      </c>
      <c r="AC66" s="95" t="s">
        <v>407</v>
      </c>
      <c r="AD66" s="95" t="s">
        <v>407</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407</v>
      </c>
      <c r="J67" s="95" t="s">
        <v>407</v>
      </c>
      <c r="K67" s="95" t="s">
        <v>407</v>
      </c>
      <c r="L67" s="95" t="s">
        <v>407</v>
      </c>
      <c r="M67" s="95" t="s">
        <v>354</v>
      </c>
      <c r="N67" s="95" t="s">
        <v>407</v>
      </c>
      <c r="O67" s="95" t="s">
        <v>407</v>
      </c>
      <c r="P67" s="95" t="s">
        <v>407</v>
      </c>
      <c r="Q67" s="95" t="s">
        <v>407</v>
      </c>
      <c r="R67" s="95" t="s">
        <v>407</v>
      </c>
      <c r="S67" s="95" t="s">
        <v>407</v>
      </c>
      <c r="T67" s="95" t="s">
        <v>407</v>
      </c>
      <c r="U67" s="95" t="s">
        <v>407</v>
      </c>
      <c r="V67" s="95" t="s">
        <v>407</v>
      </c>
      <c r="W67" s="95" t="s">
        <v>407</v>
      </c>
      <c r="X67" s="95" t="s">
        <v>407</v>
      </c>
      <c r="Y67" s="95" t="s">
        <v>407</v>
      </c>
      <c r="Z67" s="95" t="s">
        <v>407</v>
      </c>
      <c r="AA67" s="95" t="s">
        <v>407</v>
      </c>
      <c r="AB67" s="96" t="str">
        <f t="shared" si="0"/>
        <v>NR</v>
      </c>
      <c r="AC67" s="95" t="s">
        <v>407</v>
      </c>
      <c r="AD67" s="95" t="s">
        <v>407</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407</v>
      </c>
      <c r="J68" s="95" t="s">
        <v>407</v>
      </c>
      <c r="K68" s="95" t="s">
        <v>407</v>
      </c>
      <c r="L68" s="95" t="s">
        <v>407</v>
      </c>
      <c r="M68" s="95" t="s">
        <v>354</v>
      </c>
      <c r="N68" s="95" t="s">
        <v>407</v>
      </c>
      <c r="O68" s="95" t="s">
        <v>407</v>
      </c>
      <c r="P68" s="95" t="s">
        <v>407</v>
      </c>
      <c r="Q68" s="95" t="s">
        <v>407</v>
      </c>
      <c r="R68" s="95" t="s">
        <v>407</v>
      </c>
      <c r="S68" s="95" t="s">
        <v>407</v>
      </c>
      <c r="T68" s="95" t="s">
        <v>407</v>
      </c>
      <c r="U68" s="95" t="s">
        <v>407</v>
      </c>
      <c r="V68" s="95" t="s">
        <v>407</v>
      </c>
      <c r="W68" s="95" t="s">
        <v>407</v>
      </c>
      <c r="X68" s="95" t="s">
        <v>407</v>
      </c>
      <c r="Y68" s="95" t="s">
        <v>407</v>
      </c>
      <c r="Z68" s="95" t="s">
        <v>407</v>
      </c>
      <c r="AA68" s="95" t="s">
        <v>407</v>
      </c>
      <c r="AB68" s="96" t="str">
        <f t="shared" si="0"/>
        <v>NR</v>
      </c>
      <c r="AC68" s="95" t="s">
        <v>407</v>
      </c>
      <c r="AD68" s="95" t="s">
        <v>407</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407</v>
      </c>
      <c r="J69" s="95" t="s">
        <v>407</v>
      </c>
      <c r="K69" s="95" t="s">
        <v>407</v>
      </c>
      <c r="L69" s="95" t="s">
        <v>407</v>
      </c>
      <c r="M69" s="95" t="s">
        <v>354</v>
      </c>
      <c r="N69" s="95" t="s">
        <v>407</v>
      </c>
      <c r="O69" s="95" t="s">
        <v>407</v>
      </c>
      <c r="P69" s="95" t="s">
        <v>407</v>
      </c>
      <c r="Q69" s="95" t="s">
        <v>407</v>
      </c>
      <c r="R69" s="95" t="s">
        <v>407</v>
      </c>
      <c r="S69" s="95" t="s">
        <v>407</v>
      </c>
      <c r="T69" s="95" t="s">
        <v>407</v>
      </c>
      <c r="U69" s="95" t="s">
        <v>407</v>
      </c>
      <c r="V69" s="95" t="s">
        <v>407</v>
      </c>
      <c r="W69" s="95" t="s">
        <v>407</v>
      </c>
      <c r="X69" s="95" t="s">
        <v>407</v>
      </c>
      <c r="Y69" s="95" t="s">
        <v>407</v>
      </c>
      <c r="Z69" s="95" t="s">
        <v>407</v>
      </c>
      <c r="AA69" s="95" t="s">
        <v>407</v>
      </c>
      <c r="AB69" s="96" t="str">
        <f t="shared" si="0"/>
        <v>NR</v>
      </c>
      <c r="AC69" s="95" t="s">
        <v>407</v>
      </c>
      <c r="AD69" s="95" t="s">
        <v>407</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2.1999999999999999E-2</v>
      </c>
      <c r="F70" s="95">
        <v>0.4894174</v>
      </c>
      <c r="G70" s="95">
        <v>1.1093814</v>
      </c>
      <c r="H70" s="95">
        <v>1.2E-2</v>
      </c>
      <c r="I70" s="95" t="s">
        <v>407</v>
      </c>
      <c r="J70" s="95" t="s">
        <v>407</v>
      </c>
      <c r="K70" s="95" t="s">
        <v>407</v>
      </c>
      <c r="L70" s="95" t="s">
        <v>407</v>
      </c>
      <c r="M70" s="95" t="s">
        <v>356</v>
      </c>
      <c r="N70" s="95" t="s">
        <v>407</v>
      </c>
      <c r="O70" s="95" t="s">
        <v>407</v>
      </c>
      <c r="P70" s="95" t="s">
        <v>407</v>
      </c>
      <c r="Q70" s="95" t="s">
        <v>407</v>
      </c>
      <c r="R70" s="95" t="s">
        <v>407</v>
      </c>
      <c r="S70" s="95" t="s">
        <v>407</v>
      </c>
      <c r="T70" s="95" t="s">
        <v>407</v>
      </c>
      <c r="U70" s="95" t="s">
        <v>407</v>
      </c>
      <c r="V70" s="95" t="s">
        <v>407</v>
      </c>
      <c r="W70" s="95" t="s">
        <v>407</v>
      </c>
      <c r="X70" s="95" t="s">
        <v>407</v>
      </c>
      <c r="Y70" s="95" t="s">
        <v>407</v>
      </c>
      <c r="Z70" s="95" t="s">
        <v>407</v>
      </c>
      <c r="AA70" s="95" t="s">
        <v>407</v>
      </c>
      <c r="AB70" s="96" t="str">
        <f>IF(ISNUMBER(X70),SUM(X70:AA70),X70)</f>
        <v>NR</v>
      </c>
      <c r="AC70" s="95" t="s">
        <v>407</v>
      </c>
      <c r="AD70" s="95" t="s">
        <v>407</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407</v>
      </c>
      <c r="J71" s="95" t="s">
        <v>407</v>
      </c>
      <c r="K71" s="95" t="s">
        <v>407</v>
      </c>
      <c r="L71" s="95" t="s">
        <v>407</v>
      </c>
      <c r="M71" s="108" t="s">
        <v>355</v>
      </c>
      <c r="N71" s="108" t="s">
        <v>407</v>
      </c>
      <c r="O71" s="108" t="s">
        <v>407</v>
      </c>
      <c r="P71" s="108" t="s">
        <v>407</v>
      </c>
      <c r="Q71" s="108" t="s">
        <v>407</v>
      </c>
      <c r="R71" s="108" t="s">
        <v>407</v>
      </c>
      <c r="S71" s="108" t="s">
        <v>407</v>
      </c>
      <c r="T71" s="108" t="s">
        <v>407</v>
      </c>
      <c r="U71" s="108" t="s">
        <v>407</v>
      </c>
      <c r="V71" s="108" t="s">
        <v>407</v>
      </c>
      <c r="W71" s="108" t="s">
        <v>407</v>
      </c>
      <c r="X71" s="108" t="s">
        <v>407</v>
      </c>
      <c r="Y71" s="108" t="s">
        <v>407</v>
      </c>
      <c r="Z71" s="108" t="s">
        <v>407</v>
      </c>
      <c r="AA71" s="108" t="s">
        <v>407</v>
      </c>
      <c r="AB71" s="109" t="str">
        <f t="shared" si="0"/>
        <v>NR</v>
      </c>
      <c r="AC71" s="95" t="s">
        <v>407</v>
      </c>
      <c r="AD71" s="95" t="s">
        <v>407</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7.9790230000000004E-2</v>
      </c>
      <c r="F72" s="95">
        <v>2.8233465999999999E-2</v>
      </c>
      <c r="G72" s="95">
        <v>3.682626E-2</v>
      </c>
      <c r="H72" s="95" t="s">
        <v>356</v>
      </c>
      <c r="I72" s="95" t="s">
        <v>407</v>
      </c>
      <c r="J72" s="95" t="s">
        <v>407</v>
      </c>
      <c r="K72" s="95" t="s">
        <v>407</v>
      </c>
      <c r="L72" s="95" t="s">
        <v>407</v>
      </c>
      <c r="M72" s="95">
        <v>1.0434107000000001E-3</v>
      </c>
      <c r="N72" s="95" t="s">
        <v>407</v>
      </c>
      <c r="O72" s="95" t="s">
        <v>407</v>
      </c>
      <c r="P72" s="95" t="s">
        <v>407</v>
      </c>
      <c r="Q72" s="95" t="s">
        <v>407</v>
      </c>
      <c r="R72" s="95" t="s">
        <v>407</v>
      </c>
      <c r="S72" s="95" t="s">
        <v>407</v>
      </c>
      <c r="T72" s="95" t="s">
        <v>407</v>
      </c>
      <c r="U72" s="95" t="s">
        <v>407</v>
      </c>
      <c r="V72" s="95" t="s">
        <v>407</v>
      </c>
      <c r="W72" s="95" t="s">
        <v>407</v>
      </c>
      <c r="X72" s="95" t="s">
        <v>407</v>
      </c>
      <c r="Y72" s="95" t="s">
        <v>407</v>
      </c>
      <c r="Z72" s="95" t="s">
        <v>407</v>
      </c>
      <c r="AA72" s="95" t="s">
        <v>407</v>
      </c>
      <c r="AB72" s="96" t="str">
        <f t="shared" si="0"/>
        <v>NR</v>
      </c>
      <c r="AC72" s="95" t="s">
        <v>407</v>
      </c>
      <c r="AD72" s="95" t="s">
        <v>407</v>
      </c>
      <c r="AE72" s="97"/>
      <c r="AF72" s="114" t="s">
        <v>355</v>
      </c>
      <c r="AG72" s="114" t="s">
        <v>355</v>
      </c>
      <c r="AH72" s="114" t="s">
        <v>355</v>
      </c>
      <c r="AI72" s="114" t="s">
        <v>355</v>
      </c>
      <c r="AJ72" s="114" t="s">
        <v>355</v>
      </c>
      <c r="AK72" s="96">
        <v>613.77099999999996</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407</v>
      </c>
      <c r="J73" s="95" t="s">
        <v>407</v>
      </c>
      <c r="K73" s="95" t="s">
        <v>407</v>
      </c>
      <c r="L73" s="95" t="s">
        <v>407</v>
      </c>
      <c r="M73" s="95" t="s">
        <v>354</v>
      </c>
      <c r="N73" s="95" t="s">
        <v>407</v>
      </c>
      <c r="O73" s="95" t="s">
        <v>407</v>
      </c>
      <c r="P73" s="95" t="s">
        <v>407</v>
      </c>
      <c r="Q73" s="95" t="s">
        <v>407</v>
      </c>
      <c r="R73" s="95" t="s">
        <v>407</v>
      </c>
      <c r="S73" s="95" t="s">
        <v>407</v>
      </c>
      <c r="T73" s="95" t="s">
        <v>407</v>
      </c>
      <c r="U73" s="95" t="s">
        <v>407</v>
      </c>
      <c r="V73" s="95" t="s">
        <v>407</v>
      </c>
      <c r="W73" s="95" t="s">
        <v>407</v>
      </c>
      <c r="X73" s="95" t="s">
        <v>407</v>
      </c>
      <c r="Y73" s="95" t="s">
        <v>407</v>
      </c>
      <c r="Z73" s="95" t="s">
        <v>407</v>
      </c>
      <c r="AA73" s="95" t="s">
        <v>407</v>
      </c>
      <c r="AB73" s="96" t="str">
        <f t="shared" si="0"/>
        <v>NR</v>
      </c>
      <c r="AC73" s="95" t="s">
        <v>407</v>
      </c>
      <c r="AD73" s="95" t="s">
        <v>407</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t="s">
        <v>407</v>
      </c>
      <c r="J74" s="95" t="s">
        <v>407</v>
      </c>
      <c r="K74" s="95" t="s">
        <v>407</v>
      </c>
      <c r="L74" s="95" t="s">
        <v>407</v>
      </c>
      <c r="M74" s="95" t="s">
        <v>358</v>
      </c>
      <c r="N74" s="96" t="s">
        <v>407</v>
      </c>
      <c r="O74" s="96" t="s">
        <v>407</v>
      </c>
      <c r="P74" s="96" t="s">
        <v>407</v>
      </c>
      <c r="Q74" s="96" t="s">
        <v>407</v>
      </c>
      <c r="R74" s="96" t="s">
        <v>407</v>
      </c>
      <c r="S74" s="96" t="s">
        <v>407</v>
      </c>
      <c r="T74" s="96" t="s">
        <v>407</v>
      </c>
      <c r="U74" s="96" t="s">
        <v>407</v>
      </c>
      <c r="V74" s="96" t="s">
        <v>407</v>
      </c>
      <c r="W74" s="96" t="s">
        <v>407</v>
      </c>
      <c r="X74" s="96" t="s">
        <v>407</v>
      </c>
      <c r="Y74" s="96" t="s">
        <v>407</v>
      </c>
      <c r="Z74" s="96" t="s">
        <v>407</v>
      </c>
      <c r="AA74" s="96" t="s">
        <v>407</v>
      </c>
      <c r="AB74" s="96" t="str">
        <f t="shared" si="0"/>
        <v>NR</v>
      </c>
      <c r="AC74" s="96" t="s">
        <v>407</v>
      </c>
      <c r="AD74" s="96" t="s">
        <v>407</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407</v>
      </c>
      <c r="J75" s="98" t="s">
        <v>407</v>
      </c>
      <c r="K75" s="98" t="s">
        <v>407</v>
      </c>
      <c r="L75" s="98" t="s">
        <v>407</v>
      </c>
      <c r="M75" s="98" t="s">
        <v>354</v>
      </c>
      <c r="N75" s="98" t="s">
        <v>407</v>
      </c>
      <c r="O75" s="98" t="s">
        <v>407</v>
      </c>
      <c r="P75" s="98" t="s">
        <v>407</v>
      </c>
      <c r="Q75" s="98" t="s">
        <v>407</v>
      </c>
      <c r="R75" s="98" t="s">
        <v>407</v>
      </c>
      <c r="S75" s="98" t="s">
        <v>407</v>
      </c>
      <c r="T75" s="98" t="s">
        <v>407</v>
      </c>
      <c r="U75" s="98" t="s">
        <v>407</v>
      </c>
      <c r="V75" s="98" t="s">
        <v>407</v>
      </c>
      <c r="W75" s="98" t="s">
        <v>407</v>
      </c>
      <c r="X75" s="98" t="s">
        <v>407</v>
      </c>
      <c r="Y75" s="98" t="s">
        <v>407</v>
      </c>
      <c r="Z75" s="98" t="s">
        <v>407</v>
      </c>
      <c r="AA75" s="98" t="s">
        <v>407</v>
      </c>
      <c r="AB75" s="96" t="str">
        <f t="shared" si="0"/>
        <v>NR</v>
      </c>
      <c r="AC75" s="98" t="s">
        <v>407</v>
      </c>
      <c r="AD75" s="98" t="s">
        <v>407</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t="s">
        <v>358</v>
      </c>
      <c r="H76" s="95" t="s">
        <v>358</v>
      </c>
      <c r="I76" s="96" t="s">
        <v>407</v>
      </c>
      <c r="J76" s="96" t="s">
        <v>407</v>
      </c>
      <c r="K76" s="96" t="s">
        <v>407</v>
      </c>
      <c r="L76" s="96" t="s">
        <v>407</v>
      </c>
      <c r="M76" s="95" t="s">
        <v>358</v>
      </c>
      <c r="N76" s="96" t="s">
        <v>407</v>
      </c>
      <c r="O76" s="96" t="s">
        <v>407</v>
      </c>
      <c r="P76" s="96" t="s">
        <v>407</v>
      </c>
      <c r="Q76" s="96" t="s">
        <v>407</v>
      </c>
      <c r="R76" s="96" t="s">
        <v>407</v>
      </c>
      <c r="S76" s="96" t="s">
        <v>407</v>
      </c>
      <c r="T76" s="96" t="s">
        <v>407</v>
      </c>
      <c r="U76" s="96" t="s">
        <v>407</v>
      </c>
      <c r="V76" s="96" t="s">
        <v>407</v>
      </c>
      <c r="W76" s="96" t="s">
        <v>407</v>
      </c>
      <c r="X76" s="96" t="s">
        <v>407</v>
      </c>
      <c r="Y76" s="96" t="s">
        <v>407</v>
      </c>
      <c r="Z76" s="96" t="s">
        <v>407</v>
      </c>
      <c r="AA76" s="96" t="s">
        <v>407</v>
      </c>
      <c r="AB76" s="96" t="str">
        <f t="shared" si="0"/>
        <v>NR</v>
      </c>
      <c r="AC76" s="96" t="s">
        <v>407</v>
      </c>
      <c r="AD76" s="96" t="s">
        <v>407</v>
      </c>
      <c r="AE76" s="97"/>
      <c r="AF76" s="114" t="s">
        <v>355</v>
      </c>
      <c r="AG76" s="114" t="s">
        <v>355</v>
      </c>
      <c r="AH76" s="114" t="s">
        <v>355</v>
      </c>
      <c r="AI76" s="114" t="s">
        <v>355</v>
      </c>
      <c r="AJ76" s="114" t="s">
        <v>355</v>
      </c>
      <c r="AK76" s="110" t="s">
        <v>354</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407</v>
      </c>
      <c r="J77" s="98" t="s">
        <v>407</v>
      </c>
      <c r="K77" s="98" t="s">
        <v>407</v>
      </c>
      <c r="L77" s="98" t="s">
        <v>407</v>
      </c>
      <c r="M77" s="98" t="s">
        <v>354</v>
      </c>
      <c r="N77" s="98" t="s">
        <v>407</v>
      </c>
      <c r="O77" s="98" t="s">
        <v>407</v>
      </c>
      <c r="P77" s="98" t="s">
        <v>407</v>
      </c>
      <c r="Q77" s="98" t="s">
        <v>407</v>
      </c>
      <c r="R77" s="98" t="s">
        <v>407</v>
      </c>
      <c r="S77" s="98" t="s">
        <v>407</v>
      </c>
      <c r="T77" s="98" t="s">
        <v>407</v>
      </c>
      <c r="U77" s="98" t="s">
        <v>407</v>
      </c>
      <c r="V77" s="98" t="s">
        <v>407</v>
      </c>
      <c r="W77" s="98" t="s">
        <v>407</v>
      </c>
      <c r="X77" s="98" t="s">
        <v>407</v>
      </c>
      <c r="Y77" s="98" t="s">
        <v>407</v>
      </c>
      <c r="Z77" s="98" t="s">
        <v>407</v>
      </c>
      <c r="AA77" s="98" t="s">
        <v>407</v>
      </c>
      <c r="AB77" s="96" t="str">
        <f t="shared" si="0"/>
        <v>NR</v>
      </c>
      <c r="AC77" s="98" t="s">
        <v>407</v>
      </c>
      <c r="AD77" s="98" t="s">
        <v>407</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407</v>
      </c>
      <c r="J78" s="95" t="s">
        <v>407</v>
      </c>
      <c r="K78" s="95" t="s">
        <v>407</v>
      </c>
      <c r="L78" s="95" t="s">
        <v>407</v>
      </c>
      <c r="M78" s="95" t="s">
        <v>354</v>
      </c>
      <c r="N78" s="95" t="s">
        <v>407</v>
      </c>
      <c r="O78" s="95" t="s">
        <v>407</v>
      </c>
      <c r="P78" s="95" t="s">
        <v>407</v>
      </c>
      <c r="Q78" s="95" t="s">
        <v>407</v>
      </c>
      <c r="R78" s="95" t="s">
        <v>407</v>
      </c>
      <c r="S78" s="95" t="s">
        <v>407</v>
      </c>
      <c r="T78" s="95" t="s">
        <v>407</v>
      </c>
      <c r="U78" s="95" t="s">
        <v>407</v>
      </c>
      <c r="V78" s="95" t="s">
        <v>407</v>
      </c>
      <c r="W78" s="95" t="s">
        <v>407</v>
      </c>
      <c r="X78" s="95" t="s">
        <v>407</v>
      </c>
      <c r="Y78" s="95" t="s">
        <v>407</v>
      </c>
      <c r="Z78" s="95" t="s">
        <v>407</v>
      </c>
      <c r="AA78" s="95" t="s">
        <v>407</v>
      </c>
      <c r="AB78" s="96" t="str">
        <f t="shared" si="0"/>
        <v>NR</v>
      </c>
      <c r="AC78" s="95" t="s">
        <v>407</v>
      </c>
      <c r="AD78" s="95" t="s">
        <v>407</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407</v>
      </c>
      <c r="J79" s="95" t="s">
        <v>407</v>
      </c>
      <c r="K79" s="95" t="s">
        <v>407</v>
      </c>
      <c r="L79" s="95" t="s">
        <v>407</v>
      </c>
      <c r="M79" s="95" t="s">
        <v>354</v>
      </c>
      <c r="N79" s="95" t="s">
        <v>407</v>
      </c>
      <c r="O79" s="95" t="s">
        <v>407</v>
      </c>
      <c r="P79" s="95" t="s">
        <v>407</v>
      </c>
      <c r="Q79" s="95" t="s">
        <v>407</v>
      </c>
      <c r="R79" s="95" t="s">
        <v>407</v>
      </c>
      <c r="S79" s="95" t="s">
        <v>407</v>
      </c>
      <c r="T79" s="95" t="s">
        <v>407</v>
      </c>
      <c r="U79" s="95" t="s">
        <v>407</v>
      </c>
      <c r="V79" s="95" t="s">
        <v>407</v>
      </c>
      <c r="W79" s="95" t="s">
        <v>407</v>
      </c>
      <c r="X79" s="95" t="s">
        <v>407</v>
      </c>
      <c r="Y79" s="95" t="s">
        <v>407</v>
      </c>
      <c r="Z79" s="95" t="s">
        <v>407</v>
      </c>
      <c r="AA79" s="95" t="s">
        <v>407</v>
      </c>
      <c r="AB79" s="96" t="str">
        <f>IF(ISNUMBER(X79),SUM(X79:AA79),X79)</f>
        <v>NR</v>
      </c>
      <c r="AC79" s="95" t="s">
        <v>407</v>
      </c>
      <c r="AD79" s="95" t="s">
        <v>407</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407</v>
      </c>
      <c r="J80" s="95" t="s">
        <v>407</v>
      </c>
      <c r="K80" s="95" t="s">
        <v>407</v>
      </c>
      <c r="L80" s="95" t="s">
        <v>407</v>
      </c>
      <c r="M80" s="95" t="s">
        <v>358</v>
      </c>
      <c r="N80" s="96" t="s">
        <v>407</v>
      </c>
      <c r="O80" s="96" t="s">
        <v>407</v>
      </c>
      <c r="P80" s="96" t="s">
        <v>407</v>
      </c>
      <c r="Q80" s="96" t="s">
        <v>407</v>
      </c>
      <c r="R80" s="96" t="s">
        <v>407</v>
      </c>
      <c r="S80" s="96" t="s">
        <v>407</v>
      </c>
      <c r="T80" s="96" t="s">
        <v>407</v>
      </c>
      <c r="U80" s="96" t="s">
        <v>407</v>
      </c>
      <c r="V80" s="96" t="s">
        <v>407</v>
      </c>
      <c r="W80" s="96" t="s">
        <v>407</v>
      </c>
      <c r="X80" s="96" t="s">
        <v>407</v>
      </c>
      <c r="Y80" s="96" t="s">
        <v>407</v>
      </c>
      <c r="Z80" s="96" t="s">
        <v>407</v>
      </c>
      <c r="AA80" s="96" t="s">
        <v>407</v>
      </c>
      <c r="AB80" s="96" t="str">
        <f>IF(ISNUMBER(X80),SUM(X80:AA80),X80)</f>
        <v>NR</v>
      </c>
      <c r="AC80" s="96" t="s">
        <v>407</v>
      </c>
      <c r="AD80" s="96" t="s">
        <v>407</v>
      </c>
      <c r="AE80" s="97"/>
      <c r="AF80" s="114" t="s">
        <v>355</v>
      </c>
      <c r="AG80" s="114" t="s">
        <v>355</v>
      </c>
      <c r="AH80" s="114" t="s">
        <v>355</v>
      </c>
      <c r="AI80" s="114" t="s">
        <v>355</v>
      </c>
      <c r="AJ80" s="114" t="s">
        <v>355</v>
      </c>
      <c r="AK80" s="110" t="s">
        <v>356</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407</v>
      </c>
      <c r="J81" s="96" t="s">
        <v>407</v>
      </c>
      <c r="K81" s="96" t="s">
        <v>407</v>
      </c>
      <c r="L81" s="96" t="s">
        <v>407</v>
      </c>
      <c r="M81" s="108" t="s">
        <v>355</v>
      </c>
      <c r="N81" s="108" t="s">
        <v>407</v>
      </c>
      <c r="O81" s="108" t="s">
        <v>407</v>
      </c>
      <c r="P81" s="108" t="s">
        <v>407</v>
      </c>
      <c r="Q81" s="108" t="s">
        <v>407</v>
      </c>
      <c r="R81" s="108" t="s">
        <v>407</v>
      </c>
      <c r="S81" s="108" t="s">
        <v>407</v>
      </c>
      <c r="T81" s="108" t="s">
        <v>407</v>
      </c>
      <c r="U81" s="108" t="s">
        <v>407</v>
      </c>
      <c r="V81" s="108" t="s">
        <v>407</v>
      </c>
      <c r="W81" s="108" t="s">
        <v>407</v>
      </c>
      <c r="X81" s="108" t="s">
        <v>407</v>
      </c>
      <c r="Y81" s="108" t="s">
        <v>407</v>
      </c>
      <c r="Z81" s="108" t="s">
        <v>407</v>
      </c>
      <c r="AA81" s="108" t="s">
        <v>407</v>
      </c>
      <c r="AB81" s="109" t="str">
        <f t="shared" ref="AB81:AB140" si="1">IF(ISNUMBER(X81),SUM(X81:AA81),X81)</f>
        <v>NR</v>
      </c>
      <c r="AC81" s="108" t="s">
        <v>407</v>
      </c>
      <c r="AD81" s="108" t="s">
        <v>407</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2.9254554000000002</v>
      </c>
      <c r="G82" s="96" t="s">
        <v>355</v>
      </c>
      <c r="H82" s="96" t="s">
        <v>355</v>
      </c>
      <c r="I82" s="96" t="s">
        <v>407</v>
      </c>
      <c r="J82" s="96" t="s">
        <v>407</v>
      </c>
      <c r="K82" s="96" t="s">
        <v>407</v>
      </c>
      <c r="L82" s="96" t="s">
        <v>407</v>
      </c>
      <c r="M82" s="96" t="s">
        <v>355</v>
      </c>
      <c r="N82" s="96" t="s">
        <v>407</v>
      </c>
      <c r="O82" s="96" t="s">
        <v>407</v>
      </c>
      <c r="P82" s="96" t="s">
        <v>407</v>
      </c>
      <c r="Q82" s="96" t="s">
        <v>407</v>
      </c>
      <c r="R82" s="96" t="s">
        <v>407</v>
      </c>
      <c r="S82" s="96" t="s">
        <v>407</v>
      </c>
      <c r="T82" s="96" t="s">
        <v>407</v>
      </c>
      <c r="U82" s="96" t="s">
        <v>407</v>
      </c>
      <c r="V82" s="96" t="s">
        <v>407</v>
      </c>
      <c r="W82" s="96" t="s">
        <v>407</v>
      </c>
      <c r="X82" s="96" t="s">
        <v>407</v>
      </c>
      <c r="Y82" s="96" t="s">
        <v>407</v>
      </c>
      <c r="Z82" s="96" t="s">
        <v>407</v>
      </c>
      <c r="AA82" s="96" t="s">
        <v>407</v>
      </c>
      <c r="AB82" s="96" t="str">
        <f t="shared" si="1"/>
        <v>NR</v>
      </c>
      <c r="AC82" s="96" t="s">
        <v>407</v>
      </c>
      <c r="AD82" s="96" t="s">
        <v>407</v>
      </c>
      <c r="AE82" s="97"/>
      <c r="AF82" s="114" t="s">
        <v>355</v>
      </c>
      <c r="AG82" s="114" t="s">
        <v>355</v>
      </c>
      <c r="AH82" s="114" t="s">
        <v>355</v>
      </c>
      <c r="AI82" s="114" t="s">
        <v>355</v>
      </c>
      <c r="AJ82" s="114" t="s">
        <v>355</v>
      </c>
      <c r="AK82" s="96">
        <v>3.0957200000000001E-2</v>
      </c>
      <c r="AL82" s="44" t="s">
        <v>404</v>
      </c>
    </row>
    <row r="83" spans="1:38" s="1" customFormat="1" ht="24.75" customHeight="1" thickBot="1" x14ac:dyDescent="0.25">
      <c r="A83" s="41" t="s">
        <v>112</v>
      </c>
      <c r="B83" s="87" t="s">
        <v>216</v>
      </c>
      <c r="C83" s="70" t="s">
        <v>72</v>
      </c>
      <c r="D83" s="43"/>
      <c r="E83" s="96" t="s">
        <v>355</v>
      </c>
      <c r="F83" s="96">
        <v>5.2161583999999997E-2</v>
      </c>
      <c r="G83" s="96" t="s">
        <v>355</v>
      </c>
      <c r="H83" s="96" t="s">
        <v>355</v>
      </c>
      <c r="I83" s="96" t="s">
        <v>407</v>
      </c>
      <c r="J83" s="96" t="s">
        <v>407</v>
      </c>
      <c r="K83" s="96" t="s">
        <v>407</v>
      </c>
      <c r="L83" s="96" t="s">
        <v>407</v>
      </c>
      <c r="M83" s="96">
        <v>0.39186389980000003</v>
      </c>
      <c r="N83" s="96" t="s">
        <v>407</v>
      </c>
      <c r="O83" s="96" t="s">
        <v>407</v>
      </c>
      <c r="P83" s="96" t="s">
        <v>407</v>
      </c>
      <c r="Q83" s="96" t="s">
        <v>407</v>
      </c>
      <c r="R83" s="96" t="s">
        <v>407</v>
      </c>
      <c r="S83" s="96" t="s">
        <v>407</v>
      </c>
      <c r="T83" s="96" t="s">
        <v>407</v>
      </c>
      <c r="U83" s="96" t="s">
        <v>407</v>
      </c>
      <c r="V83" s="96" t="s">
        <v>407</v>
      </c>
      <c r="W83" s="96" t="s">
        <v>407</v>
      </c>
      <c r="X83" s="96" t="s">
        <v>407</v>
      </c>
      <c r="Y83" s="96" t="s">
        <v>407</v>
      </c>
      <c r="Z83" s="96" t="s">
        <v>407</v>
      </c>
      <c r="AA83" s="96" t="s">
        <v>407</v>
      </c>
      <c r="AB83" s="96" t="str">
        <f>IF(ISNUMBER(X83),SUM(X83:AA83),X83)</f>
        <v>NR</v>
      </c>
      <c r="AC83" s="96" t="s">
        <v>407</v>
      </c>
      <c r="AD83" s="96" t="s">
        <v>407</v>
      </c>
      <c r="AE83" s="97"/>
      <c r="AF83" s="114" t="s">
        <v>355</v>
      </c>
      <c r="AG83" s="114" t="s">
        <v>355</v>
      </c>
      <c r="AH83" s="114" t="s">
        <v>355</v>
      </c>
      <c r="AI83" s="114" t="s">
        <v>355</v>
      </c>
      <c r="AJ83" s="114" t="s">
        <v>355</v>
      </c>
      <c r="AK83" s="96">
        <v>3260.0990000000002</v>
      </c>
      <c r="AL83" s="44" t="s">
        <v>127</v>
      </c>
    </row>
    <row r="84" spans="1:38" s="1" customFormat="1" ht="24.75" customHeight="1" thickBot="1" x14ac:dyDescent="0.25">
      <c r="A84" s="41" t="s">
        <v>112</v>
      </c>
      <c r="B84" s="87" t="s">
        <v>217</v>
      </c>
      <c r="C84" s="70" t="s">
        <v>71</v>
      </c>
      <c r="D84" s="43"/>
      <c r="E84" s="96" t="s">
        <v>355</v>
      </c>
      <c r="F84" s="96">
        <v>7.4683700000000002E-3</v>
      </c>
      <c r="G84" s="96" t="s">
        <v>355</v>
      </c>
      <c r="H84" s="96" t="s">
        <v>355</v>
      </c>
      <c r="I84" s="96" t="s">
        <v>407</v>
      </c>
      <c r="J84" s="96" t="s">
        <v>407</v>
      </c>
      <c r="K84" s="96" t="s">
        <v>407</v>
      </c>
      <c r="L84" s="96" t="s">
        <v>407</v>
      </c>
      <c r="M84" s="96">
        <v>5.4576549999999998E-4</v>
      </c>
      <c r="N84" s="96" t="s">
        <v>407</v>
      </c>
      <c r="O84" s="96" t="s">
        <v>407</v>
      </c>
      <c r="P84" s="96" t="s">
        <v>407</v>
      </c>
      <c r="Q84" s="96" t="s">
        <v>407</v>
      </c>
      <c r="R84" s="96" t="s">
        <v>407</v>
      </c>
      <c r="S84" s="96" t="s">
        <v>407</v>
      </c>
      <c r="T84" s="96" t="s">
        <v>407</v>
      </c>
      <c r="U84" s="96" t="s">
        <v>407</v>
      </c>
      <c r="V84" s="96" t="s">
        <v>407</v>
      </c>
      <c r="W84" s="96" t="s">
        <v>407</v>
      </c>
      <c r="X84" s="96" t="s">
        <v>407</v>
      </c>
      <c r="Y84" s="96" t="s">
        <v>407</v>
      </c>
      <c r="Z84" s="96" t="s">
        <v>407</v>
      </c>
      <c r="AA84" s="96" t="s">
        <v>407</v>
      </c>
      <c r="AB84" s="96" t="str">
        <f t="shared" si="1"/>
        <v>NR</v>
      </c>
      <c r="AC84" s="96" t="s">
        <v>407</v>
      </c>
      <c r="AD84" s="96" t="s">
        <v>407</v>
      </c>
      <c r="AE84" s="97"/>
      <c r="AF84" s="114" t="s">
        <v>355</v>
      </c>
      <c r="AG84" s="114" t="s">
        <v>355</v>
      </c>
      <c r="AH84" s="114" t="s">
        <v>355</v>
      </c>
      <c r="AI84" s="114" t="s">
        <v>355</v>
      </c>
      <c r="AJ84" s="114" t="s">
        <v>355</v>
      </c>
      <c r="AK84" s="96">
        <v>57.448999999999998</v>
      </c>
      <c r="AL84" s="44" t="s">
        <v>127</v>
      </c>
    </row>
    <row r="85" spans="1:38" s="1" customFormat="1" ht="24.75" customHeight="1" thickBot="1" x14ac:dyDescent="0.25">
      <c r="A85" s="41" t="s">
        <v>115</v>
      </c>
      <c r="B85" s="79" t="s">
        <v>218</v>
      </c>
      <c r="C85" s="70" t="s">
        <v>341</v>
      </c>
      <c r="D85" s="43"/>
      <c r="E85" s="96" t="s">
        <v>355</v>
      </c>
      <c r="F85" s="96">
        <v>11.0028323</v>
      </c>
      <c r="G85" s="96" t="s">
        <v>355</v>
      </c>
      <c r="H85" s="96" t="s">
        <v>355</v>
      </c>
      <c r="I85" s="96" t="s">
        <v>407</v>
      </c>
      <c r="J85" s="96" t="s">
        <v>407</v>
      </c>
      <c r="K85" s="96" t="s">
        <v>407</v>
      </c>
      <c r="L85" s="96" t="s">
        <v>407</v>
      </c>
      <c r="M85" s="96" t="s">
        <v>355</v>
      </c>
      <c r="N85" s="96" t="s">
        <v>407</v>
      </c>
      <c r="O85" s="96" t="s">
        <v>407</v>
      </c>
      <c r="P85" s="96" t="s">
        <v>407</v>
      </c>
      <c r="Q85" s="96" t="s">
        <v>407</v>
      </c>
      <c r="R85" s="96" t="s">
        <v>407</v>
      </c>
      <c r="S85" s="96" t="s">
        <v>407</v>
      </c>
      <c r="T85" s="96" t="s">
        <v>407</v>
      </c>
      <c r="U85" s="96" t="s">
        <v>407</v>
      </c>
      <c r="V85" s="96" t="s">
        <v>407</v>
      </c>
      <c r="W85" s="96" t="s">
        <v>407</v>
      </c>
      <c r="X85" s="96" t="s">
        <v>407</v>
      </c>
      <c r="Y85" s="96" t="s">
        <v>407</v>
      </c>
      <c r="Z85" s="96" t="s">
        <v>407</v>
      </c>
      <c r="AA85" s="96" t="s">
        <v>407</v>
      </c>
      <c r="AB85" s="96" t="str">
        <f t="shared" si="1"/>
        <v>NR</v>
      </c>
      <c r="AC85" s="96" t="s">
        <v>407</v>
      </c>
      <c r="AD85" s="96" t="s">
        <v>407</v>
      </c>
      <c r="AE85" s="97"/>
      <c r="AF85" s="114" t="s">
        <v>355</v>
      </c>
      <c r="AG85" s="114" t="s">
        <v>355</v>
      </c>
      <c r="AH85" s="114" t="s">
        <v>355</v>
      </c>
      <c r="AI85" s="114" t="s">
        <v>355</v>
      </c>
      <c r="AJ85" s="114" t="s">
        <v>355</v>
      </c>
      <c r="AK85" s="96">
        <v>0.18037429999999999</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407</v>
      </c>
      <c r="J86" s="96" t="s">
        <v>407</v>
      </c>
      <c r="K86" s="96" t="s">
        <v>407</v>
      </c>
      <c r="L86" s="96" t="s">
        <v>407</v>
      </c>
      <c r="M86" s="96" t="s">
        <v>355</v>
      </c>
      <c r="N86" s="96" t="s">
        <v>407</v>
      </c>
      <c r="O86" s="96" t="s">
        <v>407</v>
      </c>
      <c r="P86" s="96" t="s">
        <v>407</v>
      </c>
      <c r="Q86" s="96" t="s">
        <v>407</v>
      </c>
      <c r="R86" s="96" t="s">
        <v>407</v>
      </c>
      <c r="S86" s="96" t="s">
        <v>407</v>
      </c>
      <c r="T86" s="96" t="s">
        <v>407</v>
      </c>
      <c r="U86" s="96" t="s">
        <v>407</v>
      </c>
      <c r="V86" s="96" t="s">
        <v>407</v>
      </c>
      <c r="W86" s="96" t="s">
        <v>407</v>
      </c>
      <c r="X86" s="96" t="s">
        <v>407</v>
      </c>
      <c r="Y86" s="96" t="s">
        <v>407</v>
      </c>
      <c r="Z86" s="96" t="s">
        <v>407</v>
      </c>
      <c r="AA86" s="96" t="s">
        <v>407</v>
      </c>
      <c r="AB86" s="96" t="str">
        <f t="shared" si="1"/>
        <v>NR</v>
      </c>
      <c r="AC86" s="96" t="s">
        <v>407</v>
      </c>
      <c r="AD86" s="96" t="s">
        <v>407</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8.7264999999999999E-5</v>
      </c>
      <c r="G87" s="96" t="s">
        <v>355</v>
      </c>
      <c r="H87" s="96" t="s">
        <v>355</v>
      </c>
      <c r="I87" s="96" t="s">
        <v>407</v>
      </c>
      <c r="J87" s="96" t="s">
        <v>407</v>
      </c>
      <c r="K87" s="96" t="s">
        <v>407</v>
      </c>
      <c r="L87" s="96" t="s">
        <v>407</v>
      </c>
      <c r="M87" s="96" t="s">
        <v>355</v>
      </c>
      <c r="N87" s="96" t="s">
        <v>407</v>
      </c>
      <c r="O87" s="96" t="s">
        <v>407</v>
      </c>
      <c r="P87" s="96" t="s">
        <v>407</v>
      </c>
      <c r="Q87" s="96" t="s">
        <v>407</v>
      </c>
      <c r="R87" s="96" t="s">
        <v>407</v>
      </c>
      <c r="S87" s="96" t="s">
        <v>407</v>
      </c>
      <c r="T87" s="96" t="s">
        <v>407</v>
      </c>
      <c r="U87" s="96" t="s">
        <v>407</v>
      </c>
      <c r="V87" s="96" t="s">
        <v>407</v>
      </c>
      <c r="W87" s="96" t="s">
        <v>407</v>
      </c>
      <c r="X87" s="96" t="s">
        <v>407</v>
      </c>
      <c r="Y87" s="96" t="s">
        <v>407</v>
      </c>
      <c r="Z87" s="96" t="s">
        <v>407</v>
      </c>
      <c r="AA87" s="96" t="s">
        <v>407</v>
      </c>
      <c r="AB87" s="96" t="str">
        <f t="shared" si="1"/>
        <v>NR</v>
      </c>
      <c r="AC87" s="96" t="s">
        <v>407</v>
      </c>
      <c r="AD87" s="96" t="s">
        <v>407</v>
      </c>
      <c r="AE87" s="97"/>
      <c r="AF87" s="114" t="s">
        <v>355</v>
      </c>
      <c r="AG87" s="114" t="s">
        <v>355</v>
      </c>
      <c r="AH87" s="114" t="s">
        <v>355</v>
      </c>
      <c r="AI87" s="114" t="s">
        <v>355</v>
      </c>
      <c r="AJ87" s="114" t="s">
        <v>355</v>
      </c>
      <c r="AK87" s="96">
        <v>1.7453E-3</v>
      </c>
      <c r="AL87" s="44" t="s">
        <v>404</v>
      </c>
    </row>
    <row r="88" spans="1:38" s="1" customFormat="1" ht="24.75" customHeight="1" thickBot="1" x14ac:dyDescent="0.25">
      <c r="A88" s="41" t="s">
        <v>115</v>
      </c>
      <c r="B88" s="79" t="s">
        <v>221</v>
      </c>
      <c r="C88" s="69" t="s">
        <v>90</v>
      </c>
      <c r="D88" s="43"/>
      <c r="E88" s="96" t="s">
        <v>355</v>
      </c>
      <c r="F88" s="96">
        <v>15.41553654</v>
      </c>
      <c r="G88" s="96" t="s">
        <v>355</v>
      </c>
      <c r="H88" s="96" t="s">
        <v>355</v>
      </c>
      <c r="I88" s="96" t="s">
        <v>407</v>
      </c>
      <c r="J88" s="96" t="s">
        <v>407</v>
      </c>
      <c r="K88" s="96" t="s">
        <v>407</v>
      </c>
      <c r="L88" s="96" t="s">
        <v>407</v>
      </c>
      <c r="M88" s="96" t="s">
        <v>355</v>
      </c>
      <c r="N88" s="96" t="s">
        <v>407</v>
      </c>
      <c r="O88" s="96" t="s">
        <v>407</v>
      </c>
      <c r="P88" s="96" t="s">
        <v>407</v>
      </c>
      <c r="Q88" s="96" t="s">
        <v>407</v>
      </c>
      <c r="R88" s="96" t="s">
        <v>407</v>
      </c>
      <c r="S88" s="96" t="s">
        <v>407</v>
      </c>
      <c r="T88" s="96" t="s">
        <v>407</v>
      </c>
      <c r="U88" s="96" t="s">
        <v>407</v>
      </c>
      <c r="V88" s="96" t="s">
        <v>407</v>
      </c>
      <c r="W88" s="96" t="s">
        <v>407</v>
      </c>
      <c r="X88" s="96" t="s">
        <v>407</v>
      </c>
      <c r="Y88" s="96" t="s">
        <v>407</v>
      </c>
      <c r="Z88" s="96" t="s">
        <v>407</v>
      </c>
      <c r="AA88" s="96" t="s">
        <v>407</v>
      </c>
      <c r="AB88" s="96" t="str">
        <f t="shared" si="1"/>
        <v>NR</v>
      </c>
      <c r="AC88" s="96" t="s">
        <v>407</v>
      </c>
      <c r="AD88" s="96" t="s">
        <v>407</v>
      </c>
      <c r="AE88" s="97"/>
      <c r="AF88" s="114" t="s">
        <v>355</v>
      </c>
      <c r="AG88" s="114" t="s">
        <v>355</v>
      </c>
      <c r="AH88" s="114" t="s">
        <v>355</v>
      </c>
      <c r="AI88" s="114" t="s">
        <v>355</v>
      </c>
      <c r="AJ88" s="114" t="s">
        <v>355</v>
      </c>
      <c r="AK88" s="96">
        <v>0.48476530000000001</v>
      </c>
      <c r="AL88" s="44" t="s">
        <v>404</v>
      </c>
    </row>
    <row r="89" spans="1:38" s="1" customFormat="1" ht="24.75" customHeight="1" thickBot="1" x14ac:dyDescent="0.25">
      <c r="A89" s="41" t="s">
        <v>115</v>
      </c>
      <c r="B89" s="79" t="s">
        <v>222</v>
      </c>
      <c r="C89" s="69" t="s">
        <v>91</v>
      </c>
      <c r="D89" s="43" t="s">
        <v>369</v>
      </c>
      <c r="E89" s="96" t="s">
        <v>355</v>
      </c>
      <c r="F89" s="96">
        <v>4.3376730000000002E-2</v>
      </c>
      <c r="G89" s="96" t="s">
        <v>355</v>
      </c>
      <c r="H89" s="96" t="s">
        <v>355</v>
      </c>
      <c r="I89" s="96" t="s">
        <v>407</v>
      </c>
      <c r="J89" s="96" t="s">
        <v>407</v>
      </c>
      <c r="K89" s="96" t="s">
        <v>407</v>
      </c>
      <c r="L89" s="96" t="s">
        <v>407</v>
      </c>
      <c r="M89" s="96" t="s">
        <v>355</v>
      </c>
      <c r="N89" s="96" t="s">
        <v>407</v>
      </c>
      <c r="O89" s="96" t="s">
        <v>407</v>
      </c>
      <c r="P89" s="96" t="s">
        <v>407</v>
      </c>
      <c r="Q89" s="96" t="s">
        <v>407</v>
      </c>
      <c r="R89" s="96" t="s">
        <v>407</v>
      </c>
      <c r="S89" s="96" t="s">
        <v>407</v>
      </c>
      <c r="T89" s="96" t="s">
        <v>407</v>
      </c>
      <c r="U89" s="96" t="s">
        <v>407</v>
      </c>
      <c r="V89" s="96" t="s">
        <v>407</v>
      </c>
      <c r="W89" s="96" t="s">
        <v>407</v>
      </c>
      <c r="X89" s="96" t="s">
        <v>407</v>
      </c>
      <c r="Y89" s="96" t="s">
        <v>407</v>
      </c>
      <c r="Z89" s="96" t="s">
        <v>407</v>
      </c>
      <c r="AA89" s="96" t="s">
        <v>407</v>
      </c>
      <c r="AB89" s="96" t="str">
        <f t="shared" si="1"/>
        <v>NR</v>
      </c>
      <c r="AC89" s="96" t="s">
        <v>407</v>
      </c>
      <c r="AD89" s="96" t="s">
        <v>407</v>
      </c>
      <c r="AE89" s="97"/>
      <c r="AF89" s="114" t="s">
        <v>355</v>
      </c>
      <c r="AG89" s="114" t="s">
        <v>355</v>
      </c>
      <c r="AH89" s="114" t="s">
        <v>355</v>
      </c>
      <c r="AI89" s="114" t="s">
        <v>355</v>
      </c>
      <c r="AJ89" s="114" t="s">
        <v>355</v>
      </c>
      <c r="AK89" s="96">
        <v>1.3512999999999999E-3</v>
      </c>
      <c r="AL89" s="44" t="s">
        <v>404</v>
      </c>
    </row>
    <row r="90" spans="1:38" s="7" customFormat="1" ht="24.75" customHeight="1" thickBot="1" x14ac:dyDescent="0.25">
      <c r="A90" s="41" t="s">
        <v>115</v>
      </c>
      <c r="B90" s="79" t="s">
        <v>223</v>
      </c>
      <c r="C90" s="69" t="s">
        <v>280</v>
      </c>
      <c r="D90" s="43"/>
      <c r="E90" s="96" t="s">
        <v>355</v>
      </c>
      <c r="F90" s="96">
        <v>8.3107652600000002</v>
      </c>
      <c r="G90" s="96" t="s">
        <v>355</v>
      </c>
      <c r="H90" s="96" t="s">
        <v>355</v>
      </c>
      <c r="I90" s="96" t="s">
        <v>407</v>
      </c>
      <c r="J90" s="96" t="s">
        <v>407</v>
      </c>
      <c r="K90" s="96" t="s">
        <v>407</v>
      </c>
      <c r="L90" s="96" t="s">
        <v>407</v>
      </c>
      <c r="M90" s="96" t="s">
        <v>355</v>
      </c>
      <c r="N90" s="96" t="s">
        <v>407</v>
      </c>
      <c r="O90" s="96" t="s">
        <v>407</v>
      </c>
      <c r="P90" s="96" t="s">
        <v>407</v>
      </c>
      <c r="Q90" s="96" t="s">
        <v>407</v>
      </c>
      <c r="R90" s="96" t="s">
        <v>407</v>
      </c>
      <c r="S90" s="96" t="s">
        <v>407</v>
      </c>
      <c r="T90" s="96" t="s">
        <v>407</v>
      </c>
      <c r="U90" s="96" t="s">
        <v>407</v>
      </c>
      <c r="V90" s="96" t="s">
        <v>407</v>
      </c>
      <c r="W90" s="96" t="s">
        <v>407</v>
      </c>
      <c r="X90" s="96" t="s">
        <v>407</v>
      </c>
      <c r="Y90" s="96" t="s">
        <v>407</v>
      </c>
      <c r="Z90" s="96" t="s">
        <v>407</v>
      </c>
      <c r="AA90" s="96" t="s">
        <v>407</v>
      </c>
      <c r="AB90" s="96" t="str">
        <f t="shared" si="1"/>
        <v>NR</v>
      </c>
      <c r="AC90" s="96" t="s">
        <v>407</v>
      </c>
      <c r="AD90" s="96" t="s">
        <v>407</v>
      </c>
      <c r="AE90" s="97"/>
      <c r="AF90" s="114" t="s">
        <v>355</v>
      </c>
      <c r="AG90" s="114" t="s">
        <v>355</v>
      </c>
      <c r="AH90" s="114" t="s">
        <v>355</v>
      </c>
      <c r="AI90" s="114" t="s">
        <v>355</v>
      </c>
      <c r="AJ90" s="114" t="s">
        <v>355</v>
      </c>
      <c r="AK90" s="96">
        <v>6.2159800000000001E-2</v>
      </c>
      <c r="AL90" s="44" t="s">
        <v>404</v>
      </c>
    </row>
    <row r="91" spans="1:38" s="1" customFormat="1" ht="24.75" customHeight="1" thickBot="1" x14ac:dyDescent="0.25">
      <c r="A91" s="41" t="s">
        <v>115</v>
      </c>
      <c r="B91" s="62" t="s">
        <v>256</v>
      </c>
      <c r="C91" s="79" t="s">
        <v>281</v>
      </c>
      <c r="D91" s="42"/>
      <c r="E91" s="95">
        <v>3.9965575000000003E-2</v>
      </c>
      <c r="F91" s="96">
        <v>8.2139746999999999E-2</v>
      </c>
      <c r="G91" s="96">
        <v>2.2839695E-2</v>
      </c>
      <c r="H91" s="96">
        <v>5.8444607799999999E-2</v>
      </c>
      <c r="I91" s="96" t="s">
        <v>407</v>
      </c>
      <c r="J91" s="96" t="s">
        <v>407</v>
      </c>
      <c r="K91" s="96" t="s">
        <v>407</v>
      </c>
      <c r="L91" s="96" t="s">
        <v>407</v>
      </c>
      <c r="M91" s="96">
        <v>1.9012265370000001</v>
      </c>
      <c r="N91" s="96" t="s">
        <v>407</v>
      </c>
      <c r="O91" s="96" t="s">
        <v>407</v>
      </c>
      <c r="P91" s="96" t="s">
        <v>407</v>
      </c>
      <c r="Q91" s="96" t="s">
        <v>407</v>
      </c>
      <c r="R91" s="96" t="s">
        <v>407</v>
      </c>
      <c r="S91" s="96" t="s">
        <v>407</v>
      </c>
      <c r="T91" s="96" t="s">
        <v>407</v>
      </c>
      <c r="U91" s="96" t="s">
        <v>407</v>
      </c>
      <c r="V91" s="96" t="s">
        <v>407</v>
      </c>
      <c r="W91" s="96" t="s">
        <v>407</v>
      </c>
      <c r="X91" s="96" t="s">
        <v>407</v>
      </c>
      <c r="Y91" s="96" t="s">
        <v>407</v>
      </c>
      <c r="Z91" s="96" t="s">
        <v>407</v>
      </c>
      <c r="AA91" s="96" t="s">
        <v>407</v>
      </c>
      <c r="AB91" s="96" t="str">
        <f t="shared" si="1"/>
        <v>NR</v>
      </c>
      <c r="AC91" s="96" t="s">
        <v>407</v>
      </c>
      <c r="AD91" s="96" t="s">
        <v>407</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407</v>
      </c>
      <c r="J92" s="98" t="s">
        <v>407</v>
      </c>
      <c r="K92" s="98" t="s">
        <v>407</v>
      </c>
      <c r="L92" s="98" t="s">
        <v>407</v>
      </c>
      <c r="M92" s="98" t="s">
        <v>355</v>
      </c>
      <c r="N92" s="95" t="s">
        <v>407</v>
      </c>
      <c r="O92" s="95" t="s">
        <v>407</v>
      </c>
      <c r="P92" s="95" t="s">
        <v>407</v>
      </c>
      <c r="Q92" s="95" t="s">
        <v>407</v>
      </c>
      <c r="R92" s="95" t="s">
        <v>407</v>
      </c>
      <c r="S92" s="95" t="s">
        <v>407</v>
      </c>
      <c r="T92" s="95" t="s">
        <v>407</v>
      </c>
      <c r="U92" s="95" t="s">
        <v>407</v>
      </c>
      <c r="V92" s="95" t="s">
        <v>407</v>
      </c>
      <c r="W92" s="95" t="s">
        <v>407</v>
      </c>
      <c r="X92" s="95" t="s">
        <v>407</v>
      </c>
      <c r="Y92" s="95" t="s">
        <v>407</v>
      </c>
      <c r="Z92" s="95" t="s">
        <v>407</v>
      </c>
      <c r="AA92" s="95" t="s">
        <v>407</v>
      </c>
      <c r="AB92" s="96" t="str">
        <f t="shared" si="1"/>
        <v>NR</v>
      </c>
      <c r="AC92" s="95" t="s">
        <v>407</v>
      </c>
      <c r="AD92" s="95" t="s">
        <v>407</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3.9602596515999999</v>
      </c>
      <c r="G93" s="98" t="s">
        <v>355</v>
      </c>
      <c r="H93" s="98" t="s">
        <v>355</v>
      </c>
      <c r="I93" s="95" t="s">
        <v>407</v>
      </c>
      <c r="J93" s="95" t="s">
        <v>407</v>
      </c>
      <c r="K93" s="95" t="s">
        <v>407</v>
      </c>
      <c r="L93" s="95" t="s">
        <v>407</v>
      </c>
      <c r="M93" s="98" t="s">
        <v>355</v>
      </c>
      <c r="N93" s="98" t="s">
        <v>407</v>
      </c>
      <c r="O93" s="98" t="s">
        <v>407</v>
      </c>
      <c r="P93" s="98" t="s">
        <v>407</v>
      </c>
      <c r="Q93" s="98" t="s">
        <v>407</v>
      </c>
      <c r="R93" s="98" t="s">
        <v>407</v>
      </c>
      <c r="S93" s="98" t="s">
        <v>407</v>
      </c>
      <c r="T93" s="98" t="s">
        <v>407</v>
      </c>
      <c r="U93" s="98" t="s">
        <v>407</v>
      </c>
      <c r="V93" s="98" t="s">
        <v>407</v>
      </c>
      <c r="W93" s="98" t="s">
        <v>407</v>
      </c>
      <c r="X93" s="98" t="s">
        <v>407</v>
      </c>
      <c r="Y93" s="98" t="s">
        <v>407</v>
      </c>
      <c r="Z93" s="98" t="s">
        <v>407</v>
      </c>
      <c r="AA93" s="98" t="s">
        <v>407</v>
      </c>
      <c r="AB93" s="96" t="str">
        <f t="shared" si="1"/>
        <v>NR</v>
      </c>
      <c r="AC93" s="98" t="s">
        <v>407</v>
      </c>
      <c r="AD93" s="98" t="s">
        <v>407</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407</v>
      </c>
      <c r="J94" s="95" t="s">
        <v>407</v>
      </c>
      <c r="K94" s="95" t="s">
        <v>407</v>
      </c>
      <c r="L94" s="95" t="s">
        <v>407</v>
      </c>
      <c r="M94" s="95" t="s">
        <v>354</v>
      </c>
      <c r="N94" s="95" t="s">
        <v>407</v>
      </c>
      <c r="O94" s="95" t="s">
        <v>407</v>
      </c>
      <c r="P94" s="95" t="s">
        <v>407</v>
      </c>
      <c r="Q94" s="95" t="s">
        <v>407</v>
      </c>
      <c r="R94" s="95" t="s">
        <v>407</v>
      </c>
      <c r="S94" s="95" t="s">
        <v>407</v>
      </c>
      <c r="T94" s="95" t="s">
        <v>407</v>
      </c>
      <c r="U94" s="95" t="s">
        <v>407</v>
      </c>
      <c r="V94" s="95" t="s">
        <v>407</v>
      </c>
      <c r="W94" s="95" t="s">
        <v>407</v>
      </c>
      <c r="X94" s="95" t="s">
        <v>407</v>
      </c>
      <c r="Y94" s="95" t="s">
        <v>407</v>
      </c>
      <c r="Z94" s="95" t="s">
        <v>407</v>
      </c>
      <c r="AA94" s="95" t="s">
        <v>407</v>
      </c>
      <c r="AB94" s="96" t="str">
        <f t="shared" si="1"/>
        <v>NR</v>
      </c>
      <c r="AC94" s="95" t="s">
        <v>407</v>
      </c>
      <c r="AD94" s="95" t="s">
        <v>407</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t="s">
        <v>407</v>
      </c>
      <c r="J95" s="95" t="s">
        <v>407</v>
      </c>
      <c r="K95" s="95" t="s">
        <v>407</v>
      </c>
      <c r="L95" s="112" t="s">
        <v>407</v>
      </c>
      <c r="M95" s="112" t="s">
        <v>355</v>
      </c>
      <c r="N95" s="112" t="s">
        <v>407</v>
      </c>
      <c r="O95" s="112" t="s">
        <v>407</v>
      </c>
      <c r="P95" s="112" t="s">
        <v>407</v>
      </c>
      <c r="Q95" s="112" t="s">
        <v>407</v>
      </c>
      <c r="R95" s="112" t="s">
        <v>407</v>
      </c>
      <c r="S95" s="112" t="s">
        <v>407</v>
      </c>
      <c r="T95" s="112" t="s">
        <v>407</v>
      </c>
      <c r="U95" s="112" t="s">
        <v>407</v>
      </c>
      <c r="V95" s="112" t="s">
        <v>407</v>
      </c>
      <c r="W95" s="112" t="s">
        <v>407</v>
      </c>
      <c r="X95" s="112" t="s">
        <v>407</v>
      </c>
      <c r="Y95" s="112" t="s">
        <v>407</v>
      </c>
      <c r="Z95" s="112" t="s">
        <v>407</v>
      </c>
      <c r="AA95" s="112" t="s">
        <v>407</v>
      </c>
      <c r="AB95" s="109" t="str">
        <f t="shared" si="1"/>
        <v>NR</v>
      </c>
      <c r="AC95" s="112" t="s">
        <v>407</v>
      </c>
      <c r="AD95" s="112" t="s">
        <v>407</v>
      </c>
      <c r="AE95" s="97"/>
      <c r="AF95" s="114" t="s">
        <v>355</v>
      </c>
      <c r="AG95" s="114" t="s">
        <v>355</v>
      </c>
      <c r="AH95" s="114" t="s">
        <v>355</v>
      </c>
      <c r="AI95" s="114" t="s">
        <v>355</v>
      </c>
      <c r="AJ95" s="114" t="s">
        <v>355</v>
      </c>
      <c r="AK95" s="111" t="s">
        <v>356</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407</v>
      </c>
      <c r="J96" s="99" t="s">
        <v>407</v>
      </c>
      <c r="K96" s="99" t="s">
        <v>407</v>
      </c>
      <c r="L96" s="99" t="s">
        <v>407</v>
      </c>
      <c r="M96" s="99" t="s">
        <v>354</v>
      </c>
      <c r="N96" s="99" t="s">
        <v>407</v>
      </c>
      <c r="O96" s="99" t="s">
        <v>407</v>
      </c>
      <c r="P96" s="99" t="s">
        <v>407</v>
      </c>
      <c r="Q96" s="99" t="s">
        <v>407</v>
      </c>
      <c r="R96" s="99" t="s">
        <v>407</v>
      </c>
      <c r="S96" s="99" t="s">
        <v>407</v>
      </c>
      <c r="T96" s="99" t="s">
        <v>407</v>
      </c>
      <c r="U96" s="99" t="s">
        <v>407</v>
      </c>
      <c r="V96" s="99" t="s">
        <v>407</v>
      </c>
      <c r="W96" s="99" t="s">
        <v>407</v>
      </c>
      <c r="X96" s="99" t="s">
        <v>407</v>
      </c>
      <c r="Y96" s="99" t="s">
        <v>407</v>
      </c>
      <c r="Z96" s="99" t="s">
        <v>407</v>
      </c>
      <c r="AA96" s="99" t="s">
        <v>407</v>
      </c>
      <c r="AB96" s="96" t="str">
        <f t="shared" si="1"/>
        <v>NR</v>
      </c>
      <c r="AC96" s="99" t="s">
        <v>407</v>
      </c>
      <c r="AD96" s="99" t="s">
        <v>407</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407</v>
      </c>
      <c r="J97" s="112" t="s">
        <v>407</v>
      </c>
      <c r="K97" s="112" t="s">
        <v>407</v>
      </c>
      <c r="L97" s="112" t="s">
        <v>407</v>
      </c>
      <c r="M97" s="112" t="s">
        <v>355</v>
      </c>
      <c r="N97" s="95" t="s">
        <v>407</v>
      </c>
      <c r="O97" s="95" t="s">
        <v>407</v>
      </c>
      <c r="P97" s="95" t="s">
        <v>407</v>
      </c>
      <c r="Q97" s="95" t="s">
        <v>407</v>
      </c>
      <c r="R97" s="95" t="s">
        <v>407</v>
      </c>
      <c r="S97" s="95" t="s">
        <v>407</v>
      </c>
      <c r="T97" s="95" t="s">
        <v>407</v>
      </c>
      <c r="U97" s="95" t="s">
        <v>407</v>
      </c>
      <c r="V97" s="95" t="s">
        <v>407</v>
      </c>
      <c r="W97" s="95" t="s">
        <v>407</v>
      </c>
      <c r="X97" s="95" t="s">
        <v>407</v>
      </c>
      <c r="Y97" s="95" t="s">
        <v>407</v>
      </c>
      <c r="Z97" s="95" t="s">
        <v>407</v>
      </c>
      <c r="AA97" s="95" t="s">
        <v>407</v>
      </c>
      <c r="AB97" s="96" t="str">
        <f t="shared" si="1"/>
        <v>NR</v>
      </c>
      <c r="AC97" s="95" t="s">
        <v>407</v>
      </c>
      <c r="AD97" s="95" t="s">
        <v>407</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3.1614974999999997E-2</v>
      </c>
      <c r="I98" s="95" t="s">
        <v>407</v>
      </c>
      <c r="J98" s="95" t="s">
        <v>407</v>
      </c>
      <c r="K98" s="95" t="s">
        <v>407</v>
      </c>
      <c r="L98" s="95" t="s">
        <v>407</v>
      </c>
      <c r="M98" s="95" t="s">
        <v>355</v>
      </c>
      <c r="N98" s="95" t="s">
        <v>407</v>
      </c>
      <c r="O98" s="95" t="s">
        <v>407</v>
      </c>
      <c r="P98" s="95" t="s">
        <v>407</v>
      </c>
      <c r="Q98" s="95" t="s">
        <v>407</v>
      </c>
      <c r="R98" s="95" t="s">
        <v>407</v>
      </c>
      <c r="S98" s="95" t="s">
        <v>407</v>
      </c>
      <c r="T98" s="95" t="s">
        <v>407</v>
      </c>
      <c r="U98" s="95" t="s">
        <v>407</v>
      </c>
      <c r="V98" s="95" t="s">
        <v>407</v>
      </c>
      <c r="W98" s="95" t="s">
        <v>407</v>
      </c>
      <c r="X98" s="95" t="s">
        <v>407</v>
      </c>
      <c r="Y98" s="95" t="s">
        <v>407</v>
      </c>
      <c r="Z98" s="95" t="s">
        <v>407</v>
      </c>
      <c r="AA98" s="95" t="s">
        <v>407</v>
      </c>
      <c r="AB98" s="96" t="str">
        <f t="shared" si="1"/>
        <v>NR</v>
      </c>
      <c r="AC98" s="95" t="s">
        <v>407</v>
      </c>
      <c r="AD98" s="95" t="s">
        <v>407</v>
      </c>
      <c r="AE98" s="97"/>
      <c r="AF98" s="114" t="s">
        <v>355</v>
      </c>
      <c r="AG98" s="114" t="s">
        <v>355</v>
      </c>
      <c r="AH98" s="114" t="s">
        <v>355</v>
      </c>
      <c r="AI98" s="114" t="s">
        <v>355</v>
      </c>
      <c r="AJ98" s="114" t="s">
        <v>355</v>
      </c>
      <c r="AK98" s="95">
        <v>167.27500000000001</v>
      </c>
      <c r="AL98" s="46" t="s">
        <v>359</v>
      </c>
    </row>
    <row r="99" spans="1:38" s="1" customFormat="1" ht="24.75" customHeight="1" thickBot="1" x14ac:dyDescent="0.25">
      <c r="A99" s="41" t="s">
        <v>116</v>
      </c>
      <c r="B99" s="41" t="s">
        <v>224</v>
      </c>
      <c r="C99" s="78" t="s">
        <v>278</v>
      </c>
      <c r="D99" s="64"/>
      <c r="E99" s="99">
        <v>0.225124544547945</v>
      </c>
      <c r="F99" s="96">
        <v>25.2583849374838</v>
      </c>
      <c r="G99" s="96" t="s">
        <v>355</v>
      </c>
      <c r="H99" s="96">
        <v>8.0398564563845607</v>
      </c>
      <c r="I99" s="96" t="s">
        <v>407</v>
      </c>
      <c r="J99" s="96" t="s">
        <v>407</v>
      </c>
      <c r="K99" s="96" t="s">
        <v>407</v>
      </c>
      <c r="L99" s="96" t="s">
        <v>407</v>
      </c>
      <c r="M99" s="96" t="s">
        <v>355</v>
      </c>
      <c r="N99" s="108" t="s">
        <v>407</v>
      </c>
      <c r="O99" s="108" t="s">
        <v>407</v>
      </c>
      <c r="P99" s="108" t="s">
        <v>407</v>
      </c>
      <c r="Q99" s="108" t="s">
        <v>407</v>
      </c>
      <c r="R99" s="108" t="s">
        <v>407</v>
      </c>
      <c r="S99" s="108" t="s">
        <v>407</v>
      </c>
      <c r="T99" s="108" t="s">
        <v>407</v>
      </c>
      <c r="U99" s="108" t="s">
        <v>407</v>
      </c>
      <c r="V99" s="108" t="s">
        <v>407</v>
      </c>
      <c r="W99" s="108" t="s">
        <v>407</v>
      </c>
      <c r="X99" s="108" t="s">
        <v>407</v>
      </c>
      <c r="Y99" s="108" t="s">
        <v>407</v>
      </c>
      <c r="Z99" s="108" t="s">
        <v>407</v>
      </c>
      <c r="AA99" s="108" t="s">
        <v>407</v>
      </c>
      <c r="AB99" s="109" t="str">
        <f t="shared" si="1"/>
        <v>NR</v>
      </c>
      <c r="AC99" s="108" t="s">
        <v>407</v>
      </c>
      <c r="AD99" s="108" t="s">
        <v>407</v>
      </c>
      <c r="AE99" s="97"/>
      <c r="AF99" s="114" t="s">
        <v>355</v>
      </c>
      <c r="AG99" s="114" t="s">
        <v>355</v>
      </c>
      <c r="AH99" s="114" t="s">
        <v>355</v>
      </c>
      <c r="AI99" s="114" t="s">
        <v>355</v>
      </c>
      <c r="AJ99" s="114" t="s">
        <v>355</v>
      </c>
      <c r="AK99" s="96">
        <v>863.97</v>
      </c>
      <c r="AL99" s="44" t="s">
        <v>360</v>
      </c>
    </row>
    <row r="100" spans="1:38" s="1" customFormat="1" ht="24.75" customHeight="1" thickBot="1" x14ac:dyDescent="0.25">
      <c r="A100" s="41" t="s">
        <v>116</v>
      </c>
      <c r="B100" s="41" t="s">
        <v>225</v>
      </c>
      <c r="C100" s="78" t="s">
        <v>277</v>
      </c>
      <c r="D100" s="64"/>
      <c r="E100" s="99">
        <v>0.15733526027474801</v>
      </c>
      <c r="F100" s="96">
        <v>15.6551161025507</v>
      </c>
      <c r="G100" s="96" t="s">
        <v>355</v>
      </c>
      <c r="H100" s="96">
        <v>4.5578653922050796</v>
      </c>
      <c r="I100" s="96" t="s">
        <v>407</v>
      </c>
      <c r="J100" s="96" t="s">
        <v>407</v>
      </c>
      <c r="K100" s="96" t="s">
        <v>407</v>
      </c>
      <c r="L100" s="96" t="s">
        <v>407</v>
      </c>
      <c r="M100" s="96" t="s">
        <v>355</v>
      </c>
      <c r="N100" s="108" t="s">
        <v>407</v>
      </c>
      <c r="O100" s="108" t="s">
        <v>407</v>
      </c>
      <c r="P100" s="108" t="s">
        <v>407</v>
      </c>
      <c r="Q100" s="108" t="s">
        <v>407</v>
      </c>
      <c r="R100" s="108" t="s">
        <v>407</v>
      </c>
      <c r="S100" s="108" t="s">
        <v>407</v>
      </c>
      <c r="T100" s="108" t="s">
        <v>407</v>
      </c>
      <c r="U100" s="108" t="s">
        <v>407</v>
      </c>
      <c r="V100" s="108" t="s">
        <v>407</v>
      </c>
      <c r="W100" s="108" t="s">
        <v>407</v>
      </c>
      <c r="X100" s="108" t="s">
        <v>407</v>
      </c>
      <c r="Y100" s="108" t="s">
        <v>407</v>
      </c>
      <c r="Z100" s="108" t="s">
        <v>407</v>
      </c>
      <c r="AA100" s="108" t="s">
        <v>407</v>
      </c>
      <c r="AB100" s="109" t="str">
        <f t="shared" si="1"/>
        <v>NR</v>
      </c>
      <c r="AC100" s="108" t="s">
        <v>407</v>
      </c>
      <c r="AD100" s="108" t="s">
        <v>407</v>
      </c>
      <c r="AE100" s="97"/>
      <c r="AF100" s="114" t="s">
        <v>355</v>
      </c>
      <c r="AG100" s="114" t="s">
        <v>355</v>
      </c>
      <c r="AH100" s="114" t="s">
        <v>355</v>
      </c>
      <c r="AI100" s="114" t="s">
        <v>355</v>
      </c>
      <c r="AJ100" s="114" t="s">
        <v>355</v>
      </c>
      <c r="AK100" s="96">
        <v>1631.463</v>
      </c>
      <c r="AL100" s="44" t="s">
        <v>360</v>
      </c>
    </row>
    <row r="101" spans="1:38" s="1" customFormat="1" ht="24.75" customHeight="1" thickBot="1" x14ac:dyDescent="0.25">
      <c r="A101" s="41" t="s">
        <v>116</v>
      </c>
      <c r="B101" s="41" t="s">
        <v>227</v>
      </c>
      <c r="C101" s="78" t="s">
        <v>270</v>
      </c>
      <c r="D101" s="64"/>
      <c r="E101" s="99">
        <v>3.43872E-4</v>
      </c>
      <c r="F101" s="96">
        <v>8.9480275007614601E-2</v>
      </c>
      <c r="G101" s="96" t="s">
        <v>355</v>
      </c>
      <c r="H101" s="96">
        <v>5.7549179571428598E-2</v>
      </c>
      <c r="I101" s="96" t="s">
        <v>407</v>
      </c>
      <c r="J101" s="96" t="s">
        <v>407</v>
      </c>
      <c r="K101" s="96" t="s">
        <v>407</v>
      </c>
      <c r="L101" s="96" t="s">
        <v>407</v>
      </c>
      <c r="M101" s="96" t="s">
        <v>355</v>
      </c>
      <c r="N101" s="108" t="s">
        <v>407</v>
      </c>
      <c r="O101" s="108" t="s">
        <v>407</v>
      </c>
      <c r="P101" s="108" t="s">
        <v>407</v>
      </c>
      <c r="Q101" s="108" t="s">
        <v>407</v>
      </c>
      <c r="R101" s="108" t="s">
        <v>407</v>
      </c>
      <c r="S101" s="108" t="s">
        <v>407</v>
      </c>
      <c r="T101" s="108" t="s">
        <v>407</v>
      </c>
      <c r="U101" s="108" t="s">
        <v>407</v>
      </c>
      <c r="V101" s="108" t="s">
        <v>407</v>
      </c>
      <c r="W101" s="108" t="s">
        <v>407</v>
      </c>
      <c r="X101" s="108" t="s">
        <v>407</v>
      </c>
      <c r="Y101" s="108" t="s">
        <v>407</v>
      </c>
      <c r="Z101" s="108" t="s">
        <v>407</v>
      </c>
      <c r="AA101" s="108" t="s">
        <v>407</v>
      </c>
      <c r="AB101" s="109" t="str">
        <f t="shared" si="1"/>
        <v>NR</v>
      </c>
      <c r="AC101" s="108" t="s">
        <v>407</v>
      </c>
      <c r="AD101" s="108" t="s">
        <v>407</v>
      </c>
      <c r="AE101" s="97"/>
      <c r="AF101" s="114" t="s">
        <v>355</v>
      </c>
      <c r="AG101" s="114" t="s">
        <v>355</v>
      </c>
      <c r="AH101" s="114" t="s">
        <v>355</v>
      </c>
      <c r="AI101" s="114" t="s">
        <v>355</v>
      </c>
      <c r="AJ101" s="114" t="s">
        <v>355</v>
      </c>
      <c r="AK101" s="96">
        <v>130.74299999999999</v>
      </c>
      <c r="AL101" s="44" t="s">
        <v>360</v>
      </c>
    </row>
    <row r="102" spans="1:38" s="1" customFormat="1" ht="24.75" customHeight="1" thickBot="1" x14ac:dyDescent="0.25">
      <c r="A102" s="41" t="s">
        <v>116</v>
      </c>
      <c r="B102" s="41" t="s">
        <v>228</v>
      </c>
      <c r="C102" s="78" t="s">
        <v>271</v>
      </c>
      <c r="D102" s="64"/>
      <c r="E102" s="99">
        <v>0.26758143719268901</v>
      </c>
      <c r="F102" s="96">
        <v>3.7223471002447299</v>
      </c>
      <c r="G102" s="96" t="s">
        <v>355</v>
      </c>
      <c r="H102" s="96">
        <v>31.9832057869335</v>
      </c>
      <c r="I102" s="96" t="s">
        <v>407</v>
      </c>
      <c r="J102" s="96" t="s">
        <v>407</v>
      </c>
      <c r="K102" s="96" t="s">
        <v>407</v>
      </c>
      <c r="L102" s="96" t="s">
        <v>407</v>
      </c>
      <c r="M102" s="96" t="s">
        <v>355</v>
      </c>
      <c r="N102" s="108" t="s">
        <v>407</v>
      </c>
      <c r="O102" s="108" t="s">
        <v>407</v>
      </c>
      <c r="P102" s="108" t="s">
        <v>407</v>
      </c>
      <c r="Q102" s="108" t="s">
        <v>407</v>
      </c>
      <c r="R102" s="108" t="s">
        <v>407</v>
      </c>
      <c r="S102" s="108" t="s">
        <v>407</v>
      </c>
      <c r="T102" s="108" t="s">
        <v>407</v>
      </c>
      <c r="U102" s="108" t="s">
        <v>407</v>
      </c>
      <c r="V102" s="108" t="s">
        <v>407</v>
      </c>
      <c r="W102" s="108" t="s">
        <v>407</v>
      </c>
      <c r="X102" s="108" t="s">
        <v>407</v>
      </c>
      <c r="Y102" s="108" t="s">
        <v>407</v>
      </c>
      <c r="Z102" s="108" t="s">
        <v>407</v>
      </c>
      <c r="AA102" s="108" t="s">
        <v>407</v>
      </c>
      <c r="AB102" s="109" t="str">
        <f t="shared" si="1"/>
        <v>NR</v>
      </c>
      <c r="AC102" s="108" t="s">
        <v>407</v>
      </c>
      <c r="AD102" s="108" t="s">
        <v>407</v>
      </c>
      <c r="AE102" s="97"/>
      <c r="AF102" s="114" t="s">
        <v>355</v>
      </c>
      <c r="AG102" s="114" t="s">
        <v>355</v>
      </c>
      <c r="AH102" s="114" t="s">
        <v>355</v>
      </c>
      <c r="AI102" s="114" t="s">
        <v>355</v>
      </c>
      <c r="AJ102" s="114" t="s">
        <v>355</v>
      </c>
      <c r="AK102" s="96">
        <v>9320.5630000000001</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407</v>
      </c>
      <c r="J103" s="95" t="s">
        <v>407</v>
      </c>
      <c r="K103" s="95" t="s">
        <v>407</v>
      </c>
      <c r="L103" s="95" t="s">
        <v>407</v>
      </c>
      <c r="M103" s="95" t="s">
        <v>354</v>
      </c>
      <c r="N103" s="108" t="s">
        <v>407</v>
      </c>
      <c r="O103" s="108" t="s">
        <v>407</v>
      </c>
      <c r="P103" s="108" t="s">
        <v>407</v>
      </c>
      <c r="Q103" s="108" t="s">
        <v>407</v>
      </c>
      <c r="R103" s="108" t="s">
        <v>407</v>
      </c>
      <c r="S103" s="108" t="s">
        <v>407</v>
      </c>
      <c r="T103" s="108" t="s">
        <v>407</v>
      </c>
      <c r="U103" s="108" t="s">
        <v>407</v>
      </c>
      <c r="V103" s="108" t="s">
        <v>407</v>
      </c>
      <c r="W103" s="108" t="s">
        <v>407</v>
      </c>
      <c r="X103" s="108" t="s">
        <v>407</v>
      </c>
      <c r="Y103" s="108" t="s">
        <v>407</v>
      </c>
      <c r="Z103" s="108" t="s">
        <v>407</v>
      </c>
      <c r="AA103" s="108" t="s">
        <v>407</v>
      </c>
      <c r="AB103" s="109" t="str">
        <f t="shared" si="1"/>
        <v>NR</v>
      </c>
      <c r="AC103" s="108" t="s">
        <v>407</v>
      </c>
      <c r="AD103" s="108" t="s">
        <v>407</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2.5970958904109599E-5</v>
      </c>
      <c r="F104" s="96">
        <v>1.30763632539935E-2</v>
      </c>
      <c r="G104" s="96" t="s">
        <v>355</v>
      </c>
      <c r="H104" s="96">
        <v>8.5844067465753408E-3</v>
      </c>
      <c r="I104" s="96" t="s">
        <v>407</v>
      </c>
      <c r="J104" s="96" t="s">
        <v>407</v>
      </c>
      <c r="K104" s="96" t="s">
        <v>407</v>
      </c>
      <c r="L104" s="96" t="s">
        <v>407</v>
      </c>
      <c r="M104" s="96" t="s">
        <v>355</v>
      </c>
      <c r="N104" s="108" t="s">
        <v>407</v>
      </c>
      <c r="O104" s="108" t="s">
        <v>407</v>
      </c>
      <c r="P104" s="108" t="s">
        <v>407</v>
      </c>
      <c r="Q104" s="108" t="s">
        <v>407</v>
      </c>
      <c r="R104" s="108" t="s">
        <v>407</v>
      </c>
      <c r="S104" s="108" t="s">
        <v>407</v>
      </c>
      <c r="T104" s="108" t="s">
        <v>407</v>
      </c>
      <c r="U104" s="108" t="s">
        <v>407</v>
      </c>
      <c r="V104" s="108" t="s">
        <v>407</v>
      </c>
      <c r="W104" s="108" t="s">
        <v>407</v>
      </c>
      <c r="X104" s="108" t="s">
        <v>407</v>
      </c>
      <c r="Y104" s="108" t="s">
        <v>407</v>
      </c>
      <c r="Z104" s="108" t="s">
        <v>407</v>
      </c>
      <c r="AA104" s="108" t="s">
        <v>407</v>
      </c>
      <c r="AB104" s="109" t="str">
        <f t="shared" si="1"/>
        <v>NR</v>
      </c>
      <c r="AC104" s="108" t="s">
        <v>407</v>
      </c>
      <c r="AD104" s="108" t="s">
        <v>407</v>
      </c>
      <c r="AE104" s="97"/>
      <c r="AF104" s="114" t="s">
        <v>355</v>
      </c>
      <c r="AG104" s="114" t="s">
        <v>355</v>
      </c>
      <c r="AH104" s="114" t="s">
        <v>355</v>
      </c>
      <c r="AI104" s="114" t="s">
        <v>355</v>
      </c>
      <c r="AJ104" s="114" t="s">
        <v>355</v>
      </c>
      <c r="AK104" s="96">
        <v>7.9</v>
      </c>
      <c r="AL104" s="44" t="s">
        <v>360</v>
      </c>
    </row>
    <row r="105" spans="1:38" s="1" customFormat="1" ht="24.75" customHeight="1" thickBot="1" x14ac:dyDescent="0.25">
      <c r="A105" s="41" t="s">
        <v>116</v>
      </c>
      <c r="B105" s="41" t="s">
        <v>344</v>
      </c>
      <c r="C105" s="78" t="s">
        <v>274</v>
      </c>
      <c r="D105" s="64"/>
      <c r="E105" s="99">
        <v>1.7375000000000002E-2</v>
      </c>
      <c r="F105" s="96">
        <v>0.87801185455040198</v>
      </c>
      <c r="G105" s="96" t="s">
        <v>355</v>
      </c>
      <c r="H105" s="96">
        <v>0.75662331678571504</v>
      </c>
      <c r="I105" s="96" t="s">
        <v>407</v>
      </c>
      <c r="J105" s="96" t="s">
        <v>407</v>
      </c>
      <c r="K105" s="96" t="s">
        <v>407</v>
      </c>
      <c r="L105" s="96" t="s">
        <v>407</v>
      </c>
      <c r="M105" s="96" t="s">
        <v>355</v>
      </c>
      <c r="N105" s="108" t="s">
        <v>407</v>
      </c>
      <c r="O105" s="108" t="s">
        <v>407</v>
      </c>
      <c r="P105" s="108" t="s">
        <v>407</v>
      </c>
      <c r="Q105" s="108" t="s">
        <v>407</v>
      </c>
      <c r="R105" s="108" t="s">
        <v>407</v>
      </c>
      <c r="S105" s="108" t="s">
        <v>407</v>
      </c>
      <c r="T105" s="108" t="s">
        <v>407</v>
      </c>
      <c r="U105" s="108" t="s">
        <v>407</v>
      </c>
      <c r="V105" s="108" t="s">
        <v>407</v>
      </c>
      <c r="W105" s="108" t="s">
        <v>407</v>
      </c>
      <c r="X105" s="108" t="s">
        <v>407</v>
      </c>
      <c r="Y105" s="108" t="s">
        <v>407</v>
      </c>
      <c r="Z105" s="108" t="s">
        <v>407</v>
      </c>
      <c r="AA105" s="108" t="s">
        <v>407</v>
      </c>
      <c r="AB105" s="109" t="str">
        <f t="shared" si="1"/>
        <v>NR</v>
      </c>
      <c r="AC105" s="108" t="s">
        <v>407</v>
      </c>
      <c r="AD105" s="108" t="s">
        <v>407</v>
      </c>
      <c r="AE105" s="97"/>
      <c r="AF105" s="114" t="s">
        <v>355</v>
      </c>
      <c r="AG105" s="114" t="s">
        <v>355</v>
      </c>
      <c r="AH105" s="114" t="s">
        <v>355</v>
      </c>
      <c r="AI105" s="114" t="s">
        <v>355</v>
      </c>
      <c r="AJ105" s="114" t="s">
        <v>355</v>
      </c>
      <c r="AK105" s="96">
        <v>139</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407</v>
      </c>
      <c r="J106" s="95" t="s">
        <v>407</v>
      </c>
      <c r="K106" s="95" t="s">
        <v>407</v>
      </c>
      <c r="L106" s="95" t="s">
        <v>407</v>
      </c>
      <c r="M106" s="95" t="s">
        <v>354</v>
      </c>
      <c r="N106" s="108" t="s">
        <v>407</v>
      </c>
      <c r="O106" s="108" t="s">
        <v>407</v>
      </c>
      <c r="P106" s="108" t="s">
        <v>407</v>
      </c>
      <c r="Q106" s="108" t="s">
        <v>407</v>
      </c>
      <c r="R106" s="108" t="s">
        <v>407</v>
      </c>
      <c r="S106" s="108" t="s">
        <v>407</v>
      </c>
      <c r="T106" s="108" t="s">
        <v>407</v>
      </c>
      <c r="U106" s="108" t="s">
        <v>407</v>
      </c>
      <c r="V106" s="108" t="s">
        <v>407</v>
      </c>
      <c r="W106" s="108" t="s">
        <v>407</v>
      </c>
      <c r="X106" s="108" t="s">
        <v>407</v>
      </c>
      <c r="Y106" s="108" t="s">
        <v>407</v>
      </c>
      <c r="Z106" s="108" t="s">
        <v>407</v>
      </c>
      <c r="AA106" s="108" t="s">
        <v>407</v>
      </c>
      <c r="AB106" s="109" t="str">
        <f t="shared" si="1"/>
        <v>NR</v>
      </c>
      <c r="AC106" s="108" t="s">
        <v>407</v>
      </c>
      <c r="AD106" s="108" t="s">
        <v>407</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7.2554062673879399E-2</v>
      </c>
      <c r="F107" s="96">
        <v>3.33679786624073E-3</v>
      </c>
      <c r="G107" s="96" t="s">
        <v>355</v>
      </c>
      <c r="H107" s="96">
        <v>0.89677845407415302</v>
      </c>
      <c r="I107" s="96" t="s">
        <v>407</v>
      </c>
      <c r="J107" s="96" t="s">
        <v>407</v>
      </c>
      <c r="K107" s="96" t="s">
        <v>407</v>
      </c>
      <c r="L107" s="96" t="s">
        <v>407</v>
      </c>
      <c r="M107" s="96" t="s">
        <v>355</v>
      </c>
      <c r="N107" s="108" t="s">
        <v>407</v>
      </c>
      <c r="O107" s="108" t="s">
        <v>407</v>
      </c>
      <c r="P107" s="108" t="s">
        <v>407</v>
      </c>
      <c r="Q107" s="108" t="s">
        <v>407</v>
      </c>
      <c r="R107" s="108" t="s">
        <v>407</v>
      </c>
      <c r="S107" s="108" t="s">
        <v>407</v>
      </c>
      <c r="T107" s="108" t="s">
        <v>407</v>
      </c>
      <c r="U107" s="108" t="s">
        <v>407</v>
      </c>
      <c r="V107" s="108" t="s">
        <v>407</v>
      </c>
      <c r="W107" s="108" t="s">
        <v>407</v>
      </c>
      <c r="X107" s="108" t="s">
        <v>407</v>
      </c>
      <c r="Y107" s="108" t="s">
        <v>407</v>
      </c>
      <c r="Z107" s="108" t="s">
        <v>407</v>
      </c>
      <c r="AA107" s="108" t="s">
        <v>407</v>
      </c>
      <c r="AB107" s="109" t="str">
        <f t="shared" si="1"/>
        <v>NR</v>
      </c>
      <c r="AC107" s="108" t="s">
        <v>407</v>
      </c>
      <c r="AD107" s="108" t="s">
        <v>407</v>
      </c>
      <c r="AE107" s="97"/>
      <c r="AF107" s="114" t="s">
        <v>355</v>
      </c>
      <c r="AG107" s="114" t="s">
        <v>355</v>
      </c>
      <c r="AH107" s="114" t="s">
        <v>355</v>
      </c>
      <c r="AI107" s="114" t="s">
        <v>355</v>
      </c>
      <c r="AJ107" s="114" t="s">
        <v>355</v>
      </c>
      <c r="AK107" s="96">
        <v>5588.2349999999997</v>
      </c>
      <c r="AL107" s="44" t="s">
        <v>360</v>
      </c>
    </row>
    <row r="108" spans="1:38" s="1" customFormat="1" ht="24.75" customHeight="1" thickBot="1" x14ac:dyDescent="0.25">
      <c r="A108" s="71" t="s">
        <v>116</v>
      </c>
      <c r="B108" s="41" t="s">
        <v>346</v>
      </c>
      <c r="C108" s="71" t="s">
        <v>327</v>
      </c>
      <c r="D108" s="64"/>
      <c r="E108" s="99">
        <v>0.22734752994555399</v>
      </c>
      <c r="F108" s="96">
        <v>9.2430861441172797E-4</v>
      </c>
      <c r="G108" s="96" t="s">
        <v>355</v>
      </c>
      <c r="H108" s="96">
        <v>1.2504167847033301</v>
      </c>
      <c r="I108" s="96" t="s">
        <v>407</v>
      </c>
      <c r="J108" s="96" t="s">
        <v>407</v>
      </c>
      <c r="K108" s="96" t="s">
        <v>407</v>
      </c>
      <c r="L108" s="96" t="s">
        <v>407</v>
      </c>
      <c r="M108" s="96" t="s">
        <v>355</v>
      </c>
      <c r="N108" s="108" t="s">
        <v>407</v>
      </c>
      <c r="O108" s="108" t="s">
        <v>407</v>
      </c>
      <c r="P108" s="108" t="s">
        <v>407</v>
      </c>
      <c r="Q108" s="108" t="s">
        <v>407</v>
      </c>
      <c r="R108" s="108" t="s">
        <v>407</v>
      </c>
      <c r="S108" s="108" t="s">
        <v>407</v>
      </c>
      <c r="T108" s="108" t="s">
        <v>407</v>
      </c>
      <c r="U108" s="108" t="s">
        <v>407</v>
      </c>
      <c r="V108" s="108" t="s">
        <v>407</v>
      </c>
      <c r="W108" s="108" t="s">
        <v>407</v>
      </c>
      <c r="X108" s="108" t="s">
        <v>407</v>
      </c>
      <c r="Y108" s="108" t="s">
        <v>407</v>
      </c>
      <c r="Z108" s="108" t="s">
        <v>407</v>
      </c>
      <c r="AA108" s="108" t="s">
        <v>407</v>
      </c>
      <c r="AB108" s="109" t="str">
        <f t="shared" si="1"/>
        <v>NR</v>
      </c>
      <c r="AC108" s="108" t="s">
        <v>407</v>
      </c>
      <c r="AD108" s="108" t="s">
        <v>407</v>
      </c>
      <c r="AE108" s="97"/>
      <c r="AF108" s="114" t="s">
        <v>355</v>
      </c>
      <c r="AG108" s="114" t="s">
        <v>355</v>
      </c>
      <c r="AH108" s="114" t="s">
        <v>355</v>
      </c>
      <c r="AI108" s="114" t="s">
        <v>355</v>
      </c>
      <c r="AJ108" s="114" t="s">
        <v>355</v>
      </c>
      <c r="AK108" s="96">
        <v>8420.2620000000006</v>
      </c>
      <c r="AL108" s="44" t="s">
        <v>360</v>
      </c>
    </row>
    <row r="109" spans="1:38" s="1" customFormat="1" ht="24.75" customHeight="1" thickBot="1" x14ac:dyDescent="0.25">
      <c r="A109" s="71" t="s">
        <v>116</v>
      </c>
      <c r="B109" s="41" t="s">
        <v>347</v>
      </c>
      <c r="C109" s="71" t="s">
        <v>313</v>
      </c>
      <c r="D109" s="64"/>
      <c r="E109" s="99">
        <v>1.1458971E-2</v>
      </c>
      <c r="F109" s="96">
        <v>7.5418996559712401E-4</v>
      </c>
      <c r="G109" s="96" t="s">
        <v>355</v>
      </c>
      <c r="H109" s="96">
        <v>0.20585986834971401</v>
      </c>
      <c r="I109" s="96" t="s">
        <v>407</v>
      </c>
      <c r="J109" s="96" t="s">
        <v>407</v>
      </c>
      <c r="K109" s="96" t="s">
        <v>407</v>
      </c>
      <c r="L109" s="96" t="s">
        <v>407</v>
      </c>
      <c r="M109" s="96" t="s">
        <v>355</v>
      </c>
      <c r="N109" s="108" t="s">
        <v>407</v>
      </c>
      <c r="O109" s="108" t="s">
        <v>407</v>
      </c>
      <c r="P109" s="108" t="s">
        <v>407</v>
      </c>
      <c r="Q109" s="108" t="s">
        <v>407</v>
      </c>
      <c r="R109" s="108" t="s">
        <v>407</v>
      </c>
      <c r="S109" s="108" t="s">
        <v>407</v>
      </c>
      <c r="T109" s="108" t="s">
        <v>407</v>
      </c>
      <c r="U109" s="108" t="s">
        <v>407</v>
      </c>
      <c r="V109" s="108" t="s">
        <v>407</v>
      </c>
      <c r="W109" s="108" t="s">
        <v>407</v>
      </c>
      <c r="X109" s="108" t="s">
        <v>407</v>
      </c>
      <c r="Y109" s="108" t="s">
        <v>407</v>
      </c>
      <c r="Z109" s="108" t="s">
        <v>407</v>
      </c>
      <c r="AA109" s="108" t="s">
        <v>407</v>
      </c>
      <c r="AB109" s="109" t="str">
        <f t="shared" si="1"/>
        <v>NR</v>
      </c>
      <c r="AC109" s="108" t="s">
        <v>407</v>
      </c>
      <c r="AD109" s="108" t="s">
        <v>407</v>
      </c>
      <c r="AE109" s="97"/>
      <c r="AF109" s="114" t="s">
        <v>355</v>
      </c>
      <c r="AG109" s="114" t="s">
        <v>355</v>
      </c>
      <c r="AH109" s="114" t="s">
        <v>355</v>
      </c>
      <c r="AI109" s="114" t="s">
        <v>355</v>
      </c>
      <c r="AJ109" s="114" t="s">
        <v>355</v>
      </c>
      <c r="AK109" s="96">
        <v>424.40600000000001</v>
      </c>
      <c r="AL109" s="44" t="s">
        <v>360</v>
      </c>
    </row>
    <row r="110" spans="1:38" s="1" customFormat="1" ht="24.75" customHeight="1" thickBot="1" x14ac:dyDescent="0.25">
      <c r="A110" s="71" t="s">
        <v>116</v>
      </c>
      <c r="B110" s="41" t="s">
        <v>348</v>
      </c>
      <c r="C110" s="72" t="s">
        <v>314</v>
      </c>
      <c r="D110" s="64"/>
      <c r="E110" s="99">
        <v>7.3352892666666697E-3</v>
      </c>
      <c r="F110" s="96">
        <v>7.48976189509802E-4</v>
      </c>
      <c r="G110" s="96" t="s">
        <v>355</v>
      </c>
      <c r="H110" s="96">
        <v>0.164571858554</v>
      </c>
      <c r="I110" s="96" t="s">
        <v>407</v>
      </c>
      <c r="J110" s="96" t="s">
        <v>407</v>
      </c>
      <c r="K110" s="96" t="s">
        <v>407</v>
      </c>
      <c r="L110" s="96" t="s">
        <v>407</v>
      </c>
      <c r="M110" s="96" t="s">
        <v>355</v>
      </c>
      <c r="N110" s="108" t="s">
        <v>407</v>
      </c>
      <c r="O110" s="108" t="s">
        <v>407</v>
      </c>
      <c r="P110" s="108" t="s">
        <v>407</v>
      </c>
      <c r="Q110" s="108" t="s">
        <v>407</v>
      </c>
      <c r="R110" s="108" t="s">
        <v>407</v>
      </c>
      <c r="S110" s="108" t="s">
        <v>407</v>
      </c>
      <c r="T110" s="108" t="s">
        <v>407</v>
      </c>
      <c r="U110" s="108" t="s">
        <v>407</v>
      </c>
      <c r="V110" s="108" t="s">
        <v>407</v>
      </c>
      <c r="W110" s="108" t="s">
        <v>407</v>
      </c>
      <c r="X110" s="108" t="s">
        <v>407</v>
      </c>
      <c r="Y110" s="108" t="s">
        <v>407</v>
      </c>
      <c r="Z110" s="108" t="s">
        <v>407</v>
      </c>
      <c r="AA110" s="108" t="s">
        <v>407</v>
      </c>
      <c r="AB110" s="109" t="str">
        <f t="shared" si="1"/>
        <v>NR</v>
      </c>
      <c r="AC110" s="108" t="s">
        <v>407</v>
      </c>
      <c r="AD110" s="108" t="s">
        <v>407</v>
      </c>
      <c r="AE110" s="97"/>
      <c r="AF110" s="114" t="s">
        <v>355</v>
      </c>
      <c r="AG110" s="114" t="s">
        <v>355</v>
      </c>
      <c r="AH110" s="114" t="s">
        <v>355</v>
      </c>
      <c r="AI110" s="114" t="s">
        <v>355</v>
      </c>
      <c r="AJ110" s="114" t="s">
        <v>355</v>
      </c>
      <c r="AK110" s="96">
        <v>1785.1859999999999</v>
      </c>
      <c r="AL110" s="44" t="s">
        <v>360</v>
      </c>
    </row>
    <row r="111" spans="1:38" s="1" customFormat="1" ht="24.75" customHeight="1" thickBot="1" x14ac:dyDescent="0.25">
      <c r="A111" s="41" t="s">
        <v>116</v>
      </c>
      <c r="B111" s="41" t="s">
        <v>349</v>
      </c>
      <c r="C111" s="78" t="s">
        <v>276</v>
      </c>
      <c r="D111" s="64"/>
      <c r="E111" s="99">
        <v>2.1936120000000002E-3</v>
      </c>
      <c r="F111" s="99">
        <v>0.45800169456798101</v>
      </c>
      <c r="G111" s="99" t="s">
        <v>355</v>
      </c>
      <c r="H111" s="99">
        <v>5.3479320458694604</v>
      </c>
      <c r="I111" s="99" t="s">
        <v>407</v>
      </c>
      <c r="J111" s="99" t="s">
        <v>407</v>
      </c>
      <c r="K111" s="99" t="s">
        <v>407</v>
      </c>
      <c r="L111" s="96" t="s">
        <v>407</v>
      </c>
      <c r="M111" s="96" t="s">
        <v>355</v>
      </c>
      <c r="N111" s="108" t="s">
        <v>407</v>
      </c>
      <c r="O111" s="108" t="s">
        <v>407</v>
      </c>
      <c r="P111" s="108" t="s">
        <v>407</v>
      </c>
      <c r="Q111" s="108" t="s">
        <v>407</v>
      </c>
      <c r="R111" s="108" t="s">
        <v>407</v>
      </c>
      <c r="S111" s="108" t="s">
        <v>407</v>
      </c>
      <c r="T111" s="108" t="s">
        <v>407</v>
      </c>
      <c r="U111" s="108" t="s">
        <v>407</v>
      </c>
      <c r="V111" s="108" t="s">
        <v>407</v>
      </c>
      <c r="W111" s="108" t="s">
        <v>407</v>
      </c>
      <c r="X111" s="108" t="s">
        <v>407</v>
      </c>
      <c r="Y111" s="108" t="s">
        <v>407</v>
      </c>
      <c r="Z111" s="108" t="s">
        <v>407</v>
      </c>
      <c r="AA111" s="108" t="s">
        <v>407</v>
      </c>
      <c r="AB111" s="109" t="str">
        <f t="shared" si="1"/>
        <v>NR</v>
      </c>
      <c r="AC111" s="108" t="s">
        <v>407</v>
      </c>
      <c r="AD111" s="108" t="s">
        <v>407</v>
      </c>
      <c r="AE111" s="97"/>
      <c r="AF111" s="114" t="s">
        <v>355</v>
      </c>
      <c r="AG111" s="114" t="s">
        <v>355</v>
      </c>
      <c r="AH111" s="114" t="s">
        <v>355</v>
      </c>
      <c r="AI111" s="114" t="s">
        <v>355</v>
      </c>
      <c r="AJ111" s="114" t="s">
        <v>355</v>
      </c>
      <c r="AK111" s="96">
        <v>2203.1120000000001</v>
      </c>
      <c r="AL111" s="44" t="s">
        <v>360</v>
      </c>
    </row>
    <row r="112" spans="1:38" s="1" customFormat="1" ht="24.75" customHeight="1" thickBot="1" x14ac:dyDescent="0.25">
      <c r="A112" s="41" t="s">
        <v>126</v>
      </c>
      <c r="B112" s="41" t="s">
        <v>294</v>
      </c>
      <c r="C112" s="78" t="s">
        <v>295</v>
      </c>
      <c r="D112" s="42"/>
      <c r="E112" s="96">
        <v>15.284000000000001</v>
      </c>
      <c r="F112" s="96" t="s">
        <v>355</v>
      </c>
      <c r="G112" s="96" t="s">
        <v>355</v>
      </c>
      <c r="H112" s="96">
        <v>25.645435485714302</v>
      </c>
      <c r="I112" s="96" t="s">
        <v>407</v>
      </c>
      <c r="J112" s="96" t="s">
        <v>407</v>
      </c>
      <c r="K112" s="96" t="s">
        <v>407</v>
      </c>
      <c r="L112" s="96" t="s">
        <v>407</v>
      </c>
      <c r="M112" s="96" t="s">
        <v>355</v>
      </c>
      <c r="N112" s="108" t="s">
        <v>407</v>
      </c>
      <c r="O112" s="108" t="s">
        <v>407</v>
      </c>
      <c r="P112" s="108" t="s">
        <v>407</v>
      </c>
      <c r="Q112" s="108" t="s">
        <v>407</v>
      </c>
      <c r="R112" s="108" t="s">
        <v>407</v>
      </c>
      <c r="S112" s="108" t="s">
        <v>407</v>
      </c>
      <c r="T112" s="108" t="s">
        <v>407</v>
      </c>
      <c r="U112" s="108" t="s">
        <v>407</v>
      </c>
      <c r="V112" s="108" t="s">
        <v>407</v>
      </c>
      <c r="W112" s="108" t="s">
        <v>407</v>
      </c>
      <c r="X112" s="108" t="s">
        <v>407</v>
      </c>
      <c r="Y112" s="108" t="s">
        <v>407</v>
      </c>
      <c r="Z112" s="108" t="s">
        <v>407</v>
      </c>
      <c r="AA112" s="108" t="s">
        <v>407</v>
      </c>
      <c r="AB112" s="109" t="str">
        <f t="shared" si="1"/>
        <v>NR</v>
      </c>
      <c r="AC112" s="108" t="s">
        <v>407</v>
      </c>
      <c r="AD112" s="108" t="s">
        <v>407</v>
      </c>
      <c r="AE112" s="97"/>
      <c r="AF112" s="114" t="s">
        <v>355</v>
      </c>
      <c r="AG112" s="114" t="s">
        <v>355</v>
      </c>
      <c r="AH112" s="114" t="s">
        <v>355</v>
      </c>
      <c r="AI112" s="114" t="s">
        <v>355</v>
      </c>
      <c r="AJ112" s="114" t="s">
        <v>355</v>
      </c>
      <c r="AK112" s="96">
        <v>382.1</v>
      </c>
      <c r="AL112" s="44" t="s">
        <v>361</v>
      </c>
    </row>
    <row r="113" spans="1:38" s="1" customFormat="1" ht="24.75" customHeight="1" thickBot="1" x14ac:dyDescent="0.25">
      <c r="A113" s="41" t="s">
        <v>126</v>
      </c>
      <c r="B113" s="65" t="s">
        <v>244</v>
      </c>
      <c r="C113" s="80" t="s">
        <v>133</v>
      </c>
      <c r="D113" s="42"/>
      <c r="E113" s="95">
        <v>8.8639987285695696</v>
      </c>
      <c r="F113" s="96">
        <v>26.1866122747535</v>
      </c>
      <c r="G113" s="96" t="s">
        <v>355</v>
      </c>
      <c r="H113" s="96">
        <v>58.397471830998199</v>
      </c>
      <c r="I113" s="96" t="s">
        <v>407</v>
      </c>
      <c r="J113" s="96" t="s">
        <v>407</v>
      </c>
      <c r="K113" s="96" t="s">
        <v>407</v>
      </c>
      <c r="L113" s="96" t="s">
        <v>407</v>
      </c>
      <c r="M113" s="96" t="s">
        <v>355</v>
      </c>
      <c r="N113" s="108" t="s">
        <v>407</v>
      </c>
      <c r="O113" s="108" t="s">
        <v>407</v>
      </c>
      <c r="P113" s="108" t="s">
        <v>407</v>
      </c>
      <c r="Q113" s="108" t="s">
        <v>407</v>
      </c>
      <c r="R113" s="108" t="s">
        <v>407</v>
      </c>
      <c r="S113" s="108" t="s">
        <v>407</v>
      </c>
      <c r="T113" s="108" t="s">
        <v>407</v>
      </c>
      <c r="U113" s="108" t="s">
        <v>407</v>
      </c>
      <c r="V113" s="108" t="s">
        <v>407</v>
      </c>
      <c r="W113" s="108" t="s">
        <v>407</v>
      </c>
      <c r="X113" s="108" t="s">
        <v>407</v>
      </c>
      <c r="Y113" s="108" t="s">
        <v>407</v>
      </c>
      <c r="Z113" s="108" t="s">
        <v>407</v>
      </c>
      <c r="AA113" s="108" t="s">
        <v>407</v>
      </c>
      <c r="AB113" s="109" t="str">
        <f t="shared" si="1"/>
        <v>NR</v>
      </c>
      <c r="AC113" s="108" t="s">
        <v>407</v>
      </c>
      <c r="AD113" s="108" t="s">
        <v>407</v>
      </c>
      <c r="AE113" s="97"/>
      <c r="AF113" s="114" t="s">
        <v>355</v>
      </c>
      <c r="AG113" s="114" t="s">
        <v>355</v>
      </c>
      <c r="AH113" s="114" t="s">
        <v>355</v>
      </c>
      <c r="AI113" s="114" t="s">
        <v>355</v>
      </c>
      <c r="AJ113" s="114" t="s">
        <v>355</v>
      </c>
      <c r="AK113" s="96">
        <v>175362.640183162</v>
      </c>
      <c r="AL113" s="115" t="s">
        <v>364</v>
      </c>
    </row>
    <row r="114" spans="1:38" s="1" customFormat="1" ht="24.75" customHeight="1" thickBot="1" x14ac:dyDescent="0.25">
      <c r="A114" s="41" t="s">
        <v>126</v>
      </c>
      <c r="B114" s="65" t="s">
        <v>245</v>
      </c>
      <c r="C114" s="80" t="s">
        <v>134</v>
      </c>
      <c r="D114" s="42"/>
      <c r="E114" s="95">
        <v>0.08</v>
      </c>
      <c r="F114" s="96" t="s">
        <v>355</v>
      </c>
      <c r="G114" s="96" t="s">
        <v>355</v>
      </c>
      <c r="H114" s="96">
        <v>0.26</v>
      </c>
      <c r="I114" s="96" t="s">
        <v>407</v>
      </c>
      <c r="J114" s="96" t="s">
        <v>407</v>
      </c>
      <c r="K114" s="96" t="s">
        <v>407</v>
      </c>
      <c r="L114" s="96" t="s">
        <v>407</v>
      </c>
      <c r="M114" s="96" t="s">
        <v>355</v>
      </c>
      <c r="N114" s="108" t="s">
        <v>407</v>
      </c>
      <c r="O114" s="108" t="s">
        <v>407</v>
      </c>
      <c r="P114" s="108" t="s">
        <v>407</v>
      </c>
      <c r="Q114" s="108" t="s">
        <v>407</v>
      </c>
      <c r="R114" s="108" t="s">
        <v>407</v>
      </c>
      <c r="S114" s="108" t="s">
        <v>407</v>
      </c>
      <c r="T114" s="108" t="s">
        <v>407</v>
      </c>
      <c r="U114" s="108" t="s">
        <v>407</v>
      </c>
      <c r="V114" s="108" t="s">
        <v>407</v>
      </c>
      <c r="W114" s="108" t="s">
        <v>407</v>
      </c>
      <c r="X114" s="108" t="s">
        <v>407</v>
      </c>
      <c r="Y114" s="108" t="s">
        <v>407</v>
      </c>
      <c r="Z114" s="108" t="s">
        <v>407</v>
      </c>
      <c r="AA114" s="108" t="s">
        <v>407</v>
      </c>
      <c r="AB114" s="109" t="str">
        <f t="shared" si="1"/>
        <v>NR</v>
      </c>
      <c r="AC114" s="108" t="s">
        <v>407</v>
      </c>
      <c r="AD114" s="108" t="s">
        <v>407</v>
      </c>
      <c r="AE114" s="97"/>
      <c r="AF114" s="114" t="s">
        <v>355</v>
      </c>
      <c r="AG114" s="114" t="s">
        <v>355</v>
      </c>
      <c r="AH114" s="114" t="s">
        <v>355</v>
      </c>
      <c r="AI114" s="114" t="s">
        <v>355</v>
      </c>
      <c r="AJ114" s="114" t="s">
        <v>355</v>
      </c>
      <c r="AK114" s="96">
        <v>2000</v>
      </c>
      <c r="AL114" s="115" t="s">
        <v>364</v>
      </c>
    </row>
    <row r="115" spans="1:38" s="1" customFormat="1" ht="24.75" customHeight="1" thickBot="1" x14ac:dyDescent="0.25">
      <c r="A115" s="41" t="s">
        <v>126</v>
      </c>
      <c r="B115" s="65" t="s">
        <v>246</v>
      </c>
      <c r="C115" s="80" t="s">
        <v>350</v>
      </c>
      <c r="D115" s="42"/>
      <c r="E115" s="95">
        <v>6.0126199998855601E-2</v>
      </c>
      <c r="F115" s="96" t="s">
        <v>355</v>
      </c>
      <c r="G115" s="96" t="s">
        <v>355</v>
      </c>
      <c r="H115" s="96">
        <v>0.12025239999771099</v>
      </c>
      <c r="I115" s="96" t="s">
        <v>407</v>
      </c>
      <c r="J115" s="96" t="s">
        <v>407</v>
      </c>
      <c r="K115" s="96" t="s">
        <v>407</v>
      </c>
      <c r="L115" s="96" t="s">
        <v>407</v>
      </c>
      <c r="M115" s="96" t="s">
        <v>355</v>
      </c>
      <c r="N115" s="108" t="s">
        <v>407</v>
      </c>
      <c r="O115" s="108" t="s">
        <v>407</v>
      </c>
      <c r="P115" s="108" t="s">
        <v>407</v>
      </c>
      <c r="Q115" s="108" t="s">
        <v>407</v>
      </c>
      <c r="R115" s="108" t="s">
        <v>407</v>
      </c>
      <c r="S115" s="108" t="s">
        <v>407</v>
      </c>
      <c r="T115" s="108" t="s">
        <v>407</v>
      </c>
      <c r="U115" s="108" t="s">
        <v>407</v>
      </c>
      <c r="V115" s="108" t="s">
        <v>407</v>
      </c>
      <c r="W115" s="108" t="s">
        <v>407</v>
      </c>
      <c r="X115" s="108" t="s">
        <v>407</v>
      </c>
      <c r="Y115" s="108" t="s">
        <v>407</v>
      </c>
      <c r="Z115" s="108" t="s">
        <v>407</v>
      </c>
      <c r="AA115" s="108" t="s">
        <v>407</v>
      </c>
      <c r="AB115" s="109" t="str">
        <f t="shared" si="1"/>
        <v>NR</v>
      </c>
      <c r="AC115" s="108" t="s">
        <v>407</v>
      </c>
      <c r="AD115" s="108" t="s">
        <v>407</v>
      </c>
      <c r="AE115" s="97"/>
      <c r="AF115" s="114" t="s">
        <v>355</v>
      </c>
      <c r="AG115" s="114" t="s">
        <v>355</v>
      </c>
      <c r="AH115" s="114" t="s">
        <v>355</v>
      </c>
      <c r="AI115" s="114" t="s">
        <v>355</v>
      </c>
      <c r="AJ115" s="114" t="s">
        <v>355</v>
      </c>
      <c r="AK115" s="96">
        <v>1503.15499997139</v>
      </c>
      <c r="AL115" s="95"/>
    </row>
    <row r="116" spans="1:38" s="1" customFormat="1" ht="24.75" customHeight="1" thickBot="1" x14ac:dyDescent="0.25">
      <c r="A116" s="41" t="s">
        <v>126</v>
      </c>
      <c r="B116" s="41" t="s">
        <v>250</v>
      </c>
      <c r="C116" s="79" t="s">
        <v>293</v>
      </c>
      <c r="D116" s="42"/>
      <c r="E116" s="95">
        <v>1.5527977968564799</v>
      </c>
      <c r="F116" s="96">
        <v>0.20891522494565801</v>
      </c>
      <c r="G116" s="96" t="s">
        <v>355</v>
      </c>
      <c r="H116" s="96">
        <v>4.4119168077140198</v>
      </c>
      <c r="I116" s="96" t="s">
        <v>407</v>
      </c>
      <c r="J116" s="96" t="s">
        <v>407</v>
      </c>
      <c r="K116" s="96" t="s">
        <v>407</v>
      </c>
      <c r="L116" s="96" t="s">
        <v>407</v>
      </c>
      <c r="M116" s="96" t="s">
        <v>355</v>
      </c>
      <c r="N116" s="108" t="s">
        <v>407</v>
      </c>
      <c r="O116" s="108" t="s">
        <v>407</v>
      </c>
      <c r="P116" s="108" t="s">
        <v>407</v>
      </c>
      <c r="Q116" s="108" t="s">
        <v>407</v>
      </c>
      <c r="R116" s="108" t="s">
        <v>407</v>
      </c>
      <c r="S116" s="108" t="s">
        <v>407</v>
      </c>
      <c r="T116" s="108" t="s">
        <v>407</v>
      </c>
      <c r="U116" s="108" t="s">
        <v>407</v>
      </c>
      <c r="V116" s="108" t="s">
        <v>407</v>
      </c>
      <c r="W116" s="108" t="s">
        <v>407</v>
      </c>
      <c r="X116" s="108" t="s">
        <v>407</v>
      </c>
      <c r="Y116" s="108" t="s">
        <v>407</v>
      </c>
      <c r="Z116" s="108" t="s">
        <v>407</v>
      </c>
      <c r="AA116" s="108" t="s">
        <v>407</v>
      </c>
      <c r="AB116" s="109" t="str">
        <f t="shared" si="1"/>
        <v>NR</v>
      </c>
      <c r="AC116" s="108" t="s">
        <v>407</v>
      </c>
      <c r="AD116" s="108" t="s">
        <v>407</v>
      </c>
      <c r="AE116" s="97"/>
      <c r="AF116" s="114" t="s">
        <v>355</v>
      </c>
      <c r="AG116" s="114" t="s">
        <v>355</v>
      </c>
      <c r="AH116" s="114" t="s">
        <v>355</v>
      </c>
      <c r="AI116" s="114" t="s">
        <v>355</v>
      </c>
      <c r="AJ116" s="114" t="s">
        <v>355</v>
      </c>
      <c r="AK116" s="96">
        <v>38819.944921412098</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1.774</v>
      </c>
      <c r="I117" s="96" t="s">
        <v>407</v>
      </c>
      <c r="J117" s="96" t="s">
        <v>407</v>
      </c>
      <c r="K117" s="96" t="s">
        <v>407</v>
      </c>
      <c r="L117" s="96" t="s">
        <v>407</v>
      </c>
      <c r="M117" s="96" t="s">
        <v>355</v>
      </c>
      <c r="N117" s="108" t="s">
        <v>407</v>
      </c>
      <c r="O117" s="108" t="s">
        <v>407</v>
      </c>
      <c r="P117" s="108" t="s">
        <v>407</v>
      </c>
      <c r="Q117" s="108" t="s">
        <v>407</v>
      </c>
      <c r="R117" s="108" t="s">
        <v>407</v>
      </c>
      <c r="S117" s="108" t="s">
        <v>407</v>
      </c>
      <c r="T117" s="108" t="s">
        <v>407</v>
      </c>
      <c r="U117" s="108" t="s">
        <v>407</v>
      </c>
      <c r="V117" s="108" t="s">
        <v>407</v>
      </c>
      <c r="W117" s="108" t="s">
        <v>407</v>
      </c>
      <c r="X117" s="108" t="s">
        <v>407</v>
      </c>
      <c r="Y117" s="108" t="s">
        <v>407</v>
      </c>
      <c r="Z117" s="108" t="s">
        <v>407</v>
      </c>
      <c r="AA117" s="108" t="s">
        <v>407</v>
      </c>
      <c r="AB117" s="109" t="str">
        <f t="shared" si="1"/>
        <v>NR</v>
      </c>
      <c r="AC117" s="108" t="s">
        <v>407</v>
      </c>
      <c r="AD117" s="108" t="s">
        <v>407</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407</v>
      </c>
      <c r="J118" s="96" t="s">
        <v>407</v>
      </c>
      <c r="K118" s="96" t="s">
        <v>407</v>
      </c>
      <c r="L118" s="96" t="s">
        <v>407</v>
      </c>
      <c r="M118" s="96" t="s">
        <v>355</v>
      </c>
      <c r="N118" s="108" t="s">
        <v>407</v>
      </c>
      <c r="O118" s="108" t="s">
        <v>407</v>
      </c>
      <c r="P118" s="108" t="s">
        <v>407</v>
      </c>
      <c r="Q118" s="108" t="s">
        <v>407</v>
      </c>
      <c r="R118" s="108" t="s">
        <v>407</v>
      </c>
      <c r="S118" s="108" t="s">
        <v>407</v>
      </c>
      <c r="T118" s="108" t="s">
        <v>407</v>
      </c>
      <c r="U118" s="108" t="s">
        <v>407</v>
      </c>
      <c r="V118" s="108" t="s">
        <v>407</v>
      </c>
      <c r="W118" s="108" t="s">
        <v>407</v>
      </c>
      <c r="X118" s="108" t="s">
        <v>407</v>
      </c>
      <c r="Y118" s="108" t="s">
        <v>407</v>
      </c>
      <c r="Z118" s="108" t="s">
        <v>407</v>
      </c>
      <c r="AA118" s="108" t="s">
        <v>407</v>
      </c>
      <c r="AB118" s="109" t="str">
        <f t="shared" si="1"/>
        <v>NR</v>
      </c>
      <c r="AC118" s="108" t="s">
        <v>407</v>
      </c>
      <c r="AD118" s="108" t="s">
        <v>407</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t="s">
        <v>407</v>
      </c>
      <c r="J119" s="96" t="s">
        <v>407</v>
      </c>
      <c r="K119" s="96" t="s">
        <v>407</v>
      </c>
      <c r="L119" s="96" t="s">
        <v>407</v>
      </c>
      <c r="M119" s="96" t="s">
        <v>355</v>
      </c>
      <c r="N119" s="108" t="s">
        <v>407</v>
      </c>
      <c r="O119" s="108" t="s">
        <v>407</v>
      </c>
      <c r="P119" s="108" t="s">
        <v>407</v>
      </c>
      <c r="Q119" s="108" t="s">
        <v>407</v>
      </c>
      <c r="R119" s="108" t="s">
        <v>407</v>
      </c>
      <c r="S119" s="108" t="s">
        <v>407</v>
      </c>
      <c r="T119" s="108" t="s">
        <v>407</v>
      </c>
      <c r="U119" s="108" t="s">
        <v>407</v>
      </c>
      <c r="V119" s="108" t="s">
        <v>407</v>
      </c>
      <c r="W119" s="108" t="s">
        <v>407</v>
      </c>
      <c r="X119" s="108" t="s">
        <v>407</v>
      </c>
      <c r="Y119" s="108" t="s">
        <v>407</v>
      </c>
      <c r="Z119" s="108" t="s">
        <v>407</v>
      </c>
      <c r="AA119" s="108" t="s">
        <v>407</v>
      </c>
      <c r="AB119" s="109" t="str">
        <f t="shared" si="1"/>
        <v>NR</v>
      </c>
      <c r="AC119" s="108" t="s">
        <v>407</v>
      </c>
      <c r="AD119" s="108" t="s">
        <v>407</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407</v>
      </c>
      <c r="J120" s="96" t="s">
        <v>407</v>
      </c>
      <c r="K120" s="96" t="s">
        <v>407</v>
      </c>
      <c r="L120" s="96" t="s">
        <v>407</v>
      </c>
      <c r="M120" s="96" t="s">
        <v>355</v>
      </c>
      <c r="N120" s="108" t="s">
        <v>407</v>
      </c>
      <c r="O120" s="108" t="s">
        <v>407</v>
      </c>
      <c r="P120" s="108" t="s">
        <v>407</v>
      </c>
      <c r="Q120" s="108" t="s">
        <v>407</v>
      </c>
      <c r="R120" s="108" t="s">
        <v>407</v>
      </c>
      <c r="S120" s="108" t="s">
        <v>407</v>
      </c>
      <c r="T120" s="108" t="s">
        <v>407</v>
      </c>
      <c r="U120" s="108" t="s">
        <v>407</v>
      </c>
      <c r="V120" s="108" t="s">
        <v>407</v>
      </c>
      <c r="W120" s="108" t="s">
        <v>407</v>
      </c>
      <c r="X120" s="108" t="s">
        <v>407</v>
      </c>
      <c r="Y120" s="108" t="s">
        <v>407</v>
      </c>
      <c r="Z120" s="108" t="s">
        <v>407</v>
      </c>
      <c r="AA120" s="108" t="s">
        <v>407</v>
      </c>
      <c r="AB120" s="109" t="str">
        <f t="shared" si="1"/>
        <v>NR</v>
      </c>
      <c r="AC120" s="108" t="s">
        <v>407</v>
      </c>
      <c r="AD120" s="108" t="s">
        <v>407</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1.85294</v>
      </c>
      <c r="G121" s="96" t="s">
        <v>355</v>
      </c>
      <c r="H121" s="96">
        <v>5.9749784642857096</v>
      </c>
      <c r="I121" s="96" t="s">
        <v>407</v>
      </c>
      <c r="J121" s="96" t="s">
        <v>407</v>
      </c>
      <c r="K121" s="96" t="s">
        <v>407</v>
      </c>
      <c r="L121" s="96" t="s">
        <v>407</v>
      </c>
      <c r="M121" s="96" t="s">
        <v>355</v>
      </c>
      <c r="N121" s="108" t="s">
        <v>407</v>
      </c>
      <c r="O121" s="108" t="s">
        <v>407</v>
      </c>
      <c r="P121" s="108" t="s">
        <v>407</v>
      </c>
      <c r="Q121" s="108" t="s">
        <v>407</v>
      </c>
      <c r="R121" s="108" t="s">
        <v>407</v>
      </c>
      <c r="S121" s="108" t="s">
        <v>407</v>
      </c>
      <c r="T121" s="108" t="s">
        <v>407</v>
      </c>
      <c r="U121" s="108" t="s">
        <v>407</v>
      </c>
      <c r="V121" s="108" t="s">
        <v>407</v>
      </c>
      <c r="W121" s="108" t="s">
        <v>407</v>
      </c>
      <c r="X121" s="108" t="s">
        <v>407</v>
      </c>
      <c r="Y121" s="108" t="s">
        <v>407</v>
      </c>
      <c r="Z121" s="108" t="s">
        <v>407</v>
      </c>
      <c r="AA121" s="108" t="s">
        <v>407</v>
      </c>
      <c r="AB121" s="109" t="str">
        <f t="shared" si="1"/>
        <v>NR</v>
      </c>
      <c r="AC121" s="108" t="s">
        <v>407</v>
      </c>
      <c r="AD121" s="108" t="s">
        <v>407</v>
      </c>
      <c r="AE121" s="97"/>
      <c r="AF121" s="114" t="s">
        <v>355</v>
      </c>
      <c r="AG121" s="114" t="s">
        <v>355</v>
      </c>
      <c r="AH121" s="114" t="s">
        <v>355</v>
      </c>
      <c r="AI121" s="114" t="s">
        <v>355</v>
      </c>
      <c r="AJ121" s="114" t="s">
        <v>355</v>
      </c>
      <c r="AK121" s="96">
        <v>2818909</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407</v>
      </c>
      <c r="J122" s="96" t="s">
        <v>407</v>
      </c>
      <c r="K122" s="96" t="s">
        <v>407</v>
      </c>
      <c r="L122" s="96" t="s">
        <v>407</v>
      </c>
      <c r="M122" s="96" t="s">
        <v>355</v>
      </c>
      <c r="N122" s="96" t="s">
        <v>407</v>
      </c>
      <c r="O122" s="96" t="s">
        <v>407</v>
      </c>
      <c r="P122" s="96" t="s">
        <v>407</v>
      </c>
      <c r="Q122" s="96" t="s">
        <v>407</v>
      </c>
      <c r="R122" s="96" t="s">
        <v>407</v>
      </c>
      <c r="S122" s="96" t="s">
        <v>407</v>
      </c>
      <c r="T122" s="96" t="s">
        <v>407</v>
      </c>
      <c r="U122" s="96" t="s">
        <v>407</v>
      </c>
      <c r="V122" s="96" t="s">
        <v>407</v>
      </c>
      <c r="W122" s="96" t="s">
        <v>407</v>
      </c>
      <c r="X122" s="96" t="s">
        <v>407</v>
      </c>
      <c r="Y122" s="96" t="s">
        <v>407</v>
      </c>
      <c r="Z122" s="96" t="s">
        <v>407</v>
      </c>
      <c r="AA122" s="96" t="s">
        <v>407</v>
      </c>
      <c r="AB122" s="96" t="str">
        <f t="shared" si="1"/>
        <v>NR</v>
      </c>
      <c r="AC122" s="96" t="s">
        <v>407</v>
      </c>
      <c r="AD122" s="96" t="s">
        <v>407</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1.2062191826699999</v>
      </c>
      <c r="F123" s="96">
        <v>0.26222156144999997</v>
      </c>
      <c r="G123" s="96">
        <v>0.26222156144999997</v>
      </c>
      <c r="H123" s="96">
        <v>1.25866349496</v>
      </c>
      <c r="I123" s="96" t="s">
        <v>407</v>
      </c>
      <c r="J123" s="96" t="s">
        <v>407</v>
      </c>
      <c r="K123" s="96" t="s">
        <v>407</v>
      </c>
      <c r="L123" s="96" t="s">
        <v>407</v>
      </c>
      <c r="M123" s="96">
        <v>34.980356297429999</v>
      </c>
      <c r="N123" s="96" t="s">
        <v>407</v>
      </c>
      <c r="O123" s="96" t="s">
        <v>407</v>
      </c>
      <c r="P123" s="96" t="s">
        <v>407</v>
      </c>
      <c r="Q123" s="96" t="s">
        <v>407</v>
      </c>
      <c r="R123" s="96" t="s">
        <v>407</v>
      </c>
      <c r="S123" s="96" t="s">
        <v>407</v>
      </c>
      <c r="T123" s="96" t="s">
        <v>407</v>
      </c>
      <c r="U123" s="96" t="s">
        <v>407</v>
      </c>
      <c r="V123" s="96" t="s">
        <v>407</v>
      </c>
      <c r="W123" s="96" t="s">
        <v>407</v>
      </c>
      <c r="X123" s="96" t="s">
        <v>407</v>
      </c>
      <c r="Y123" s="96" t="s">
        <v>407</v>
      </c>
      <c r="Z123" s="96" t="s">
        <v>407</v>
      </c>
      <c r="AA123" s="96" t="s">
        <v>407</v>
      </c>
      <c r="AB123" s="96" t="str">
        <f t="shared" si="1"/>
        <v>NR</v>
      </c>
      <c r="AC123" s="96" t="s">
        <v>407</v>
      </c>
      <c r="AD123" s="96" t="s">
        <v>407</v>
      </c>
      <c r="AE123" s="97"/>
      <c r="AF123" s="114" t="s">
        <v>355</v>
      </c>
      <c r="AG123" s="114" t="s">
        <v>355</v>
      </c>
      <c r="AH123" s="114" t="s">
        <v>355</v>
      </c>
      <c r="AI123" s="114" t="s">
        <v>355</v>
      </c>
      <c r="AJ123" s="114" t="s">
        <v>355</v>
      </c>
      <c r="AK123" s="96">
        <v>716546.71</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8.0547942857142907</v>
      </c>
      <c r="I124" s="95" t="s">
        <v>407</v>
      </c>
      <c r="J124" s="95" t="s">
        <v>407</v>
      </c>
      <c r="K124" s="95" t="s">
        <v>407</v>
      </c>
      <c r="L124" s="95" t="s">
        <v>407</v>
      </c>
      <c r="M124" s="95" t="s">
        <v>355</v>
      </c>
      <c r="N124" s="95" t="s">
        <v>407</v>
      </c>
      <c r="O124" s="95" t="s">
        <v>407</v>
      </c>
      <c r="P124" s="95" t="s">
        <v>407</v>
      </c>
      <c r="Q124" s="95" t="s">
        <v>407</v>
      </c>
      <c r="R124" s="95" t="s">
        <v>407</v>
      </c>
      <c r="S124" s="95" t="s">
        <v>407</v>
      </c>
      <c r="T124" s="95" t="s">
        <v>407</v>
      </c>
      <c r="U124" s="95" t="s">
        <v>407</v>
      </c>
      <c r="V124" s="95" t="s">
        <v>407</v>
      </c>
      <c r="W124" s="95" t="s">
        <v>407</v>
      </c>
      <c r="X124" s="95" t="s">
        <v>407</v>
      </c>
      <c r="Y124" s="95" t="s">
        <v>407</v>
      </c>
      <c r="Z124" s="95" t="s">
        <v>407</v>
      </c>
      <c r="AA124" s="95" t="s">
        <v>407</v>
      </c>
      <c r="AB124" s="96" t="str">
        <f t="shared" si="1"/>
        <v>NR</v>
      </c>
      <c r="AC124" s="95" t="s">
        <v>407</v>
      </c>
      <c r="AD124" s="95" t="s">
        <v>407</v>
      </c>
      <c r="AE124" s="97"/>
      <c r="AF124" s="114" t="s">
        <v>355</v>
      </c>
      <c r="AG124" s="114" t="s">
        <v>355</v>
      </c>
      <c r="AH124" s="114" t="s">
        <v>355</v>
      </c>
      <c r="AI124" s="114" t="s">
        <v>355</v>
      </c>
      <c r="AJ124" s="114" t="s">
        <v>355</v>
      </c>
      <c r="AK124" s="96">
        <v>6633.36</v>
      </c>
      <c r="AL124" s="115" t="s">
        <v>363</v>
      </c>
    </row>
    <row r="125" spans="1:38" s="1" customFormat="1" ht="24.75" customHeight="1" thickBot="1" x14ac:dyDescent="0.25">
      <c r="A125" s="41" t="s">
        <v>117</v>
      </c>
      <c r="B125" s="41" t="s">
        <v>231</v>
      </c>
      <c r="C125" s="78" t="s">
        <v>283</v>
      </c>
      <c r="D125" s="42"/>
      <c r="E125" s="108" t="s">
        <v>355</v>
      </c>
      <c r="F125" s="96">
        <v>0.15231600000000001</v>
      </c>
      <c r="G125" s="109" t="s">
        <v>355</v>
      </c>
      <c r="H125" s="96" t="s">
        <v>356</v>
      </c>
      <c r="I125" s="96" t="s">
        <v>407</v>
      </c>
      <c r="J125" s="96" t="s">
        <v>407</v>
      </c>
      <c r="K125" s="96" t="s">
        <v>407</v>
      </c>
      <c r="L125" s="96" t="s">
        <v>407</v>
      </c>
      <c r="M125" s="96" t="s">
        <v>355</v>
      </c>
      <c r="N125" s="109" t="s">
        <v>407</v>
      </c>
      <c r="O125" s="109" t="s">
        <v>407</v>
      </c>
      <c r="P125" s="109" t="s">
        <v>407</v>
      </c>
      <c r="Q125" s="109" t="s">
        <v>407</v>
      </c>
      <c r="R125" s="109" t="s">
        <v>407</v>
      </c>
      <c r="S125" s="109" t="s">
        <v>407</v>
      </c>
      <c r="T125" s="109" t="s">
        <v>407</v>
      </c>
      <c r="U125" s="109" t="s">
        <v>407</v>
      </c>
      <c r="V125" s="109" t="s">
        <v>407</v>
      </c>
      <c r="W125" s="109" t="s">
        <v>407</v>
      </c>
      <c r="X125" s="109" t="s">
        <v>407</v>
      </c>
      <c r="Y125" s="109" t="s">
        <v>407</v>
      </c>
      <c r="Z125" s="109" t="s">
        <v>407</v>
      </c>
      <c r="AA125" s="109" t="s">
        <v>407</v>
      </c>
      <c r="AB125" s="109" t="str">
        <f t="shared" si="1"/>
        <v>NR</v>
      </c>
      <c r="AC125" s="109" t="s">
        <v>407</v>
      </c>
      <c r="AD125" s="109" t="s">
        <v>407</v>
      </c>
      <c r="AE125" s="97"/>
      <c r="AF125" s="114" t="s">
        <v>355</v>
      </c>
      <c r="AG125" s="114" t="s">
        <v>355</v>
      </c>
      <c r="AH125" s="114" t="s">
        <v>355</v>
      </c>
      <c r="AI125" s="114" t="s">
        <v>355</v>
      </c>
      <c r="AJ125" s="114" t="s">
        <v>355</v>
      </c>
      <c r="AK125" s="96">
        <v>4286.58</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0.1129194</v>
      </c>
      <c r="I126" s="96" t="s">
        <v>407</v>
      </c>
      <c r="J126" s="96" t="s">
        <v>407</v>
      </c>
      <c r="K126" s="96" t="s">
        <v>407</v>
      </c>
      <c r="L126" s="96" t="s">
        <v>407</v>
      </c>
      <c r="M126" s="96">
        <v>0.148895</v>
      </c>
      <c r="N126" s="109" t="s">
        <v>407</v>
      </c>
      <c r="O126" s="109" t="s">
        <v>407</v>
      </c>
      <c r="P126" s="109" t="s">
        <v>407</v>
      </c>
      <c r="Q126" s="109" t="s">
        <v>407</v>
      </c>
      <c r="R126" s="109" t="s">
        <v>407</v>
      </c>
      <c r="S126" s="109" t="s">
        <v>407</v>
      </c>
      <c r="T126" s="109" t="s">
        <v>407</v>
      </c>
      <c r="U126" s="109" t="s">
        <v>407</v>
      </c>
      <c r="V126" s="109" t="s">
        <v>407</v>
      </c>
      <c r="W126" s="109" t="s">
        <v>407</v>
      </c>
      <c r="X126" s="109" t="s">
        <v>407</v>
      </c>
      <c r="Y126" s="109" t="s">
        <v>407</v>
      </c>
      <c r="Z126" s="109" t="s">
        <v>407</v>
      </c>
      <c r="AA126" s="109" t="s">
        <v>407</v>
      </c>
      <c r="AB126" s="109" t="str">
        <f>IF(ISNUMBER(X126),SUM(X126:AA126),X126)</f>
        <v>NR</v>
      </c>
      <c r="AC126" s="109" t="s">
        <v>407</v>
      </c>
      <c r="AD126" s="109" t="s">
        <v>407</v>
      </c>
      <c r="AE126" s="97"/>
      <c r="AF126" s="114" t="s">
        <v>355</v>
      </c>
      <c r="AG126" s="114" t="s">
        <v>355</v>
      </c>
      <c r="AH126" s="114" t="s">
        <v>355</v>
      </c>
      <c r="AI126" s="114" t="s">
        <v>355</v>
      </c>
      <c r="AJ126" s="114" t="s">
        <v>355</v>
      </c>
      <c r="AK126" s="96">
        <v>0.19151000000000001</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1.08216E-4</v>
      </c>
      <c r="I127" s="109" t="s">
        <v>407</v>
      </c>
      <c r="J127" s="109" t="s">
        <v>407</v>
      </c>
      <c r="K127" s="109" t="s">
        <v>407</v>
      </c>
      <c r="L127" s="109" t="s">
        <v>407</v>
      </c>
      <c r="M127" s="109" t="s">
        <v>355</v>
      </c>
      <c r="N127" s="109" t="s">
        <v>407</v>
      </c>
      <c r="O127" s="109" t="s">
        <v>407</v>
      </c>
      <c r="P127" s="109" t="s">
        <v>407</v>
      </c>
      <c r="Q127" s="109" t="s">
        <v>407</v>
      </c>
      <c r="R127" s="109" t="s">
        <v>407</v>
      </c>
      <c r="S127" s="109" t="s">
        <v>407</v>
      </c>
      <c r="T127" s="109" t="s">
        <v>407</v>
      </c>
      <c r="U127" s="109" t="s">
        <v>407</v>
      </c>
      <c r="V127" s="109" t="s">
        <v>407</v>
      </c>
      <c r="W127" s="109" t="s">
        <v>407</v>
      </c>
      <c r="X127" s="109" t="s">
        <v>407</v>
      </c>
      <c r="Y127" s="109" t="s">
        <v>407</v>
      </c>
      <c r="Z127" s="109" t="s">
        <v>407</v>
      </c>
      <c r="AA127" s="109" t="s">
        <v>407</v>
      </c>
      <c r="AB127" s="109" t="str">
        <f>IF(ISNUMBER(X127),SUM(X127:AA127),X127)</f>
        <v>NR</v>
      </c>
      <c r="AC127" s="109" t="s">
        <v>407</v>
      </c>
      <c r="AD127" s="109" t="s">
        <v>407</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407</v>
      </c>
      <c r="J128" s="95" t="s">
        <v>407</v>
      </c>
      <c r="K128" s="95" t="s">
        <v>407</v>
      </c>
      <c r="L128" s="95" t="s">
        <v>407</v>
      </c>
      <c r="M128" s="95" t="s">
        <v>354</v>
      </c>
      <c r="N128" s="95" t="s">
        <v>407</v>
      </c>
      <c r="O128" s="95" t="s">
        <v>407</v>
      </c>
      <c r="P128" s="95" t="s">
        <v>407</v>
      </c>
      <c r="Q128" s="95" t="s">
        <v>407</v>
      </c>
      <c r="R128" s="95" t="s">
        <v>407</v>
      </c>
      <c r="S128" s="95" t="s">
        <v>407</v>
      </c>
      <c r="T128" s="95" t="s">
        <v>407</v>
      </c>
      <c r="U128" s="95" t="s">
        <v>407</v>
      </c>
      <c r="V128" s="95" t="s">
        <v>407</v>
      </c>
      <c r="W128" s="95" t="s">
        <v>407</v>
      </c>
      <c r="X128" s="95" t="s">
        <v>407</v>
      </c>
      <c r="Y128" s="95" t="s">
        <v>407</v>
      </c>
      <c r="Z128" s="95" t="s">
        <v>407</v>
      </c>
      <c r="AA128" s="95" t="s">
        <v>407</v>
      </c>
      <c r="AB128" s="96" t="str">
        <f t="shared" si="1"/>
        <v>NR</v>
      </c>
      <c r="AC128" s="95" t="s">
        <v>407</v>
      </c>
      <c r="AD128" s="95" t="s">
        <v>407</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407</v>
      </c>
      <c r="J129" s="95" t="s">
        <v>407</v>
      </c>
      <c r="K129" s="95" t="s">
        <v>407</v>
      </c>
      <c r="L129" s="95" t="s">
        <v>407</v>
      </c>
      <c r="M129" s="95" t="s">
        <v>354</v>
      </c>
      <c r="N129" s="95" t="s">
        <v>407</v>
      </c>
      <c r="O129" s="95" t="s">
        <v>407</v>
      </c>
      <c r="P129" s="95" t="s">
        <v>407</v>
      </c>
      <c r="Q129" s="95" t="s">
        <v>407</v>
      </c>
      <c r="R129" s="95" t="s">
        <v>407</v>
      </c>
      <c r="S129" s="95" t="s">
        <v>407</v>
      </c>
      <c r="T129" s="95" t="s">
        <v>407</v>
      </c>
      <c r="U129" s="95" t="s">
        <v>407</v>
      </c>
      <c r="V129" s="95" t="s">
        <v>407</v>
      </c>
      <c r="W129" s="95" t="s">
        <v>407</v>
      </c>
      <c r="X129" s="95" t="s">
        <v>407</v>
      </c>
      <c r="Y129" s="95" t="s">
        <v>407</v>
      </c>
      <c r="Z129" s="95" t="s">
        <v>407</v>
      </c>
      <c r="AA129" s="95" t="s">
        <v>407</v>
      </c>
      <c r="AB129" s="96" t="str">
        <f t="shared" si="1"/>
        <v>NR</v>
      </c>
      <c r="AC129" s="95" t="s">
        <v>407</v>
      </c>
      <c r="AD129" s="95" t="s">
        <v>407</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407</v>
      </c>
      <c r="J130" s="95" t="s">
        <v>407</v>
      </c>
      <c r="K130" s="95" t="s">
        <v>407</v>
      </c>
      <c r="L130" s="95" t="s">
        <v>407</v>
      </c>
      <c r="M130" s="95" t="s">
        <v>354</v>
      </c>
      <c r="N130" s="95" t="s">
        <v>407</v>
      </c>
      <c r="O130" s="95" t="s">
        <v>407</v>
      </c>
      <c r="P130" s="95" t="s">
        <v>407</v>
      </c>
      <c r="Q130" s="95" t="s">
        <v>407</v>
      </c>
      <c r="R130" s="95" t="s">
        <v>407</v>
      </c>
      <c r="S130" s="95" t="s">
        <v>407</v>
      </c>
      <c r="T130" s="95" t="s">
        <v>407</v>
      </c>
      <c r="U130" s="95" t="s">
        <v>407</v>
      </c>
      <c r="V130" s="95" t="s">
        <v>407</v>
      </c>
      <c r="W130" s="95" t="s">
        <v>407</v>
      </c>
      <c r="X130" s="95" t="s">
        <v>407</v>
      </c>
      <c r="Y130" s="95" t="s">
        <v>407</v>
      </c>
      <c r="Z130" s="95" t="s">
        <v>407</v>
      </c>
      <c r="AA130" s="95" t="s">
        <v>407</v>
      </c>
      <c r="AB130" s="96" t="str">
        <f t="shared" si="1"/>
        <v>NR</v>
      </c>
      <c r="AC130" s="95" t="s">
        <v>407</v>
      </c>
      <c r="AD130" s="95" t="s">
        <v>407</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407</v>
      </c>
      <c r="J131" s="95" t="s">
        <v>407</v>
      </c>
      <c r="K131" s="95" t="s">
        <v>407</v>
      </c>
      <c r="L131" s="95" t="s">
        <v>407</v>
      </c>
      <c r="M131" s="95" t="s">
        <v>354</v>
      </c>
      <c r="N131" s="95" t="s">
        <v>407</v>
      </c>
      <c r="O131" s="95" t="s">
        <v>407</v>
      </c>
      <c r="P131" s="95" t="s">
        <v>407</v>
      </c>
      <c r="Q131" s="95" t="s">
        <v>407</v>
      </c>
      <c r="R131" s="95" t="s">
        <v>407</v>
      </c>
      <c r="S131" s="95" t="s">
        <v>407</v>
      </c>
      <c r="T131" s="95" t="s">
        <v>407</v>
      </c>
      <c r="U131" s="95" t="s">
        <v>407</v>
      </c>
      <c r="V131" s="95" t="s">
        <v>407</v>
      </c>
      <c r="W131" s="95" t="s">
        <v>407</v>
      </c>
      <c r="X131" s="95" t="s">
        <v>407</v>
      </c>
      <c r="Y131" s="95" t="s">
        <v>407</v>
      </c>
      <c r="Z131" s="95" t="s">
        <v>407</v>
      </c>
      <c r="AA131" s="95" t="s">
        <v>407</v>
      </c>
      <c r="AB131" s="96" t="str">
        <f t="shared" si="1"/>
        <v>NR</v>
      </c>
      <c r="AC131" s="95" t="s">
        <v>407</v>
      </c>
      <c r="AD131" s="95" t="s">
        <v>407</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407</v>
      </c>
      <c r="J132" s="95" t="s">
        <v>407</v>
      </c>
      <c r="K132" s="95" t="s">
        <v>407</v>
      </c>
      <c r="L132" s="95" t="s">
        <v>407</v>
      </c>
      <c r="M132" s="95" t="s">
        <v>354</v>
      </c>
      <c r="N132" s="95" t="s">
        <v>407</v>
      </c>
      <c r="O132" s="95" t="s">
        <v>407</v>
      </c>
      <c r="P132" s="95" t="s">
        <v>407</v>
      </c>
      <c r="Q132" s="95" t="s">
        <v>407</v>
      </c>
      <c r="R132" s="95" t="s">
        <v>407</v>
      </c>
      <c r="S132" s="95" t="s">
        <v>407</v>
      </c>
      <c r="T132" s="95" t="s">
        <v>407</v>
      </c>
      <c r="U132" s="95" t="s">
        <v>407</v>
      </c>
      <c r="V132" s="95" t="s">
        <v>407</v>
      </c>
      <c r="W132" s="95" t="s">
        <v>407</v>
      </c>
      <c r="X132" s="95" t="s">
        <v>407</v>
      </c>
      <c r="Y132" s="95" t="s">
        <v>407</v>
      </c>
      <c r="Z132" s="95" t="s">
        <v>407</v>
      </c>
      <c r="AA132" s="95" t="s">
        <v>407</v>
      </c>
      <c r="AB132" s="96" t="str">
        <f t="shared" si="1"/>
        <v>NR</v>
      </c>
      <c r="AC132" s="95" t="s">
        <v>407</v>
      </c>
      <c r="AD132" s="95" t="s">
        <v>407</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3.1760244999999999E-2</v>
      </c>
      <c r="F133" s="96">
        <v>5.0046499999999996E-4</v>
      </c>
      <c r="G133" s="96">
        <v>4.3406137499999997E-3</v>
      </c>
      <c r="H133" s="96" t="s">
        <v>355</v>
      </c>
      <c r="I133" s="96" t="s">
        <v>407</v>
      </c>
      <c r="J133" s="96" t="s">
        <v>407</v>
      </c>
      <c r="K133" s="96" t="s">
        <v>407</v>
      </c>
      <c r="L133" s="96" t="s">
        <v>407</v>
      </c>
      <c r="M133" s="96">
        <v>3.8498999999999999E-4</v>
      </c>
      <c r="N133" s="96" t="s">
        <v>407</v>
      </c>
      <c r="O133" s="96" t="s">
        <v>407</v>
      </c>
      <c r="P133" s="96" t="s">
        <v>407</v>
      </c>
      <c r="Q133" s="96" t="s">
        <v>407</v>
      </c>
      <c r="R133" s="96" t="s">
        <v>407</v>
      </c>
      <c r="S133" s="96" t="s">
        <v>407</v>
      </c>
      <c r="T133" s="96" t="s">
        <v>407</v>
      </c>
      <c r="U133" s="96" t="s">
        <v>407</v>
      </c>
      <c r="V133" s="96" t="s">
        <v>407</v>
      </c>
      <c r="W133" s="96" t="s">
        <v>407</v>
      </c>
      <c r="X133" s="96" t="s">
        <v>407</v>
      </c>
      <c r="Y133" s="96" t="s">
        <v>407</v>
      </c>
      <c r="Z133" s="96" t="s">
        <v>407</v>
      </c>
      <c r="AA133" s="96" t="s">
        <v>407</v>
      </c>
      <c r="AB133" s="96" t="str">
        <f t="shared" si="1"/>
        <v>NR</v>
      </c>
      <c r="AC133" s="96" t="s">
        <v>407</v>
      </c>
      <c r="AD133" s="96" t="s">
        <v>407</v>
      </c>
      <c r="AE133" s="97"/>
      <c r="AF133" s="114" t="s">
        <v>355</v>
      </c>
      <c r="AG133" s="114" t="s">
        <v>355</v>
      </c>
      <c r="AH133" s="114" t="s">
        <v>355</v>
      </c>
      <c r="AI133" s="114" t="s">
        <v>355</v>
      </c>
      <c r="AJ133" s="114" t="s">
        <v>355</v>
      </c>
      <c r="AK133" s="96">
        <v>2.5023249999999999</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407</v>
      </c>
      <c r="J134" s="95" t="s">
        <v>407</v>
      </c>
      <c r="K134" s="95" t="s">
        <v>407</v>
      </c>
      <c r="L134" s="95" t="s">
        <v>407</v>
      </c>
      <c r="M134" s="95" t="s">
        <v>354</v>
      </c>
      <c r="N134" s="95" t="s">
        <v>407</v>
      </c>
      <c r="O134" s="95" t="s">
        <v>407</v>
      </c>
      <c r="P134" s="95" t="s">
        <v>407</v>
      </c>
      <c r="Q134" s="95" t="s">
        <v>407</v>
      </c>
      <c r="R134" s="95" t="s">
        <v>407</v>
      </c>
      <c r="S134" s="95" t="s">
        <v>407</v>
      </c>
      <c r="T134" s="95" t="s">
        <v>407</v>
      </c>
      <c r="U134" s="95" t="s">
        <v>407</v>
      </c>
      <c r="V134" s="95" t="s">
        <v>407</v>
      </c>
      <c r="W134" s="95" t="s">
        <v>407</v>
      </c>
      <c r="X134" s="95" t="s">
        <v>407</v>
      </c>
      <c r="Y134" s="95" t="s">
        <v>407</v>
      </c>
      <c r="Z134" s="95" t="s">
        <v>407</v>
      </c>
      <c r="AA134" s="95" t="s">
        <v>407</v>
      </c>
      <c r="AB134" s="96" t="str">
        <f>IF(ISNUMBER(X134),SUM(X134:AA134),X134)</f>
        <v>NR</v>
      </c>
      <c r="AC134" s="95" t="s">
        <v>407</v>
      </c>
      <c r="AD134" s="95" t="s">
        <v>407</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407</v>
      </c>
      <c r="J135" s="95" t="s">
        <v>407</v>
      </c>
      <c r="K135" s="95" t="s">
        <v>407</v>
      </c>
      <c r="L135" s="95" t="s">
        <v>407</v>
      </c>
      <c r="M135" s="95" t="s">
        <v>356</v>
      </c>
      <c r="N135" s="95" t="s">
        <v>407</v>
      </c>
      <c r="O135" s="95" t="s">
        <v>407</v>
      </c>
      <c r="P135" s="95" t="s">
        <v>407</v>
      </c>
      <c r="Q135" s="95" t="s">
        <v>407</v>
      </c>
      <c r="R135" s="95" t="s">
        <v>407</v>
      </c>
      <c r="S135" s="95" t="s">
        <v>407</v>
      </c>
      <c r="T135" s="95" t="s">
        <v>407</v>
      </c>
      <c r="U135" s="95" t="s">
        <v>407</v>
      </c>
      <c r="V135" s="95" t="s">
        <v>407</v>
      </c>
      <c r="W135" s="95" t="s">
        <v>407</v>
      </c>
      <c r="X135" s="95" t="s">
        <v>407</v>
      </c>
      <c r="Y135" s="95" t="s">
        <v>407</v>
      </c>
      <c r="Z135" s="95" t="s">
        <v>407</v>
      </c>
      <c r="AA135" s="95" t="s">
        <v>407</v>
      </c>
      <c r="AB135" s="96" t="str">
        <f t="shared" si="1"/>
        <v>NR</v>
      </c>
      <c r="AC135" s="95" t="s">
        <v>407</v>
      </c>
      <c r="AD135" s="95" t="s">
        <v>407</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1.141984838E-2</v>
      </c>
      <c r="G136" s="95" t="s">
        <v>355</v>
      </c>
      <c r="H136" s="96" t="s">
        <v>356</v>
      </c>
      <c r="I136" s="95" t="s">
        <v>407</v>
      </c>
      <c r="J136" s="95" t="s">
        <v>407</v>
      </c>
      <c r="K136" s="95" t="s">
        <v>407</v>
      </c>
      <c r="L136" s="95" t="s">
        <v>407</v>
      </c>
      <c r="M136" s="95" t="s">
        <v>355</v>
      </c>
      <c r="N136" s="95" t="s">
        <v>407</v>
      </c>
      <c r="O136" s="95" t="s">
        <v>407</v>
      </c>
      <c r="P136" s="95" t="s">
        <v>407</v>
      </c>
      <c r="Q136" s="95" t="s">
        <v>407</v>
      </c>
      <c r="R136" s="95" t="s">
        <v>407</v>
      </c>
      <c r="S136" s="95" t="s">
        <v>407</v>
      </c>
      <c r="T136" s="95" t="s">
        <v>407</v>
      </c>
      <c r="U136" s="95" t="s">
        <v>407</v>
      </c>
      <c r="V136" s="95" t="s">
        <v>407</v>
      </c>
      <c r="W136" s="95" t="s">
        <v>407</v>
      </c>
      <c r="X136" s="95" t="s">
        <v>407</v>
      </c>
      <c r="Y136" s="95" t="s">
        <v>407</v>
      </c>
      <c r="Z136" s="95" t="s">
        <v>407</v>
      </c>
      <c r="AA136" s="95" t="s">
        <v>407</v>
      </c>
      <c r="AB136" s="96" t="str">
        <f t="shared" si="1"/>
        <v>NR</v>
      </c>
      <c r="AC136" s="95" t="s">
        <v>407</v>
      </c>
      <c r="AD136" s="95" t="s">
        <v>407</v>
      </c>
      <c r="AE136" s="97"/>
      <c r="AF136" s="114" t="s">
        <v>355</v>
      </c>
      <c r="AG136" s="114" t="s">
        <v>355</v>
      </c>
      <c r="AH136" s="114" t="s">
        <v>355</v>
      </c>
      <c r="AI136" s="114" t="s">
        <v>355</v>
      </c>
      <c r="AJ136" s="114" t="s">
        <v>355</v>
      </c>
      <c r="AK136" s="96">
        <v>0.35060000000000002</v>
      </c>
      <c r="AL136" s="44" t="s">
        <v>404</v>
      </c>
    </row>
    <row r="137" spans="1:38" s="1" customFormat="1" ht="24.75" customHeight="1" thickBot="1" x14ac:dyDescent="0.25">
      <c r="A137" s="41" t="s">
        <v>117</v>
      </c>
      <c r="B137" s="41" t="s">
        <v>106</v>
      </c>
      <c r="C137" s="78" t="s">
        <v>108</v>
      </c>
      <c r="D137" s="42"/>
      <c r="E137" s="95" t="s">
        <v>355</v>
      </c>
      <c r="F137" s="96">
        <v>1.2093120996000001E-3</v>
      </c>
      <c r="G137" s="95" t="s">
        <v>355</v>
      </c>
      <c r="H137" s="96" t="s">
        <v>356</v>
      </c>
      <c r="I137" s="95" t="s">
        <v>407</v>
      </c>
      <c r="J137" s="95" t="s">
        <v>407</v>
      </c>
      <c r="K137" s="95" t="s">
        <v>407</v>
      </c>
      <c r="L137" s="95" t="s">
        <v>407</v>
      </c>
      <c r="M137" s="95" t="s">
        <v>355</v>
      </c>
      <c r="N137" s="95" t="s">
        <v>407</v>
      </c>
      <c r="O137" s="95" t="s">
        <v>407</v>
      </c>
      <c r="P137" s="95" t="s">
        <v>407</v>
      </c>
      <c r="Q137" s="95" t="s">
        <v>407</v>
      </c>
      <c r="R137" s="95" t="s">
        <v>407</v>
      </c>
      <c r="S137" s="95" t="s">
        <v>407</v>
      </c>
      <c r="T137" s="95" t="s">
        <v>407</v>
      </c>
      <c r="U137" s="95" t="s">
        <v>407</v>
      </c>
      <c r="V137" s="95" t="s">
        <v>407</v>
      </c>
      <c r="W137" s="95" t="s">
        <v>407</v>
      </c>
      <c r="X137" s="95" t="s">
        <v>407</v>
      </c>
      <c r="Y137" s="95" t="s">
        <v>407</v>
      </c>
      <c r="Z137" s="95" t="s">
        <v>407</v>
      </c>
      <c r="AA137" s="95" t="s">
        <v>407</v>
      </c>
      <c r="AB137" s="96" t="str">
        <f t="shared" si="1"/>
        <v>NR</v>
      </c>
      <c r="AC137" s="95" t="s">
        <v>407</v>
      </c>
      <c r="AD137" s="95" t="s">
        <v>407</v>
      </c>
      <c r="AE137" s="97"/>
      <c r="AF137" s="114" t="s">
        <v>355</v>
      </c>
      <c r="AG137" s="114" t="s">
        <v>355</v>
      </c>
      <c r="AH137" s="114" t="s">
        <v>355</v>
      </c>
      <c r="AI137" s="114" t="s">
        <v>355</v>
      </c>
      <c r="AJ137" s="114" t="s">
        <v>355</v>
      </c>
      <c r="AK137" s="96">
        <v>9.5460000000000007E-3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407</v>
      </c>
      <c r="J138" s="96" t="s">
        <v>407</v>
      </c>
      <c r="K138" s="96" t="s">
        <v>407</v>
      </c>
      <c r="L138" s="96" t="s">
        <v>407</v>
      </c>
      <c r="M138" s="96" t="s">
        <v>354</v>
      </c>
      <c r="N138" s="96" t="s">
        <v>407</v>
      </c>
      <c r="O138" s="96" t="s">
        <v>407</v>
      </c>
      <c r="P138" s="96" t="s">
        <v>407</v>
      </c>
      <c r="Q138" s="96" t="s">
        <v>407</v>
      </c>
      <c r="R138" s="96" t="s">
        <v>407</v>
      </c>
      <c r="S138" s="96" t="s">
        <v>407</v>
      </c>
      <c r="T138" s="96" t="s">
        <v>407</v>
      </c>
      <c r="U138" s="96" t="s">
        <v>407</v>
      </c>
      <c r="V138" s="96" t="s">
        <v>407</v>
      </c>
      <c r="W138" s="96" t="s">
        <v>407</v>
      </c>
      <c r="X138" s="96" t="s">
        <v>407</v>
      </c>
      <c r="Y138" s="96" t="s">
        <v>407</v>
      </c>
      <c r="Z138" s="96" t="s">
        <v>407</v>
      </c>
      <c r="AA138" s="96" t="s">
        <v>407</v>
      </c>
      <c r="AB138" s="96" t="str">
        <f t="shared" si="1"/>
        <v>NR</v>
      </c>
      <c r="AC138" s="96" t="s">
        <v>407</v>
      </c>
      <c r="AD138" s="96" t="s">
        <v>407</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0.12597</v>
      </c>
      <c r="F139" s="96">
        <v>0.61915882</v>
      </c>
      <c r="G139" s="96">
        <v>0.43893280000000001</v>
      </c>
      <c r="H139" s="96" t="s">
        <v>356</v>
      </c>
      <c r="I139" s="96" t="s">
        <v>407</v>
      </c>
      <c r="J139" s="96" t="s">
        <v>407</v>
      </c>
      <c r="K139" s="96" t="s">
        <v>407</v>
      </c>
      <c r="L139" s="96" t="s">
        <v>407</v>
      </c>
      <c r="M139" s="96">
        <v>1.868093</v>
      </c>
      <c r="N139" s="96" t="s">
        <v>407</v>
      </c>
      <c r="O139" s="96" t="s">
        <v>407</v>
      </c>
      <c r="P139" s="96" t="s">
        <v>407</v>
      </c>
      <c r="Q139" s="96" t="s">
        <v>407</v>
      </c>
      <c r="R139" s="96" t="s">
        <v>407</v>
      </c>
      <c r="S139" s="96" t="s">
        <v>407</v>
      </c>
      <c r="T139" s="96" t="s">
        <v>407</v>
      </c>
      <c r="U139" s="96" t="s">
        <v>407</v>
      </c>
      <c r="V139" s="96" t="s">
        <v>407</v>
      </c>
      <c r="W139" s="96" t="s">
        <v>407</v>
      </c>
      <c r="X139" s="96" t="s">
        <v>407</v>
      </c>
      <c r="Y139" s="96" t="s">
        <v>407</v>
      </c>
      <c r="Z139" s="96" t="s">
        <v>407</v>
      </c>
      <c r="AA139" s="96" t="s">
        <v>407</v>
      </c>
      <c r="AB139" s="96" t="str">
        <f t="shared" si="1"/>
        <v>NR</v>
      </c>
      <c r="AC139" s="96" t="s">
        <v>407</v>
      </c>
      <c r="AD139" s="96" t="s">
        <v>407</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0.44791204000000001</v>
      </c>
      <c r="I140" s="95" t="s">
        <v>407</v>
      </c>
      <c r="J140" s="95" t="s">
        <v>407</v>
      </c>
      <c r="K140" s="95" t="s">
        <v>407</v>
      </c>
      <c r="L140" s="95" t="s">
        <v>407</v>
      </c>
      <c r="M140" s="95" t="s">
        <v>354</v>
      </c>
      <c r="N140" s="95" t="s">
        <v>407</v>
      </c>
      <c r="O140" s="95" t="s">
        <v>407</v>
      </c>
      <c r="P140" s="95" t="s">
        <v>407</v>
      </c>
      <c r="Q140" s="95" t="s">
        <v>407</v>
      </c>
      <c r="R140" s="95" t="s">
        <v>407</v>
      </c>
      <c r="S140" s="95" t="s">
        <v>407</v>
      </c>
      <c r="T140" s="95" t="s">
        <v>407</v>
      </c>
      <c r="U140" s="95" t="s">
        <v>407</v>
      </c>
      <c r="V140" s="95" t="s">
        <v>407</v>
      </c>
      <c r="W140" s="95" t="s">
        <v>407</v>
      </c>
      <c r="X140" s="95" t="s">
        <v>407</v>
      </c>
      <c r="Y140" s="95" t="s">
        <v>407</v>
      </c>
      <c r="Z140" s="95" t="s">
        <v>407</v>
      </c>
      <c r="AA140" s="95" t="s">
        <v>407</v>
      </c>
      <c r="AB140" s="96" t="str">
        <f t="shared" si="1"/>
        <v>NR</v>
      </c>
      <c r="AC140" s="95" t="s">
        <v>407</v>
      </c>
      <c r="AD140" s="95" t="s">
        <v>407</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330.91439961464039</v>
      </c>
      <c r="F141" s="119">
        <f t="shared" ref="F141:AD141" si="2">SUM(F14:F140)</f>
        <v>226.41348815431778</v>
      </c>
      <c r="G141" s="119">
        <f t="shared" si="2"/>
        <v>282.52300352162757</v>
      </c>
      <c r="H141" s="119">
        <f t="shared" si="2"/>
        <v>161.21181452486087</v>
      </c>
      <c r="I141" s="119">
        <f t="shared" si="2"/>
        <v>0</v>
      </c>
      <c r="J141" s="119">
        <f t="shared" si="2"/>
        <v>0</v>
      </c>
      <c r="K141" s="119">
        <f t="shared" si="2"/>
        <v>0</v>
      </c>
      <c r="L141" s="119">
        <f t="shared" si="2"/>
        <v>0</v>
      </c>
      <c r="M141" s="119">
        <f t="shared" si="2"/>
        <v>856.82432682224112</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330.91439961464039</v>
      </c>
      <c r="F152" s="103">
        <f t="shared" ref="F152:AD152" si="3">F141 + F151 + IF(AND(OR($B$4="AT",$B$4="BE",$B$4="CH",$B$4="GB",$B$4="IE",$B$4="LT",$B$4="LU",$B$4="NL"),SUM(F143:F149)&gt;0),SUM(F143:F149)-SUM(F27:F33),0)</f>
        <v>226.41348815431778</v>
      </c>
      <c r="G152" s="103">
        <f t="shared" si="3"/>
        <v>282.52300352162757</v>
      </c>
      <c r="H152" s="103">
        <f t="shared" si="3"/>
        <v>161.21181452486087</v>
      </c>
      <c r="I152" s="103">
        <f t="shared" si="3"/>
        <v>0</v>
      </c>
      <c r="J152" s="103">
        <f t="shared" si="3"/>
        <v>0</v>
      </c>
      <c r="K152" s="103">
        <f t="shared" si="3"/>
        <v>0</v>
      </c>
      <c r="L152" s="103">
        <f t="shared" si="3"/>
        <v>0</v>
      </c>
      <c r="M152" s="103">
        <f t="shared" si="3"/>
        <v>856.82432682224112</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330.91439961464039</v>
      </c>
      <c r="F154" s="103">
        <f>F141 + F153 - IF(OR($B$6=2005,$B$6&gt;=2020),SUM(F99:F122),0) + IF(AND(OR($B$4="AT",$B$4="BE",$B$4="CH",$B$4="GB",$B$4="IE",$B$4="LT",$B$4="LU",$B$4="NL"),SUM(F143:F149)&gt;0),SUM(F143:F149)-SUM(F27:F33),0)</f>
        <v>226.41348815431778</v>
      </c>
      <c r="G154" s="103">
        <f>G141 + G153 + IF(AND(OR($B$4="AT",$B$4="BE",$B$4="CH",$B$4="GB",$B$4="IE",$B$4="LT",$B$4="LU",$B$4="NL"),SUM(G143:G149)&gt;0),SUM(G143:G149)-SUM(G27:G33),0)</f>
        <v>282.52300352162757</v>
      </c>
      <c r="H154" s="103">
        <f t="shared" ref="H154:AD154" si="4">H141 + H153 + IF(AND(OR($B$4="AT",$B$4="BE",$B$4="CH",$B$4="GB",$B$4="IE",$B$4="LT",$B$4="LU",$B$4="NL"),SUM(H143:H149)&gt;0),SUM(H143:H149)-SUM(H27:H33),0)</f>
        <v>161.21181452486087</v>
      </c>
      <c r="I154" s="103">
        <f t="shared" si="4"/>
        <v>0</v>
      </c>
      <c r="J154" s="103">
        <f t="shared" si="4"/>
        <v>0</v>
      </c>
      <c r="K154" s="103">
        <f t="shared" si="4"/>
        <v>0</v>
      </c>
      <c r="L154" s="103">
        <f t="shared" si="4"/>
        <v>0</v>
      </c>
      <c r="M154" s="103">
        <f t="shared" si="4"/>
        <v>856.82432682224112</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5.8144403014903698</v>
      </c>
      <c r="F157" s="104">
        <v>9.1568179123640098E-2</v>
      </c>
      <c r="G157" s="104">
        <v>0.44092306230146</v>
      </c>
      <c r="H157" s="104" t="s">
        <v>355</v>
      </c>
      <c r="I157" s="104" t="s">
        <v>407</v>
      </c>
      <c r="J157" s="104" t="s">
        <v>407</v>
      </c>
      <c r="K157" s="104" t="s">
        <v>407</v>
      </c>
      <c r="L157" s="104" t="s">
        <v>407</v>
      </c>
      <c r="M157" s="104">
        <v>0.99966690850060902</v>
      </c>
      <c r="N157" s="104" t="s">
        <v>407</v>
      </c>
      <c r="O157" s="104" t="s">
        <v>407</v>
      </c>
      <c r="P157" s="104" t="s">
        <v>407</v>
      </c>
      <c r="Q157" s="104" t="s">
        <v>407</v>
      </c>
      <c r="R157" s="104" t="s">
        <v>407</v>
      </c>
      <c r="S157" s="104" t="s">
        <v>407</v>
      </c>
      <c r="T157" s="104" t="s">
        <v>407</v>
      </c>
      <c r="U157" s="104" t="s">
        <v>407</v>
      </c>
      <c r="V157" s="104" t="s">
        <v>407</v>
      </c>
      <c r="W157" s="104" t="s">
        <v>407</v>
      </c>
      <c r="X157" s="104" t="s">
        <v>407</v>
      </c>
      <c r="Y157" s="104" t="s">
        <v>407</v>
      </c>
      <c r="Z157" s="104" t="s">
        <v>407</v>
      </c>
      <c r="AA157" s="104" t="s">
        <v>407</v>
      </c>
      <c r="AB157" s="104" t="str">
        <f t="shared" ref="AB157:AB163" si="5">IF(ISNUMBER(X157),SUM(X157:AA157),X157)</f>
        <v>NR</v>
      </c>
      <c r="AC157" s="104" t="s">
        <v>407</v>
      </c>
      <c r="AD157" s="104" t="s">
        <v>407</v>
      </c>
      <c r="AE157" s="102"/>
      <c r="AF157" s="104">
        <v>19180.153210113502</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0.55847357529707298</v>
      </c>
      <c r="F158" s="104">
        <v>1.05775883573267E-2</v>
      </c>
      <c r="G158" s="104">
        <v>4.4649208876561597E-2</v>
      </c>
      <c r="H158" s="104" t="s">
        <v>355</v>
      </c>
      <c r="I158" s="104" t="s">
        <v>407</v>
      </c>
      <c r="J158" s="104" t="s">
        <v>407</v>
      </c>
      <c r="K158" s="104" t="s">
        <v>407</v>
      </c>
      <c r="L158" s="104" t="s">
        <v>407</v>
      </c>
      <c r="M158" s="104">
        <v>0.17738513741525699</v>
      </c>
      <c r="N158" s="104" t="s">
        <v>407</v>
      </c>
      <c r="O158" s="104" t="s">
        <v>407</v>
      </c>
      <c r="P158" s="104" t="s">
        <v>407</v>
      </c>
      <c r="Q158" s="104" t="s">
        <v>407</v>
      </c>
      <c r="R158" s="104" t="s">
        <v>407</v>
      </c>
      <c r="S158" s="104" t="s">
        <v>407</v>
      </c>
      <c r="T158" s="104" t="s">
        <v>407</v>
      </c>
      <c r="U158" s="104" t="s">
        <v>407</v>
      </c>
      <c r="V158" s="104" t="s">
        <v>407</v>
      </c>
      <c r="W158" s="104" t="s">
        <v>407</v>
      </c>
      <c r="X158" s="104" t="s">
        <v>407</v>
      </c>
      <c r="Y158" s="104" t="s">
        <v>407</v>
      </c>
      <c r="Z158" s="104" t="s">
        <v>407</v>
      </c>
      <c r="AA158" s="104" t="s">
        <v>407</v>
      </c>
      <c r="AB158" s="104" t="str">
        <f t="shared" si="5"/>
        <v>NR</v>
      </c>
      <c r="AC158" s="104" t="s">
        <v>407</v>
      </c>
      <c r="AD158" s="104" t="s">
        <v>407</v>
      </c>
      <c r="AE158" s="105"/>
      <c r="AF158" s="104">
        <v>1942.2405861304301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27.2584977891566</v>
      </c>
      <c r="F159" s="104">
        <v>0.999678306439724</v>
      </c>
      <c r="G159" s="104">
        <v>20.835789759344799</v>
      </c>
      <c r="H159" s="104" t="s">
        <v>355</v>
      </c>
      <c r="I159" s="104" t="s">
        <v>407</v>
      </c>
      <c r="J159" s="104" t="s">
        <v>407</v>
      </c>
      <c r="K159" s="104" t="s">
        <v>407</v>
      </c>
      <c r="L159" s="104" t="s">
        <v>407</v>
      </c>
      <c r="M159" s="104">
        <v>3.2642556944970602</v>
      </c>
      <c r="N159" s="104" t="s">
        <v>407</v>
      </c>
      <c r="O159" s="104" t="s">
        <v>407</v>
      </c>
      <c r="P159" s="104" t="s">
        <v>407</v>
      </c>
      <c r="Q159" s="104" t="s">
        <v>407</v>
      </c>
      <c r="R159" s="104" t="s">
        <v>407</v>
      </c>
      <c r="S159" s="104" t="s">
        <v>407</v>
      </c>
      <c r="T159" s="104" t="s">
        <v>407</v>
      </c>
      <c r="U159" s="104" t="s">
        <v>407</v>
      </c>
      <c r="V159" s="104" t="s">
        <v>407</v>
      </c>
      <c r="W159" s="104" t="s">
        <v>407</v>
      </c>
      <c r="X159" s="104" t="s">
        <v>407</v>
      </c>
      <c r="Y159" s="104" t="s">
        <v>407</v>
      </c>
      <c r="Z159" s="104" t="s">
        <v>407</v>
      </c>
      <c r="AA159" s="104" t="s">
        <v>407</v>
      </c>
      <c r="AB159" s="104" t="str">
        <f t="shared" si="5"/>
        <v>NR</v>
      </c>
      <c r="AC159" s="104" t="s">
        <v>407</v>
      </c>
      <c r="AD159" s="104" t="s">
        <v>407</v>
      </c>
      <c r="AE159" s="102"/>
      <c r="AF159" s="104">
        <v>19111.645284031802</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7030A0"/>
    <pageSetUpPr fitToPage="1"/>
  </sheetPr>
  <dimension ref="A1:AL171"/>
  <sheetViews>
    <sheetView zoomScale="85" zoomScaleNormal="85"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1987</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1987</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125.990683</v>
      </c>
      <c r="F14" s="96">
        <v>0.48441183999999998</v>
      </c>
      <c r="G14" s="96">
        <v>166.79504385999999</v>
      </c>
      <c r="H14" s="96">
        <v>3.1510000000000002E-5</v>
      </c>
      <c r="I14" s="96" t="s">
        <v>407</v>
      </c>
      <c r="J14" s="96" t="s">
        <v>407</v>
      </c>
      <c r="K14" s="96" t="s">
        <v>407</v>
      </c>
      <c r="L14" s="96" t="s">
        <v>407</v>
      </c>
      <c r="M14" s="96">
        <v>7.2557309999999999</v>
      </c>
      <c r="N14" s="96" t="s">
        <v>407</v>
      </c>
      <c r="O14" s="96" t="s">
        <v>407</v>
      </c>
      <c r="P14" s="96" t="s">
        <v>407</v>
      </c>
      <c r="Q14" s="96" t="s">
        <v>407</v>
      </c>
      <c r="R14" s="96" t="s">
        <v>407</v>
      </c>
      <c r="S14" s="96" t="s">
        <v>407</v>
      </c>
      <c r="T14" s="96" t="s">
        <v>407</v>
      </c>
      <c r="U14" s="96" t="s">
        <v>407</v>
      </c>
      <c r="V14" s="96" t="s">
        <v>407</v>
      </c>
      <c r="W14" s="96" t="s">
        <v>407</v>
      </c>
      <c r="X14" s="96" t="s">
        <v>407</v>
      </c>
      <c r="Y14" s="96" t="s">
        <v>407</v>
      </c>
      <c r="Z14" s="96" t="s">
        <v>407</v>
      </c>
      <c r="AA14" s="96" t="s">
        <v>407</v>
      </c>
      <c r="AB14" s="96" t="str">
        <f>IF(ISNUMBER(X14),SUM(X14:AA14),X14)</f>
        <v>NR</v>
      </c>
      <c r="AC14" s="96" t="s">
        <v>407</v>
      </c>
      <c r="AD14" s="96" t="s">
        <v>407</v>
      </c>
      <c r="AE14" s="97"/>
      <c r="AF14" s="96">
        <v>23326</v>
      </c>
      <c r="AG14" s="96">
        <v>281480</v>
      </c>
      <c r="AH14" s="96">
        <v>18551</v>
      </c>
      <c r="AI14" s="96">
        <v>6131</v>
      </c>
      <c r="AJ14" s="110" t="s">
        <v>354</v>
      </c>
      <c r="AK14" s="113" t="s">
        <v>355</v>
      </c>
      <c r="AL14" s="44"/>
    </row>
    <row r="15" spans="1:38" s="1" customFormat="1" ht="24.75" customHeight="1" thickBot="1" x14ac:dyDescent="0.25">
      <c r="A15" s="41" t="s">
        <v>112</v>
      </c>
      <c r="B15" s="41" t="s">
        <v>151</v>
      </c>
      <c r="C15" s="78" t="s">
        <v>48</v>
      </c>
      <c r="D15" s="42"/>
      <c r="E15" s="95">
        <v>1.6282316426000001</v>
      </c>
      <c r="F15" s="96">
        <v>5.7099597439999997E-2</v>
      </c>
      <c r="G15" s="96">
        <v>5.86628155985</v>
      </c>
      <c r="H15" s="96" t="s">
        <v>355</v>
      </c>
      <c r="I15" s="96" t="s">
        <v>407</v>
      </c>
      <c r="J15" s="96" t="s">
        <v>407</v>
      </c>
      <c r="K15" s="96" t="s">
        <v>407</v>
      </c>
      <c r="L15" s="96" t="s">
        <v>407</v>
      </c>
      <c r="M15" s="96">
        <v>0.26178042150000003</v>
      </c>
      <c r="N15" s="96" t="s">
        <v>407</v>
      </c>
      <c r="O15" s="96" t="s">
        <v>407</v>
      </c>
      <c r="P15" s="96" t="s">
        <v>407</v>
      </c>
      <c r="Q15" s="96" t="s">
        <v>407</v>
      </c>
      <c r="R15" s="96" t="s">
        <v>407</v>
      </c>
      <c r="S15" s="96" t="s">
        <v>407</v>
      </c>
      <c r="T15" s="96" t="s">
        <v>407</v>
      </c>
      <c r="U15" s="96" t="s">
        <v>407</v>
      </c>
      <c r="V15" s="96" t="s">
        <v>407</v>
      </c>
      <c r="W15" s="96" t="s">
        <v>407</v>
      </c>
      <c r="X15" s="96" t="s">
        <v>407</v>
      </c>
      <c r="Y15" s="96" t="s">
        <v>407</v>
      </c>
      <c r="Z15" s="96" t="s">
        <v>407</v>
      </c>
      <c r="AA15" s="96" t="s">
        <v>407</v>
      </c>
      <c r="AB15" s="96" t="str">
        <f t="shared" ref="AB15:AB78" si="0">IF(ISNUMBER(X15),SUM(X15:AA15),X15)</f>
        <v>NR</v>
      </c>
      <c r="AC15" s="96" t="s">
        <v>407</v>
      </c>
      <c r="AD15" s="96" t="s">
        <v>407</v>
      </c>
      <c r="AE15" s="97"/>
      <c r="AF15" s="96">
        <v>15270.87405</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1.8634369482135</v>
      </c>
      <c r="F16" s="96">
        <v>1.1875673823883199E-2</v>
      </c>
      <c r="G16" s="96">
        <v>6.7998120887160004E-3</v>
      </c>
      <c r="H16" s="96" t="s">
        <v>355</v>
      </c>
      <c r="I16" s="96" t="s">
        <v>407</v>
      </c>
      <c r="J16" s="96" t="s">
        <v>407</v>
      </c>
      <c r="K16" s="96" t="s">
        <v>407</v>
      </c>
      <c r="L16" s="96" t="s">
        <v>407</v>
      </c>
      <c r="M16" s="96">
        <v>3.6419603125409997E-2</v>
      </c>
      <c r="N16" s="96" t="s">
        <v>407</v>
      </c>
      <c r="O16" s="96" t="s">
        <v>407</v>
      </c>
      <c r="P16" s="96" t="s">
        <v>407</v>
      </c>
      <c r="Q16" s="96" t="s">
        <v>407</v>
      </c>
      <c r="R16" s="96" t="s">
        <v>407</v>
      </c>
      <c r="S16" s="96" t="s">
        <v>407</v>
      </c>
      <c r="T16" s="96" t="s">
        <v>407</v>
      </c>
      <c r="U16" s="96" t="s">
        <v>407</v>
      </c>
      <c r="V16" s="96" t="s">
        <v>407</v>
      </c>
      <c r="W16" s="96" t="s">
        <v>407</v>
      </c>
      <c r="X16" s="96" t="s">
        <v>407</v>
      </c>
      <c r="Y16" s="96" t="s">
        <v>407</v>
      </c>
      <c r="Z16" s="96" t="s">
        <v>407</v>
      </c>
      <c r="AA16" s="96" t="s">
        <v>407</v>
      </c>
      <c r="AB16" s="96" t="str">
        <f t="shared" si="0"/>
        <v>NR</v>
      </c>
      <c r="AC16" s="96" t="s">
        <v>407</v>
      </c>
      <c r="AD16" s="96" t="s">
        <v>407</v>
      </c>
      <c r="AE16" s="97"/>
      <c r="AF16" s="96">
        <v>62.903305854000003</v>
      </c>
      <c r="AG16" s="110" t="s">
        <v>354</v>
      </c>
      <c r="AH16" s="96">
        <v>7390.8444870000003</v>
      </c>
      <c r="AI16" s="110" t="s">
        <v>354</v>
      </c>
      <c r="AJ16" s="110" t="s">
        <v>354</v>
      </c>
      <c r="AK16" s="113" t="s">
        <v>355</v>
      </c>
      <c r="AL16" s="44"/>
    </row>
    <row r="17" spans="1:38" s="1" customFormat="1" ht="24.75" customHeight="1" thickBot="1" x14ac:dyDescent="0.25">
      <c r="A17" s="41" t="s">
        <v>112</v>
      </c>
      <c r="B17" s="41" t="s">
        <v>153</v>
      </c>
      <c r="C17" s="78" t="s">
        <v>49</v>
      </c>
      <c r="D17" s="42"/>
      <c r="E17" s="96" t="s">
        <v>358</v>
      </c>
      <c r="F17" s="96" t="s">
        <v>358</v>
      </c>
      <c r="G17" s="96" t="s">
        <v>358</v>
      </c>
      <c r="H17" s="96" t="s">
        <v>358</v>
      </c>
      <c r="I17" s="96" t="s">
        <v>407</v>
      </c>
      <c r="J17" s="96" t="s">
        <v>407</v>
      </c>
      <c r="K17" s="96" t="s">
        <v>407</v>
      </c>
      <c r="L17" s="96" t="s">
        <v>407</v>
      </c>
      <c r="M17" s="96" t="s">
        <v>358</v>
      </c>
      <c r="N17" s="96" t="s">
        <v>407</v>
      </c>
      <c r="O17" s="96" t="s">
        <v>407</v>
      </c>
      <c r="P17" s="96" t="s">
        <v>407</v>
      </c>
      <c r="Q17" s="96" t="s">
        <v>407</v>
      </c>
      <c r="R17" s="96" t="s">
        <v>407</v>
      </c>
      <c r="S17" s="96" t="s">
        <v>407</v>
      </c>
      <c r="T17" s="96" t="s">
        <v>407</v>
      </c>
      <c r="U17" s="96" t="s">
        <v>407</v>
      </c>
      <c r="V17" s="96" t="s">
        <v>407</v>
      </c>
      <c r="W17" s="96" t="s">
        <v>407</v>
      </c>
      <c r="X17" s="96" t="s">
        <v>407</v>
      </c>
      <c r="Y17" s="96" t="s">
        <v>407</v>
      </c>
      <c r="Z17" s="96" t="s">
        <v>407</v>
      </c>
      <c r="AA17" s="96" t="s">
        <v>407</v>
      </c>
      <c r="AB17" s="96" t="str">
        <f t="shared" si="0"/>
        <v>NR</v>
      </c>
      <c r="AC17" s="96" t="s">
        <v>407</v>
      </c>
      <c r="AD17" s="96" t="s">
        <v>407</v>
      </c>
      <c r="AE17" s="97"/>
      <c r="AF17" s="110" t="s">
        <v>354</v>
      </c>
      <c r="AG17" s="110" t="s">
        <v>354</v>
      </c>
      <c r="AH17" s="110" t="s">
        <v>354</v>
      </c>
      <c r="AI17" s="110" t="s">
        <v>354</v>
      </c>
      <c r="AJ17" s="110" t="s">
        <v>354</v>
      </c>
      <c r="AK17" s="113" t="s">
        <v>355</v>
      </c>
      <c r="AL17" s="44"/>
    </row>
    <row r="18" spans="1:38" s="1" customFormat="1" ht="24.75" customHeight="1" thickBot="1" x14ac:dyDescent="0.25">
      <c r="A18" s="41" t="s">
        <v>112</v>
      </c>
      <c r="B18" s="41" t="s">
        <v>154</v>
      </c>
      <c r="C18" s="78" t="s">
        <v>266</v>
      </c>
      <c r="D18" s="42"/>
      <c r="E18" s="96" t="s">
        <v>358</v>
      </c>
      <c r="F18" s="96" t="s">
        <v>358</v>
      </c>
      <c r="G18" s="96" t="s">
        <v>358</v>
      </c>
      <c r="H18" s="96" t="s">
        <v>358</v>
      </c>
      <c r="I18" s="96" t="s">
        <v>407</v>
      </c>
      <c r="J18" s="96" t="s">
        <v>407</v>
      </c>
      <c r="K18" s="96" t="s">
        <v>407</v>
      </c>
      <c r="L18" s="96" t="s">
        <v>407</v>
      </c>
      <c r="M18" s="96" t="s">
        <v>358</v>
      </c>
      <c r="N18" s="96" t="s">
        <v>407</v>
      </c>
      <c r="O18" s="96" t="s">
        <v>407</v>
      </c>
      <c r="P18" s="96" t="s">
        <v>407</v>
      </c>
      <c r="Q18" s="96" t="s">
        <v>407</v>
      </c>
      <c r="R18" s="96" t="s">
        <v>407</v>
      </c>
      <c r="S18" s="96" t="s">
        <v>407</v>
      </c>
      <c r="T18" s="96" t="s">
        <v>407</v>
      </c>
      <c r="U18" s="96" t="s">
        <v>407</v>
      </c>
      <c r="V18" s="96" t="s">
        <v>407</v>
      </c>
      <c r="W18" s="96" t="s">
        <v>407</v>
      </c>
      <c r="X18" s="96" t="s">
        <v>407</v>
      </c>
      <c r="Y18" s="96" t="s">
        <v>407</v>
      </c>
      <c r="Z18" s="96" t="s">
        <v>407</v>
      </c>
      <c r="AA18" s="96" t="s">
        <v>407</v>
      </c>
      <c r="AB18" s="96" t="str">
        <f t="shared" si="0"/>
        <v>NR</v>
      </c>
      <c r="AC18" s="96" t="s">
        <v>407</v>
      </c>
      <c r="AD18" s="96" t="s">
        <v>407</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6" t="s">
        <v>358</v>
      </c>
      <c r="F19" s="96" t="s">
        <v>358</v>
      </c>
      <c r="G19" s="96" t="s">
        <v>358</v>
      </c>
      <c r="H19" s="96" t="s">
        <v>358</v>
      </c>
      <c r="I19" s="96" t="s">
        <v>407</v>
      </c>
      <c r="J19" s="96" t="s">
        <v>407</v>
      </c>
      <c r="K19" s="96" t="s">
        <v>407</v>
      </c>
      <c r="L19" s="96" t="s">
        <v>407</v>
      </c>
      <c r="M19" s="96" t="s">
        <v>358</v>
      </c>
      <c r="N19" s="96" t="s">
        <v>407</v>
      </c>
      <c r="O19" s="96" t="s">
        <v>407</v>
      </c>
      <c r="P19" s="96" t="s">
        <v>407</v>
      </c>
      <c r="Q19" s="96" t="s">
        <v>407</v>
      </c>
      <c r="R19" s="96" t="s">
        <v>407</v>
      </c>
      <c r="S19" s="96" t="s">
        <v>407</v>
      </c>
      <c r="T19" s="96" t="s">
        <v>407</v>
      </c>
      <c r="U19" s="96" t="s">
        <v>407</v>
      </c>
      <c r="V19" s="96" t="s">
        <v>407</v>
      </c>
      <c r="W19" s="96" t="s">
        <v>407</v>
      </c>
      <c r="X19" s="96" t="s">
        <v>407</v>
      </c>
      <c r="Y19" s="96" t="s">
        <v>407</v>
      </c>
      <c r="Z19" s="96" t="s">
        <v>407</v>
      </c>
      <c r="AA19" s="96" t="s">
        <v>407</v>
      </c>
      <c r="AB19" s="96" t="str">
        <f t="shared" si="0"/>
        <v>NR</v>
      </c>
      <c r="AC19" s="96" t="s">
        <v>407</v>
      </c>
      <c r="AD19" s="96" t="s">
        <v>407</v>
      </c>
      <c r="AE19" s="97"/>
      <c r="AF19" s="110" t="s">
        <v>354</v>
      </c>
      <c r="AG19" s="110" t="s">
        <v>354</v>
      </c>
      <c r="AH19" s="110" t="s">
        <v>354</v>
      </c>
      <c r="AI19" s="110" t="s">
        <v>354</v>
      </c>
      <c r="AJ19" s="110" t="s">
        <v>354</v>
      </c>
      <c r="AK19" s="113" t="s">
        <v>355</v>
      </c>
      <c r="AL19" s="44"/>
    </row>
    <row r="20" spans="1:38" s="1" customFormat="1" ht="24.75" customHeight="1" thickBot="1" x14ac:dyDescent="0.25">
      <c r="A20" s="41" t="s">
        <v>112</v>
      </c>
      <c r="B20" s="41" t="s">
        <v>156</v>
      </c>
      <c r="C20" s="78" t="s">
        <v>51</v>
      </c>
      <c r="D20" s="42"/>
      <c r="E20" s="96" t="s">
        <v>358</v>
      </c>
      <c r="F20" s="96" t="s">
        <v>358</v>
      </c>
      <c r="G20" s="96" t="s">
        <v>358</v>
      </c>
      <c r="H20" s="96" t="s">
        <v>358</v>
      </c>
      <c r="I20" s="96" t="s">
        <v>407</v>
      </c>
      <c r="J20" s="96" t="s">
        <v>407</v>
      </c>
      <c r="K20" s="96" t="s">
        <v>407</v>
      </c>
      <c r="L20" s="96" t="s">
        <v>407</v>
      </c>
      <c r="M20" s="96" t="s">
        <v>358</v>
      </c>
      <c r="N20" s="96" t="s">
        <v>407</v>
      </c>
      <c r="O20" s="96" t="s">
        <v>407</v>
      </c>
      <c r="P20" s="96" t="s">
        <v>407</v>
      </c>
      <c r="Q20" s="96" t="s">
        <v>407</v>
      </c>
      <c r="R20" s="96" t="s">
        <v>407</v>
      </c>
      <c r="S20" s="96" t="s">
        <v>407</v>
      </c>
      <c r="T20" s="96" t="s">
        <v>407</v>
      </c>
      <c r="U20" s="96" t="s">
        <v>407</v>
      </c>
      <c r="V20" s="96" t="s">
        <v>407</v>
      </c>
      <c r="W20" s="96" t="s">
        <v>407</v>
      </c>
      <c r="X20" s="96" t="s">
        <v>407</v>
      </c>
      <c r="Y20" s="96" t="s">
        <v>407</v>
      </c>
      <c r="Z20" s="96" t="s">
        <v>407</v>
      </c>
      <c r="AA20" s="96" t="s">
        <v>407</v>
      </c>
      <c r="AB20" s="96" t="str">
        <f t="shared" si="0"/>
        <v>NR</v>
      </c>
      <c r="AC20" s="96" t="s">
        <v>407</v>
      </c>
      <c r="AD20" s="96" t="s">
        <v>407</v>
      </c>
      <c r="AE20" s="97"/>
      <c r="AF20" s="110" t="s">
        <v>354</v>
      </c>
      <c r="AG20" s="110" t="s">
        <v>354</v>
      </c>
      <c r="AH20" s="110" t="s">
        <v>354</v>
      </c>
      <c r="AI20" s="110" t="s">
        <v>354</v>
      </c>
      <c r="AJ20" s="110" t="s">
        <v>354</v>
      </c>
      <c r="AK20" s="113" t="s">
        <v>355</v>
      </c>
      <c r="AL20" s="44"/>
    </row>
    <row r="21" spans="1:38" s="1" customFormat="1" ht="24.75" customHeight="1" thickBot="1" x14ac:dyDescent="0.25">
      <c r="A21" s="41" t="s">
        <v>112</v>
      </c>
      <c r="B21" s="41" t="s">
        <v>157</v>
      </c>
      <c r="C21" s="78" t="s">
        <v>52</v>
      </c>
      <c r="D21" s="42"/>
      <c r="E21" s="96" t="s">
        <v>358</v>
      </c>
      <c r="F21" s="96" t="s">
        <v>358</v>
      </c>
      <c r="G21" s="96" t="s">
        <v>358</v>
      </c>
      <c r="H21" s="96" t="s">
        <v>358</v>
      </c>
      <c r="I21" s="96" t="s">
        <v>407</v>
      </c>
      <c r="J21" s="96" t="s">
        <v>407</v>
      </c>
      <c r="K21" s="96" t="s">
        <v>407</v>
      </c>
      <c r="L21" s="96" t="s">
        <v>407</v>
      </c>
      <c r="M21" s="96" t="s">
        <v>358</v>
      </c>
      <c r="N21" s="96" t="s">
        <v>407</v>
      </c>
      <c r="O21" s="96" t="s">
        <v>407</v>
      </c>
      <c r="P21" s="96" t="s">
        <v>407</v>
      </c>
      <c r="Q21" s="96" t="s">
        <v>407</v>
      </c>
      <c r="R21" s="96" t="s">
        <v>407</v>
      </c>
      <c r="S21" s="96" t="s">
        <v>407</v>
      </c>
      <c r="T21" s="96" t="s">
        <v>407</v>
      </c>
      <c r="U21" s="96" t="s">
        <v>407</v>
      </c>
      <c r="V21" s="96" t="s">
        <v>407</v>
      </c>
      <c r="W21" s="96" t="s">
        <v>407</v>
      </c>
      <c r="X21" s="96" t="s">
        <v>407</v>
      </c>
      <c r="Y21" s="96" t="s">
        <v>407</v>
      </c>
      <c r="Z21" s="96" t="s">
        <v>407</v>
      </c>
      <c r="AA21" s="96" t="s">
        <v>407</v>
      </c>
      <c r="AB21" s="96" t="str">
        <f t="shared" si="0"/>
        <v>NR</v>
      </c>
      <c r="AC21" s="96" t="s">
        <v>407</v>
      </c>
      <c r="AD21" s="96" t="s">
        <v>407</v>
      </c>
      <c r="AE21" s="97"/>
      <c r="AF21" s="110" t="s">
        <v>354</v>
      </c>
      <c r="AG21" s="110" t="s">
        <v>354</v>
      </c>
      <c r="AH21" s="110" t="s">
        <v>354</v>
      </c>
      <c r="AI21" s="110" t="s">
        <v>354</v>
      </c>
      <c r="AJ21" s="110" t="s">
        <v>354</v>
      </c>
      <c r="AK21" s="113" t="s">
        <v>355</v>
      </c>
      <c r="AL21" s="44"/>
    </row>
    <row r="22" spans="1:38" s="1" customFormat="1" ht="24.75" customHeight="1" thickBot="1" x14ac:dyDescent="0.25">
      <c r="A22" s="41" t="s">
        <v>112</v>
      </c>
      <c r="B22" s="62" t="s">
        <v>158</v>
      </c>
      <c r="C22" s="78" t="s">
        <v>288</v>
      </c>
      <c r="D22" s="42"/>
      <c r="E22" s="96">
        <v>7.5735320000000002</v>
      </c>
      <c r="F22" s="96">
        <v>7.6929225000000004E-2</v>
      </c>
      <c r="G22" s="96">
        <v>1.7040447000000001</v>
      </c>
      <c r="H22" s="96" t="s">
        <v>358</v>
      </c>
      <c r="I22" s="96" t="s">
        <v>407</v>
      </c>
      <c r="J22" s="96" t="s">
        <v>407</v>
      </c>
      <c r="K22" s="96" t="s">
        <v>407</v>
      </c>
      <c r="L22" s="96" t="s">
        <v>407</v>
      </c>
      <c r="M22" s="96">
        <v>1.7040447000000001</v>
      </c>
      <c r="N22" s="96" t="s">
        <v>407</v>
      </c>
      <c r="O22" s="96" t="s">
        <v>407</v>
      </c>
      <c r="P22" s="96" t="s">
        <v>407</v>
      </c>
      <c r="Q22" s="96" t="s">
        <v>407</v>
      </c>
      <c r="R22" s="96" t="s">
        <v>407</v>
      </c>
      <c r="S22" s="96" t="s">
        <v>407</v>
      </c>
      <c r="T22" s="96" t="s">
        <v>407</v>
      </c>
      <c r="U22" s="96" t="s">
        <v>407</v>
      </c>
      <c r="V22" s="96" t="s">
        <v>407</v>
      </c>
      <c r="W22" s="96" t="s">
        <v>407</v>
      </c>
      <c r="X22" s="96" t="s">
        <v>407</v>
      </c>
      <c r="Y22" s="96" t="s">
        <v>407</v>
      </c>
      <c r="Z22" s="96" t="s">
        <v>407</v>
      </c>
      <c r="AA22" s="96" t="s">
        <v>407</v>
      </c>
      <c r="AB22" s="96" t="str">
        <f t="shared" si="0"/>
        <v>NR</v>
      </c>
      <c r="AC22" s="96" t="s">
        <v>407</v>
      </c>
      <c r="AD22" s="96" t="s">
        <v>407</v>
      </c>
      <c r="AE22" s="97"/>
      <c r="AF22" s="96">
        <v>7580.7139999999999</v>
      </c>
      <c r="AG22" s="96">
        <v>4158.2860000000001</v>
      </c>
      <c r="AH22" s="110" t="s">
        <v>354</v>
      </c>
      <c r="AI22" s="110" t="s">
        <v>354</v>
      </c>
      <c r="AJ22" s="110" t="s">
        <v>354</v>
      </c>
      <c r="AK22" s="113" t="s">
        <v>355</v>
      </c>
      <c r="AL22" s="44"/>
    </row>
    <row r="23" spans="1:38" s="1" customFormat="1" ht="24.75" customHeight="1" thickBot="1" x14ac:dyDescent="0.25">
      <c r="A23" s="41" t="s">
        <v>119</v>
      </c>
      <c r="B23" s="62" t="s">
        <v>322</v>
      </c>
      <c r="C23" s="78" t="s">
        <v>336</v>
      </c>
      <c r="E23" s="96">
        <v>6.8271912869470599</v>
      </c>
      <c r="F23" s="96">
        <v>1.83252025772748</v>
      </c>
      <c r="G23" s="96">
        <v>0.90234221563524397</v>
      </c>
      <c r="H23" s="96">
        <v>1.1759625159395699E-3</v>
      </c>
      <c r="I23" s="96" t="s">
        <v>407</v>
      </c>
      <c r="J23" s="96" t="s">
        <v>407</v>
      </c>
      <c r="K23" s="96" t="s">
        <v>407</v>
      </c>
      <c r="L23" s="96" t="s">
        <v>407</v>
      </c>
      <c r="M23" s="96">
        <v>10.4649186893962</v>
      </c>
      <c r="N23" s="96" t="s">
        <v>407</v>
      </c>
      <c r="O23" s="96" t="s">
        <v>407</v>
      </c>
      <c r="P23" s="96" t="s">
        <v>407</v>
      </c>
      <c r="Q23" s="96" t="s">
        <v>407</v>
      </c>
      <c r="R23" s="96" t="s">
        <v>407</v>
      </c>
      <c r="S23" s="96" t="s">
        <v>407</v>
      </c>
      <c r="T23" s="96" t="s">
        <v>407</v>
      </c>
      <c r="U23" s="96" t="s">
        <v>407</v>
      </c>
      <c r="V23" s="96" t="s">
        <v>407</v>
      </c>
      <c r="W23" s="96" t="s">
        <v>407</v>
      </c>
      <c r="X23" s="96" t="s">
        <v>407</v>
      </c>
      <c r="Y23" s="96" t="s">
        <v>407</v>
      </c>
      <c r="Z23" s="96" t="s">
        <v>407</v>
      </c>
      <c r="AA23" s="96" t="s">
        <v>407</v>
      </c>
      <c r="AB23" s="96" t="str">
        <f t="shared" si="0"/>
        <v>NR</v>
      </c>
      <c r="AC23" s="96" t="s">
        <v>407</v>
      </c>
      <c r="AD23" s="96" t="s">
        <v>407</v>
      </c>
      <c r="AE23" s="97"/>
      <c r="AF23" s="96">
        <v>7286.96996382214</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7.7312254064670798</v>
      </c>
      <c r="F24" s="95">
        <v>1.7757469531071901</v>
      </c>
      <c r="G24" s="95">
        <v>23.055908671174102</v>
      </c>
      <c r="H24" s="96">
        <v>5.4856140483463996E-3</v>
      </c>
      <c r="I24" s="95" t="s">
        <v>407</v>
      </c>
      <c r="J24" s="95" t="s">
        <v>407</v>
      </c>
      <c r="K24" s="95" t="s">
        <v>407</v>
      </c>
      <c r="L24" s="95" t="s">
        <v>407</v>
      </c>
      <c r="M24" s="95">
        <v>2.9463110393064902</v>
      </c>
      <c r="N24" s="95" t="s">
        <v>407</v>
      </c>
      <c r="O24" s="95" t="s">
        <v>407</v>
      </c>
      <c r="P24" s="95" t="s">
        <v>407</v>
      </c>
      <c r="Q24" s="95" t="s">
        <v>407</v>
      </c>
      <c r="R24" s="95" t="s">
        <v>407</v>
      </c>
      <c r="S24" s="95" t="s">
        <v>407</v>
      </c>
      <c r="T24" s="95" t="s">
        <v>407</v>
      </c>
      <c r="U24" s="95" t="s">
        <v>407</v>
      </c>
      <c r="V24" s="95" t="s">
        <v>407</v>
      </c>
      <c r="W24" s="95" t="s">
        <v>407</v>
      </c>
      <c r="X24" s="95" t="s">
        <v>407</v>
      </c>
      <c r="Y24" s="95" t="s">
        <v>407</v>
      </c>
      <c r="Z24" s="95" t="s">
        <v>407</v>
      </c>
      <c r="AA24" s="95" t="s">
        <v>407</v>
      </c>
      <c r="AB24" s="96" t="str">
        <f t="shared" si="0"/>
        <v>NR</v>
      </c>
      <c r="AC24" s="95" t="s">
        <v>407</v>
      </c>
      <c r="AD24" s="95" t="s">
        <v>407</v>
      </c>
      <c r="AE24" s="97"/>
      <c r="AF24" s="96">
        <v>25727.935805137098</v>
      </c>
      <c r="AG24" s="96">
        <v>11380.2304</v>
      </c>
      <c r="AH24" s="96">
        <v>15165.815055745299</v>
      </c>
      <c r="AI24" s="96">
        <v>5504.1064800004597</v>
      </c>
      <c r="AJ24" s="110" t="s">
        <v>354</v>
      </c>
      <c r="AK24" s="113" t="s">
        <v>355</v>
      </c>
      <c r="AL24" s="46"/>
    </row>
    <row r="25" spans="1:38" s="1" customFormat="1" ht="24.75" customHeight="1" thickBot="1" x14ac:dyDescent="0.25">
      <c r="A25" s="41" t="s">
        <v>120</v>
      </c>
      <c r="B25" s="62" t="s">
        <v>160</v>
      </c>
      <c r="C25" s="79" t="s">
        <v>301</v>
      </c>
      <c r="D25" s="42"/>
      <c r="E25" s="95">
        <v>0.56656785077288097</v>
      </c>
      <c r="F25" s="95">
        <v>8.4767166831700699E-2</v>
      </c>
      <c r="G25" s="95">
        <v>5.1734992209355901E-2</v>
      </c>
      <c r="H25" s="95">
        <v>4.6504877220665601E-5</v>
      </c>
      <c r="I25" s="95" t="s">
        <v>407</v>
      </c>
      <c r="J25" s="95" t="s">
        <v>407</v>
      </c>
      <c r="K25" s="95" t="s">
        <v>407</v>
      </c>
      <c r="L25" s="95" t="s">
        <v>407</v>
      </c>
      <c r="M25" s="95">
        <v>0.99936845214093695</v>
      </c>
      <c r="N25" s="95" t="s">
        <v>407</v>
      </c>
      <c r="O25" s="95" t="s">
        <v>407</v>
      </c>
      <c r="P25" s="95" t="s">
        <v>407</v>
      </c>
      <c r="Q25" s="95" t="s">
        <v>407</v>
      </c>
      <c r="R25" s="95" t="s">
        <v>407</v>
      </c>
      <c r="S25" s="95" t="s">
        <v>407</v>
      </c>
      <c r="T25" s="95" t="s">
        <v>407</v>
      </c>
      <c r="U25" s="95" t="s">
        <v>407</v>
      </c>
      <c r="V25" s="95" t="s">
        <v>407</v>
      </c>
      <c r="W25" s="95" t="s">
        <v>407</v>
      </c>
      <c r="X25" s="95" t="s">
        <v>407</v>
      </c>
      <c r="Y25" s="95" t="s">
        <v>407</v>
      </c>
      <c r="Z25" s="95" t="s">
        <v>407</v>
      </c>
      <c r="AA25" s="95" t="s">
        <v>407</v>
      </c>
      <c r="AB25" s="96" t="str">
        <f t="shared" si="0"/>
        <v>NR</v>
      </c>
      <c r="AC25" s="96" t="s">
        <v>407</v>
      </c>
      <c r="AD25" s="96" t="s">
        <v>407</v>
      </c>
      <c r="AE25" s="97"/>
      <c r="AF25" s="96">
        <v>2250.67124020254</v>
      </c>
      <c r="AG25" s="110" t="s">
        <v>354</v>
      </c>
      <c r="AH25" s="110" t="s">
        <v>354</v>
      </c>
      <c r="AI25" s="110" t="s">
        <v>354</v>
      </c>
      <c r="AJ25" s="110" t="s">
        <v>354</v>
      </c>
      <c r="AK25" s="113" t="s">
        <v>355</v>
      </c>
      <c r="AL25" s="44"/>
    </row>
    <row r="26" spans="1:38" s="1" customFormat="1" ht="24.75" customHeight="1" thickBot="1" x14ac:dyDescent="0.25">
      <c r="A26" s="41" t="s">
        <v>120</v>
      </c>
      <c r="B26" s="41" t="s">
        <v>159</v>
      </c>
      <c r="C26" s="78" t="s">
        <v>311</v>
      </c>
      <c r="D26" s="42"/>
      <c r="E26" s="95">
        <v>0.21108830173909601</v>
      </c>
      <c r="F26" s="96">
        <v>7.0699281119718696E-2</v>
      </c>
      <c r="G26" s="96">
        <v>2.2322625402545201E-2</v>
      </c>
      <c r="H26" s="96">
        <v>1.78395858802788E-4</v>
      </c>
      <c r="I26" s="96" t="s">
        <v>407</v>
      </c>
      <c r="J26" s="96" t="s">
        <v>407</v>
      </c>
      <c r="K26" s="96" t="s">
        <v>407</v>
      </c>
      <c r="L26" s="96" t="s">
        <v>407</v>
      </c>
      <c r="M26" s="96">
        <v>2.2150790233275499</v>
      </c>
      <c r="N26" s="96" t="s">
        <v>407</v>
      </c>
      <c r="O26" s="96" t="s">
        <v>407</v>
      </c>
      <c r="P26" s="96" t="s">
        <v>407</v>
      </c>
      <c r="Q26" s="96" t="s">
        <v>407</v>
      </c>
      <c r="R26" s="96" t="s">
        <v>407</v>
      </c>
      <c r="S26" s="96" t="s">
        <v>407</v>
      </c>
      <c r="T26" s="96" t="s">
        <v>407</v>
      </c>
      <c r="U26" s="96" t="s">
        <v>407</v>
      </c>
      <c r="V26" s="96" t="s">
        <v>407</v>
      </c>
      <c r="W26" s="96" t="s">
        <v>407</v>
      </c>
      <c r="X26" s="96" t="s">
        <v>407</v>
      </c>
      <c r="Y26" s="96" t="s">
        <v>407</v>
      </c>
      <c r="Z26" s="96" t="s">
        <v>407</v>
      </c>
      <c r="AA26" s="96" t="s">
        <v>407</v>
      </c>
      <c r="AB26" s="96" t="str">
        <f t="shared" si="0"/>
        <v>NR</v>
      </c>
      <c r="AC26" s="96" t="s">
        <v>407</v>
      </c>
      <c r="AD26" s="96" t="s">
        <v>407</v>
      </c>
      <c r="AE26" s="97"/>
      <c r="AF26" s="96">
        <v>971.79788590493001</v>
      </c>
      <c r="AG26" s="110" t="s">
        <v>354</v>
      </c>
      <c r="AH26" s="110" t="s">
        <v>354</v>
      </c>
      <c r="AI26" s="110" t="s">
        <v>354</v>
      </c>
      <c r="AJ26" s="110" t="s">
        <v>354</v>
      </c>
      <c r="AK26" s="113" t="s">
        <v>355</v>
      </c>
      <c r="AL26" s="44"/>
    </row>
    <row r="27" spans="1:38" s="1" customFormat="1" ht="24.75" customHeight="1" thickBot="1" x14ac:dyDescent="0.25">
      <c r="A27" s="41" t="s">
        <v>121</v>
      </c>
      <c r="B27" s="41" t="s">
        <v>161</v>
      </c>
      <c r="C27" s="78" t="s">
        <v>53</v>
      </c>
      <c r="D27" s="42"/>
      <c r="E27" s="95">
        <v>57.816157657171601</v>
      </c>
      <c r="F27" s="96">
        <v>42.8136413952802</v>
      </c>
      <c r="G27" s="96">
        <v>0.92818353258935404</v>
      </c>
      <c r="H27" s="96">
        <v>4.8452330171362003E-2</v>
      </c>
      <c r="I27" s="96" t="s">
        <v>407</v>
      </c>
      <c r="J27" s="96" t="s">
        <v>407</v>
      </c>
      <c r="K27" s="96" t="s">
        <v>407</v>
      </c>
      <c r="L27" s="96" t="s">
        <v>407</v>
      </c>
      <c r="M27" s="96">
        <v>482.41846639568502</v>
      </c>
      <c r="N27" s="96" t="s">
        <v>407</v>
      </c>
      <c r="O27" s="96" t="s">
        <v>407</v>
      </c>
      <c r="P27" s="96" t="s">
        <v>407</v>
      </c>
      <c r="Q27" s="96" t="s">
        <v>407</v>
      </c>
      <c r="R27" s="96" t="s">
        <v>407</v>
      </c>
      <c r="S27" s="96" t="s">
        <v>407</v>
      </c>
      <c r="T27" s="96" t="s">
        <v>407</v>
      </c>
      <c r="U27" s="96" t="s">
        <v>407</v>
      </c>
      <c r="V27" s="96" t="s">
        <v>407</v>
      </c>
      <c r="W27" s="96" t="s">
        <v>407</v>
      </c>
      <c r="X27" s="96" t="s">
        <v>407</v>
      </c>
      <c r="Y27" s="96" t="s">
        <v>407</v>
      </c>
      <c r="Z27" s="96" t="s">
        <v>407</v>
      </c>
      <c r="AA27" s="96" t="s">
        <v>407</v>
      </c>
      <c r="AB27" s="96" t="str">
        <f t="shared" si="0"/>
        <v>NR</v>
      </c>
      <c r="AC27" s="96" t="s">
        <v>407</v>
      </c>
      <c r="AD27" s="96" t="s">
        <v>407</v>
      </c>
      <c r="AE27" s="97"/>
      <c r="AF27" s="96">
        <v>64658.286620780302</v>
      </c>
      <c r="AG27" s="110" t="s">
        <v>354</v>
      </c>
      <c r="AH27" s="96">
        <v>7.0070704015329596E-2</v>
      </c>
      <c r="AI27" s="110" t="s">
        <v>354</v>
      </c>
      <c r="AJ27" s="110" t="s">
        <v>354</v>
      </c>
      <c r="AK27" s="113" t="s">
        <v>355</v>
      </c>
      <c r="AL27" s="44"/>
    </row>
    <row r="28" spans="1:38" s="1" customFormat="1" ht="24.75" customHeight="1" thickBot="1" x14ac:dyDescent="0.25">
      <c r="A28" s="41" t="s">
        <v>121</v>
      </c>
      <c r="B28" s="41" t="s">
        <v>162</v>
      </c>
      <c r="C28" s="78" t="s">
        <v>144</v>
      </c>
      <c r="D28" s="42"/>
      <c r="E28" s="95">
        <v>7.4012885028511697</v>
      </c>
      <c r="F28" s="96">
        <v>1.78845387611325</v>
      </c>
      <c r="G28" s="96">
        <v>1.7350705599682299</v>
      </c>
      <c r="H28" s="96">
        <v>6.7390533768443596E-3</v>
      </c>
      <c r="I28" s="96" t="s">
        <v>407</v>
      </c>
      <c r="J28" s="96" t="s">
        <v>407</v>
      </c>
      <c r="K28" s="96" t="s">
        <v>407</v>
      </c>
      <c r="L28" s="96" t="s">
        <v>407</v>
      </c>
      <c r="M28" s="96">
        <v>19.711996222067999</v>
      </c>
      <c r="N28" s="96" t="s">
        <v>407</v>
      </c>
      <c r="O28" s="96" t="s">
        <v>407</v>
      </c>
      <c r="P28" s="96" t="s">
        <v>407</v>
      </c>
      <c r="Q28" s="96" t="s">
        <v>407</v>
      </c>
      <c r="R28" s="96" t="s">
        <v>407</v>
      </c>
      <c r="S28" s="96" t="s">
        <v>407</v>
      </c>
      <c r="T28" s="96" t="s">
        <v>407</v>
      </c>
      <c r="U28" s="96" t="s">
        <v>407</v>
      </c>
      <c r="V28" s="96" t="s">
        <v>407</v>
      </c>
      <c r="W28" s="96" t="s">
        <v>407</v>
      </c>
      <c r="X28" s="96" t="s">
        <v>407</v>
      </c>
      <c r="Y28" s="96" t="s">
        <v>407</v>
      </c>
      <c r="Z28" s="96" t="s">
        <v>407</v>
      </c>
      <c r="AA28" s="96" t="s">
        <v>407</v>
      </c>
      <c r="AB28" s="96" t="str">
        <f t="shared" si="0"/>
        <v>NR</v>
      </c>
      <c r="AC28" s="96" t="s">
        <v>407</v>
      </c>
      <c r="AD28" s="96" t="s">
        <v>407</v>
      </c>
      <c r="AE28" s="97"/>
      <c r="AF28" s="96">
        <v>16377.7308283322</v>
      </c>
      <c r="AG28" s="110" t="s">
        <v>354</v>
      </c>
      <c r="AH28" s="96">
        <v>0.25958076594831703</v>
      </c>
      <c r="AI28" s="110" t="s">
        <v>354</v>
      </c>
      <c r="AJ28" s="110" t="s">
        <v>354</v>
      </c>
      <c r="AK28" s="113" t="s">
        <v>355</v>
      </c>
      <c r="AL28" s="44"/>
    </row>
    <row r="29" spans="1:38" s="1" customFormat="1" ht="24.75" customHeight="1" thickBot="1" x14ac:dyDescent="0.25">
      <c r="A29" s="41" t="s">
        <v>121</v>
      </c>
      <c r="B29" s="41" t="s">
        <v>163</v>
      </c>
      <c r="C29" s="78" t="s">
        <v>145</v>
      </c>
      <c r="D29" s="42"/>
      <c r="E29" s="95">
        <v>35.772718283104197</v>
      </c>
      <c r="F29" s="96">
        <v>2.44177092739938</v>
      </c>
      <c r="G29" s="96">
        <v>5.1501428699479499</v>
      </c>
      <c r="H29" s="96">
        <v>9.7230389157042692E-3</v>
      </c>
      <c r="I29" s="96" t="s">
        <v>407</v>
      </c>
      <c r="J29" s="96" t="s">
        <v>407</v>
      </c>
      <c r="K29" s="96" t="s">
        <v>407</v>
      </c>
      <c r="L29" s="96" t="s">
        <v>407</v>
      </c>
      <c r="M29" s="96">
        <v>8.4633251477678701</v>
      </c>
      <c r="N29" s="96" t="s">
        <v>407</v>
      </c>
      <c r="O29" s="96" t="s">
        <v>407</v>
      </c>
      <c r="P29" s="96" t="s">
        <v>407</v>
      </c>
      <c r="Q29" s="96" t="s">
        <v>407</v>
      </c>
      <c r="R29" s="96" t="s">
        <v>407</v>
      </c>
      <c r="S29" s="96" t="s">
        <v>407</v>
      </c>
      <c r="T29" s="96" t="s">
        <v>407</v>
      </c>
      <c r="U29" s="96" t="s">
        <v>407</v>
      </c>
      <c r="V29" s="96" t="s">
        <v>407</v>
      </c>
      <c r="W29" s="96" t="s">
        <v>407</v>
      </c>
      <c r="X29" s="96" t="s">
        <v>407</v>
      </c>
      <c r="Y29" s="96" t="s">
        <v>407</v>
      </c>
      <c r="Z29" s="96" t="s">
        <v>407</v>
      </c>
      <c r="AA29" s="96" t="s">
        <v>407</v>
      </c>
      <c r="AB29" s="96" t="str">
        <f t="shared" si="0"/>
        <v>NR</v>
      </c>
      <c r="AC29" s="96" t="s">
        <v>407</v>
      </c>
      <c r="AD29" s="96" t="s">
        <v>407</v>
      </c>
      <c r="AE29" s="97"/>
      <c r="AF29" s="96">
        <v>36816.677401786801</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7.0642670266887905E-2</v>
      </c>
      <c r="F30" s="96">
        <v>2.0966686465876498</v>
      </c>
      <c r="G30" s="96">
        <v>1.42534798286496E-3</v>
      </c>
      <c r="H30" s="96">
        <v>7.0177682062989996E-4</v>
      </c>
      <c r="I30" s="96" t="s">
        <v>407</v>
      </c>
      <c r="J30" s="96" t="s">
        <v>407</v>
      </c>
      <c r="K30" s="96" t="s">
        <v>407</v>
      </c>
      <c r="L30" s="96" t="s">
        <v>407</v>
      </c>
      <c r="M30" s="96">
        <v>7.7391139711125101</v>
      </c>
      <c r="N30" s="96" t="s">
        <v>407</v>
      </c>
      <c r="O30" s="96" t="s">
        <v>407</v>
      </c>
      <c r="P30" s="96" t="s">
        <v>407</v>
      </c>
      <c r="Q30" s="96" t="s">
        <v>407</v>
      </c>
      <c r="R30" s="96" t="s">
        <v>407</v>
      </c>
      <c r="S30" s="96" t="s">
        <v>407</v>
      </c>
      <c r="T30" s="96" t="s">
        <v>407</v>
      </c>
      <c r="U30" s="96" t="s">
        <v>407</v>
      </c>
      <c r="V30" s="96" t="s">
        <v>407</v>
      </c>
      <c r="W30" s="96" t="s">
        <v>407</v>
      </c>
      <c r="X30" s="96" t="s">
        <v>407</v>
      </c>
      <c r="Y30" s="96" t="s">
        <v>407</v>
      </c>
      <c r="Z30" s="96" t="s">
        <v>407</v>
      </c>
      <c r="AA30" s="96" t="s">
        <v>407</v>
      </c>
      <c r="AB30" s="96" t="str">
        <f t="shared" si="0"/>
        <v>NR</v>
      </c>
      <c r="AC30" s="96" t="s">
        <v>407</v>
      </c>
      <c r="AD30" s="96" t="s">
        <v>407</v>
      </c>
      <c r="AE30" s="97"/>
      <c r="AF30" s="96">
        <v>624.30241649485299</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15.0505459764597</v>
      </c>
      <c r="G31" s="109" t="s">
        <v>355</v>
      </c>
      <c r="H31" s="109" t="s">
        <v>355</v>
      </c>
      <c r="I31" s="109" t="s">
        <v>407</v>
      </c>
      <c r="J31" s="109" t="s">
        <v>407</v>
      </c>
      <c r="K31" s="109" t="s">
        <v>407</v>
      </c>
      <c r="L31" s="109" t="s">
        <v>407</v>
      </c>
      <c r="M31" s="109" t="s">
        <v>355</v>
      </c>
      <c r="N31" s="109" t="s">
        <v>407</v>
      </c>
      <c r="O31" s="109" t="s">
        <v>407</v>
      </c>
      <c r="P31" s="109" t="s">
        <v>407</v>
      </c>
      <c r="Q31" s="109" t="s">
        <v>407</v>
      </c>
      <c r="R31" s="109" t="s">
        <v>407</v>
      </c>
      <c r="S31" s="109" t="s">
        <v>407</v>
      </c>
      <c r="T31" s="109" t="s">
        <v>407</v>
      </c>
      <c r="U31" s="109" t="s">
        <v>407</v>
      </c>
      <c r="V31" s="109" t="s">
        <v>407</v>
      </c>
      <c r="W31" s="109" t="s">
        <v>407</v>
      </c>
      <c r="X31" s="109" t="s">
        <v>407</v>
      </c>
      <c r="Y31" s="109" t="s">
        <v>407</v>
      </c>
      <c r="Z31" s="109" t="s">
        <v>407</v>
      </c>
      <c r="AA31" s="109" t="s">
        <v>407</v>
      </c>
      <c r="AB31" s="109" t="str">
        <f t="shared" si="0"/>
        <v>NR</v>
      </c>
      <c r="AC31" s="109" t="s">
        <v>407</v>
      </c>
      <c r="AD31" s="109" t="s">
        <v>407</v>
      </c>
      <c r="AE31" s="97"/>
      <c r="AF31" s="110" t="s">
        <v>354</v>
      </c>
      <c r="AG31" s="110" t="s">
        <v>354</v>
      </c>
      <c r="AH31" s="110" t="s">
        <v>354</v>
      </c>
      <c r="AI31" s="110" t="s">
        <v>354</v>
      </c>
      <c r="AJ31" s="110" t="s">
        <v>354</v>
      </c>
      <c r="AK31" s="109">
        <v>1455.6602047546701</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t="s">
        <v>407</v>
      </c>
      <c r="J32" s="96" t="s">
        <v>407</v>
      </c>
      <c r="K32" s="96" t="s">
        <v>407</v>
      </c>
      <c r="L32" s="96" t="s">
        <v>407</v>
      </c>
      <c r="M32" s="108" t="s">
        <v>355</v>
      </c>
      <c r="N32" s="96" t="s">
        <v>407</v>
      </c>
      <c r="O32" s="96" t="s">
        <v>407</v>
      </c>
      <c r="P32" s="96" t="s">
        <v>407</v>
      </c>
      <c r="Q32" s="96" t="s">
        <v>407</v>
      </c>
      <c r="R32" s="96" t="s">
        <v>407</v>
      </c>
      <c r="S32" s="96" t="s">
        <v>407</v>
      </c>
      <c r="T32" s="96" t="s">
        <v>407</v>
      </c>
      <c r="U32" s="96" t="s">
        <v>407</v>
      </c>
      <c r="V32" s="96" t="s">
        <v>407</v>
      </c>
      <c r="W32" s="96" t="s">
        <v>407</v>
      </c>
      <c r="X32" s="96" t="s">
        <v>407</v>
      </c>
      <c r="Y32" s="96" t="s">
        <v>407</v>
      </c>
      <c r="Z32" s="96" t="s">
        <v>407</v>
      </c>
      <c r="AA32" s="96" t="s">
        <v>407</v>
      </c>
      <c r="AB32" s="96" t="str">
        <f t="shared" si="0"/>
        <v>NR</v>
      </c>
      <c r="AC32" s="96" t="s">
        <v>407</v>
      </c>
      <c r="AD32" s="96" t="s">
        <v>407</v>
      </c>
      <c r="AE32" s="97"/>
      <c r="AF32" s="113" t="s">
        <v>355</v>
      </c>
      <c r="AG32" s="113" t="s">
        <v>355</v>
      </c>
      <c r="AH32" s="113" t="s">
        <v>355</v>
      </c>
      <c r="AI32" s="113" t="s">
        <v>355</v>
      </c>
      <c r="AJ32" s="113" t="s">
        <v>355</v>
      </c>
      <c r="AK32" s="96">
        <v>34587.303685120503</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t="s">
        <v>407</v>
      </c>
      <c r="J33" s="96" t="s">
        <v>407</v>
      </c>
      <c r="K33" s="96" t="s">
        <v>407</v>
      </c>
      <c r="L33" s="96" t="s">
        <v>407</v>
      </c>
      <c r="M33" s="108" t="s">
        <v>355</v>
      </c>
      <c r="N33" s="96" t="s">
        <v>407</v>
      </c>
      <c r="O33" s="96" t="s">
        <v>407</v>
      </c>
      <c r="P33" s="96" t="s">
        <v>407</v>
      </c>
      <c r="Q33" s="96" t="s">
        <v>407</v>
      </c>
      <c r="R33" s="96" t="s">
        <v>407</v>
      </c>
      <c r="S33" s="96" t="s">
        <v>407</v>
      </c>
      <c r="T33" s="96" t="s">
        <v>407</v>
      </c>
      <c r="U33" s="96" t="s">
        <v>407</v>
      </c>
      <c r="V33" s="96" t="s">
        <v>407</v>
      </c>
      <c r="W33" s="96" t="s">
        <v>407</v>
      </c>
      <c r="X33" s="96" t="s">
        <v>407</v>
      </c>
      <c r="Y33" s="96" t="s">
        <v>407</v>
      </c>
      <c r="Z33" s="96" t="s">
        <v>407</v>
      </c>
      <c r="AA33" s="96" t="s">
        <v>407</v>
      </c>
      <c r="AB33" s="96" t="str">
        <f t="shared" si="0"/>
        <v>NR</v>
      </c>
      <c r="AC33" s="96" t="s">
        <v>407</v>
      </c>
      <c r="AD33" s="96" t="s">
        <v>407</v>
      </c>
      <c r="AE33" s="97"/>
      <c r="AF33" s="113" t="s">
        <v>355</v>
      </c>
      <c r="AG33" s="113" t="s">
        <v>355</v>
      </c>
      <c r="AH33" s="113" t="s">
        <v>355</v>
      </c>
      <c r="AI33" s="113" t="s">
        <v>355</v>
      </c>
      <c r="AJ33" s="113" t="s">
        <v>355</v>
      </c>
      <c r="AK33" s="96">
        <v>34587.303685120503</v>
      </c>
      <c r="AL33" s="44" t="s">
        <v>366</v>
      </c>
    </row>
    <row r="34" spans="1:38" s="1" customFormat="1" ht="24.75" customHeight="1" thickBot="1" x14ac:dyDescent="0.25">
      <c r="A34" s="41" t="s">
        <v>119</v>
      </c>
      <c r="B34" s="41" t="s">
        <v>168</v>
      </c>
      <c r="C34" s="78" t="s">
        <v>58</v>
      </c>
      <c r="D34" s="42"/>
      <c r="E34" s="95">
        <v>5.3511151986489702</v>
      </c>
      <c r="F34" s="96">
        <v>0.34498121295734802</v>
      </c>
      <c r="G34" s="96">
        <v>0.61825909199999995</v>
      </c>
      <c r="H34" s="96">
        <v>8.7994964400000002E-4</v>
      </c>
      <c r="I34" s="96" t="s">
        <v>407</v>
      </c>
      <c r="J34" s="96" t="s">
        <v>407</v>
      </c>
      <c r="K34" s="96" t="s">
        <v>407</v>
      </c>
      <c r="L34" s="96" t="s">
        <v>407</v>
      </c>
      <c r="M34" s="96">
        <v>0.97369131377057005</v>
      </c>
      <c r="N34" s="96" t="s">
        <v>407</v>
      </c>
      <c r="O34" s="96" t="s">
        <v>407</v>
      </c>
      <c r="P34" s="96" t="s">
        <v>407</v>
      </c>
      <c r="Q34" s="96" t="s">
        <v>407</v>
      </c>
      <c r="R34" s="96" t="s">
        <v>407</v>
      </c>
      <c r="S34" s="96" t="s">
        <v>407</v>
      </c>
      <c r="T34" s="96" t="s">
        <v>407</v>
      </c>
      <c r="U34" s="96" t="s">
        <v>407</v>
      </c>
      <c r="V34" s="96" t="s">
        <v>407</v>
      </c>
      <c r="W34" s="96" t="s">
        <v>407</v>
      </c>
      <c r="X34" s="96" t="s">
        <v>407</v>
      </c>
      <c r="Y34" s="96" t="s">
        <v>407</v>
      </c>
      <c r="Z34" s="96" t="s">
        <v>407</v>
      </c>
      <c r="AA34" s="96" t="s">
        <v>407</v>
      </c>
      <c r="AB34" s="96" t="str">
        <f t="shared" si="0"/>
        <v>NR</v>
      </c>
      <c r="AC34" s="96" t="s">
        <v>407</v>
      </c>
      <c r="AD34" s="96" t="s">
        <v>407</v>
      </c>
      <c r="AE34" s="97"/>
      <c r="AF34" s="96">
        <v>4405.2466199999999</v>
      </c>
      <c r="AG34" s="110" t="s">
        <v>358</v>
      </c>
      <c r="AH34" s="110" t="s">
        <v>354</v>
      </c>
      <c r="AI34" s="110" t="s">
        <v>354</v>
      </c>
      <c r="AJ34" s="110" t="s">
        <v>354</v>
      </c>
      <c r="AK34" s="113" t="s">
        <v>355</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407</v>
      </c>
      <c r="J35" s="95" t="s">
        <v>407</v>
      </c>
      <c r="K35" s="95" t="s">
        <v>407</v>
      </c>
      <c r="L35" s="95" t="s">
        <v>407</v>
      </c>
      <c r="M35" s="95" t="s">
        <v>354</v>
      </c>
      <c r="N35" s="95" t="s">
        <v>407</v>
      </c>
      <c r="O35" s="95" t="s">
        <v>407</v>
      </c>
      <c r="P35" s="95" t="s">
        <v>407</v>
      </c>
      <c r="Q35" s="95" t="s">
        <v>407</v>
      </c>
      <c r="R35" s="95" t="s">
        <v>407</v>
      </c>
      <c r="S35" s="95" t="s">
        <v>407</v>
      </c>
      <c r="T35" s="95" t="s">
        <v>407</v>
      </c>
      <c r="U35" s="95" t="s">
        <v>407</v>
      </c>
      <c r="V35" s="95" t="s">
        <v>407</v>
      </c>
      <c r="W35" s="95" t="s">
        <v>407</v>
      </c>
      <c r="X35" s="95" t="s">
        <v>407</v>
      </c>
      <c r="Y35" s="95" t="s">
        <v>407</v>
      </c>
      <c r="Z35" s="95" t="s">
        <v>407</v>
      </c>
      <c r="AA35" s="95" t="s">
        <v>407</v>
      </c>
      <c r="AB35" s="96" t="str">
        <f t="shared" si="0"/>
        <v>NR</v>
      </c>
      <c r="AC35" s="95" t="s">
        <v>407</v>
      </c>
      <c r="AD35" s="95" t="s">
        <v>407</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12.452705338811599</v>
      </c>
      <c r="F36" s="96">
        <v>0.48860745891353302</v>
      </c>
      <c r="G36" s="96">
        <v>7.5332922224479599</v>
      </c>
      <c r="H36" s="96" t="s">
        <v>355</v>
      </c>
      <c r="I36" s="96" t="s">
        <v>407</v>
      </c>
      <c r="J36" s="96" t="s">
        <v>407</v>
      </c>
      <c r="K36" s="96" t="s">
        <v>407</v>
      </c>
      <c r="L36" s="96" t="s">
        <v>407</v>
      </c>
      <c r="M36" s="96">
        <v>1.5954529270646001</v>
      </c>
      <c r="N36" s="96" t="s">
        <v>407</v>
      </c>
      <c r="O36" s="96" t="s">
        <v>407</v>
      </c>
      <c r="P36" s="96" t="s">
        <v>407</v>
      </c>
      <c r="Q36" s="96" t="s">
        <v>407</v>
      </c>
      <c r="R36" s="96" t="s">
        <v>407</v>
      </c>
      <c r="S36" s="96" t="s">
        <v>407</v>
      </c>
      <c r="T36" s="96" t="s">
        <v>407</v>
      </c>
      <c r="U36" s="96" t="s">
        <v>407</v>
      </c>
      <c r="V36" s="96" t="s">
        <v>407</v>
      </c>
      <c r="W36" s="96" t="s">
        <v>407</v>
      </c>
      <c r="X36" s="96" t="s">
        <v>407</v>
      </c>
      <c r="Y36" s="96" t="s">
        <v>407</v>
      </c>
      <c r="Z36" s="96" t="s">
        <v>407</v>
      </c>
      <c r="AA36" s="96" t="s">
        <v>407</v>
      </c>
      <c r="AB36" s="96" t="str">
        <f t="shared" si="0"/>
        <v>NR</v>
      </c>
      <c r="AC36" s="96" t="s">
        <v>407</v>
      </c>
      <c r="AD36" s="96" t="s">
        <v>407</v>
      </c>
      <c r="AE36" s="97"/>
      <c r="AF36" s="96">
        <v>9399.8242941376593</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407</v>
      </c>
      <c r="J37" s="95" t="s">
        <v>407</v>
      </c>
      <c r="K37" s="95" t="s">
        <v>407</v>
      </c>
      <c r="L37" s="95" t="s">
        <v>407</v>
      </c>
      <c r="M37" s="95" t="s">
        <v>355</v>
      </c>
      <c r="N37" s="95" t="s">
        <v>407</v>
      </c>
      <c r="O37" s="95" t="s">
        <v>407</v>
      </c>
      <c r="P37" s="95" t="s">
        <v>407</v>
      </c>
      <c r="Q37" s="95" t="s">
        <v>407</v>
      </c>
      <c r="R37" s="95" t="s">
        <v>407</v>
      </c>
      <c r="S37" s="95" t="s">
        <v>407</v>
      </c>
      <c r="T37" s="95" t="s">
        <v>407</v>
      </c>
      <c r="U37" s="95" t="s">
        <v>407</v>
      </c>
      <c r="V37" s="95" t="s">
        <v>407</v>
      </c>
      <c r="W37" s="95" t="s">
        <v>407</v>
      </c>
      <c r="X37" s="95" t="s">
        <v>407</v>
      </c>
      <c r="Y37" s="95" t="s">
        <v>407</v>
      </c>
      <c r="Z37" s="95" t="s">
        <v>407</v>
      </c>
      <c r="AA37" s="95" t="s">
        <v>407</v>
      </c>
      <c r="AB37" s="96" t="str">
        <f t="shared" si="0"/>
        <v>NR</v>
      </c>
      <c r="AC37" s="95" t="s">
        <v>407</v>
      </c>
      <c r="AD37" s="95" t="s">
        <v>407</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407</v>
      </c>
      <c r="J38" s="95" t="s">
        <v>407</v>
      </c>
      <c r="K38" s="95" t="s">
        <v>407</v>
      </c>
      <c r="L38" s="95" t="s">
        <v>407</v>
      </c>
      <c r="M38" s="95" t="s">
        <v>354</v>
      </c>
      <c r="N38" s="95" t="s">
        <v>407</v>
      </c>
      <c r="O38" s="95" t="s">
        <v>407</v>
      </c>
      <c r="P38" s="95" t="s">
        <v>407</v>
      </c>
      <c r="Q38" s="95" t="s">
        <v>407</v>
      </c>
      <c r="R38" s="95" t="s">
        <v>407</v>
      </c>
      <c r="S38" s="95" t="s">
        <v>407</v>
      </c>
      <c r="T38" s="95" t="s">
        <v>407</v>
      </c>
      <c r="U38" s="95" t="s">
        <v>407</v>
      </c>
      <c r="V38" s="95" t="s">
        <v>407</v>
      </c>
      <c r="W38" s="95" t="s">
        <v>407</v>
      </c>
      <c r="X38" s="95" t="s">
        <v>407</v>
      </c>
      <c r="Y38" s="95" t="s">
        <v>407</v>
      </c>
      <c r="Z38" s="95" t="s">
        <v>407</v>
      </c>
      <c r="AA38" s="95" t="s">
        <v>407</v>
      </c>
      <c r="AB38" s="96" t="str">
        <f>IF(ISNUMBER(X38),SUM(X38:AA38),X38)</f>
        <v>NR</v>
      </c>
      <c r="AC38" s="95" t="s">
        <v>407</v>
      </c>
      <c r="AD38" s="95" t="s">
        <v>407</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2.01962433027207</v>
      </c>
      <c r="F39" s="96">
        <v>0.21484130838561</v>
      </c>
      <c r="G39" s="96">
        <v>5.9538594660997299</v>
      </c>
      <c r="H39" s="96">
        <v>2.0612628664878901E-4</v>
      </c>
      <c r="I39" s="96" t="s">
        <v>407</v>
      </c>
      <c r="J39" s="96" t="s">
        <v>407</v>
      </c>
      <c r="K39" s="96" t="s">
        <v>407</v>
      </c>
      <c r="L39" s="96" t="s">
        <v>407</v>
      </c>
      <c r="M39" s="96">
        <v>1.30965943984874</v>
      </c>
      <c r="N39" s="96" t="s">
        <v>407</v>
      </c>
      <c r="O39" s="96" t="s">
        <v>407</v>
      </c>
      <c r="P39" s="96" t="s">
        <v>407</v>
      </c>
      <c r="Q39" s="96" t="s">
        <v>407</v>
      </c>
      <c r="R39" s="96" t="s">
        <v>407</v>
      </c>
      <c r="S39" s="96" t="s">
        <v>407</v>
      </c>
      <c r="T39" s="96" t="s">
        <v>407</v>
      </c>
      <c r="U39" s="96" t="s">
        <v>407</v>
      </c>
      <c r="V39" s="96" t="s">
        <v>407</v>
      </c>
      <c r="W39" s="96" t="s">
        <v>407</v>
      </c>
      <c r="X39" s="96" t="s">
        <v>407</v>
      </c>
      <c r="Y39" s="96" t="s">
        <v>407</v>
      </c>
      <c r="Z39" s="96" t="s">
        <v>407</v>
      </c>
      <c r="AA39" s="96" t="s">
        <v>407</v>
      </c>
      <c r="AB39" s="96" t="str">
        <f t="shared" si="0"/>
        <v>NR</v>
      </c>
      <c r="AC39" s="96" t="s">
        <v>407</v>
      </c>
      <c r="AD39" s="96" t="s">
        <v>407</v>
      </c>
      <c r="AE39" s="97"/>
      <c r="AF39" s="96">
        <v>23473.5664359</v>
      </c>
      <c r="AG39" s="96">
        <v>34.348199999999999</v>
      </c>
      <c r="AH39" s="96">
        <v>5022.39952414038</v>
      </c>
      <c r="AI39" s="96">
        <v>345.48385499473602</v>
      </c>
      <c r="AJ39" s="110" t="s">
        <v>354</v>
      </c>
      <c r="AK39" s="113" t="s">
        <v>355</v>
      </c>
      <c r="AL39" s="44"/>
    </row>
    <row r="40" spans="1:38" s="1" customFormat="1" ht="24.75" customHeight="1" thickBot="1" x14ac:dyDescent="0.25">
      <c r="A40" s="41" t="s">
        <v>119</v>
      </c>
      <c r="B40" s="41" t="s">
        <v>174</v>
      </c>
      <c r="C40" s="78" t="s">
        <v>339</v>
      </c>
      <c r="D40" s="42"/>
      <c r="E40" s="95">
        <v>1.47880718218161</v>
      </c>
      <c r="F40" s="96">
        <v>0.85182680157964696</v>
      </c>
      <c r="G40" s="96">
        <v>0.176943510247213</v>
      </c>
      <c r="H40" s="96">
        <v>3.4441700829407497E-4</v>
      </c>
      <c r="I40" s="96" t="s">
        <v>407</v>
      </c>
      <c r="J40" s="96" t="s">
        <v>407</v>
      </c>
      <c r="K40" s="96" t="s">
        <v>407</v>
      </c>
      <c r="L40" s="96" t="s">
        <v>407</v>
      </c>
      <c r="M40" s="96">
        <v>12.552931618022599</v>
      </c>
      <c r="N40" s="96" t="s">
        <v>407</v>
      </c>
      <c r="O40" s="96" t="s">
        <v>407</v>
      </c>
      <c r="P40" s="96" t="s">
        <v>407</v>
      </c>
      <c r="Q40" s="96" t="s">
        <v>407</v>
      </c>
      <c r="R40" s="96" t="s">
        <v>407</v>
      </c>
      <c r="S40" s="96" t="s">
        <v>407</v>
      </c>
      <c r="T40" s="96" t="s">
        <v>407</v>
      </c>
      <c r="U40" s="96" t="s">
        <v>407</v>
      </c>
      <c r="V40" s="96" t="s">
        <v>407</v>
      </c>
      <c r="W40" s="96" t="s">
        <v>407</v>
      </c>
      <c r="X40" s="96" t="s">
        <v>407</v>
      </c>
      <c r="Y40" s="96" t="s">
        <v>407</v>
      </c>
      <c r="Z40" s="96" t="s">
        <v>407</v>
      </c>
      <c r="AA40" s="96" t="s">
        <v>407</v>
      </c>
      <c r="AB40" s="96" t="str">
        <f t="shared" si="0"/>
        <v>NR</v>
      </c>
      <c r="AC40" s="96" t="s">
        <v>407</v>
      </c>
      <c r="AD40" s="96" t="s">
        <v>407</v>
      </c>
      <c r="AE40" s="97"/>
      <c r="AF40" s="96">
        <v>2129.1519679305802</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6.3354873453865501</v>
      </c>
      <c r="F41" s="96">
        <v>14.3232449421988</v>
      </c>
      <c r="G41" s="96">
        <v>14.4530584034614</v>
      </c>
      <c r="H41" s="96">
        <v>0.76203155565439396</v>
      </c>
      <c r="I41" s="96" t="s">
        <v>407</v>
      </c>
      <c r="J41" s="96" t="s">
        <v>407</v>
      </c>
      <c r="K41" s="96" t="s">
        <v>407</v>
      </c>
      <c r="L41" s="96" t="s">
        <v>407</v>
      </c>
      <c r="M41" s="96">
        <v>133.429624964082</v>
      </c>
      <c r="N41" s="96" t="s">
        <v>407</v>
      </c>
      <c r="O41" s="96" t="s">
        <v>407</v>
      </c>
      <c r="P41" s="96" t="s">
        <v>407</v>
      </c>
      <c r="Q41" s="96" t="s">
        <v>407</v>
      </c>
      <c r="R41" s="96" t="s">
        <v>407</v>
      </c>
      <c r="S41" s="96" t="s">
        <v>407</v>
      </c>
      <c r="T41" s="96" t="s">
        <v>407</v>
      </c>
      <c r="U41" s="96" t="s">
        <v>407</v>
      </c>
      <c r="V41" s="96" t="s">
        <v>407</v>
      </c>
      <c r="W41" s="96" t="s">
        <v>407</v>
      </c>
      <c r="X41" s="96" t="s">
        <v>407</v>
      </c>
      <c r="Y41" s="96" t="s">
        <v>407</v>
      </c>
      <c r="Z41" s="96" t="s">
        <v>407</v>
      </c>
      <c r="AA41" s="96" t="s">
        <v>407</v>
      </c>
      <c r="AB41" s="96" t="str">
        <f t="shared" si="0"/>
        <v>NR</v>
      </c>
      <c r="AC41" s="96" t="s">
        <v>407</v>
      </c>
      <c r="AD41" s="96" t="s">
        <v>407</v>
      </c>
      <c r="AE41" s="97"/>
      <c r="AF41" s="96">
        <v>84883.568288099996</v>
      </c>
      <c r="AG41" s="96">
        <v>985.82360000000006</v>
      </c>
      <c r="AH41" s="96">
        <v>14758.7861231143</v>
      </c>
      <c r="AI41" s="96">
        <v>15656.7937</v>
      </c>
      <c r="AJ41" s="110" t="s">
        <v>354</v>
      </c>
      <c r="AK41" s="113" t="s">
        <v>355</v>
      </c>
      <c r="AL41" s="44"/>
    </row>
    <row r="42" spans="1:38" s="1" customFormat="1" ht="24.75" customHeight="1" thickBot="1" x14ac:dyDescent="0.25">
      <c r="A42" s="41" t="s">
        <v>119</v>
      </c>
      <c r="B42" s="41" t="s">
        <v>176</v>
      </c>
      <c r="C42" s="78" t="s">
        <v>60</v>
      </c>
      <c r="D42" s="42"/>
      <c r="E42" s="95">
        <v>2.3353032346853701E-2</v>
      </c>
      <c r="F42" s="96">
        <v>1.29479105277715</v>
      </c>
      <c r="G42" s="96">
        <v>7.6946546724533302E-4</v>
      </c>
      <c r="H42" s="96">
        <v>2.6880633497093501E-5</v>
      </c>
      <c r="I42" s="96" t="s">
        <v>407</v>
      </c>
      <c r="J42" s="96" t="s">
        <v>407</v>
      </c>
      <c r="K42" s="96" t="s">
        <v>407</v>
      </c>
      <c r="L42" s="96" t="s">
        <v>407</v>
      </c>
      <c r="M42" s="96">
        <v>10.2056713233246</v>
      </c>
      <c r="N42" s="96" t="s">
        <v>407</v>
      </c>
      <c r="O42" s="96" t="s">
        <v>407</v>
      </c>
      <c r="P42" s="96" t="s">
        <v>407</v>
      </c>
      <c r="Q42" s="96" t="s">
        <v>407</v>
      </c>
      <c r="R42" s="96" t="s">
        <v>407</v>
      </c>
      <c r="S42" s="96" t="s">
        <v>407</v>
      </c>
      <c r="T42" s="96" t="s">
        <v>407</v>
      </c>
      <c r="U42" s="96" t="s">
        <v>407</v>
      </c>
      <c r="V42" s="96" t="s">
        <v>407</v>
      </c>
      <c r="W42" s="96" t="s">
        <v>407</v>
      </c>
      <c r="X42" s="96" t="s">
        <v>407</v>
      </c>
      <c r="Y42" s="96" t="s">
        <v>407</v>
      </c>
      <c r="Z42" s="96" t="s">
        <v>407</v>
      </c>
      <c r="AA42" s="96" t="s">
        <v>407</v>
      </c>
      <c r="AB42" s="96" t="str">
        <f t="shared" si="0"/>
        <v>NR</v>
      </c>
      <c r="AC42" s="96" t="s">
        <v>407</v>
      </c>
      <c r="AD42" s="96" t="s">
        <v>407</v>
      </c>
      <c r="AE42" s="97"/>
      <c r="AF42" s="95">
        <v>337.02587465345601</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1.6641247610304</v>
      </c>
      <c r="F43" s="96">
        <v>2.52551775293577</v>
      </c>
      <c r="G43" s="96">
        <v>5.5445947644236302</v>
      </c>
      <c r="H43" s="96">
        <v>2.7305156399999999E-2</v>
      </c>
      <c r="I43" s="96" t="s">
        <v>407</v>
      </c>
      <c r="J43" s="96" t="s">
        <v>407</v>
      </c>
      <c r="K43" s="96" t="s">
        <v>407</v>
      </c>
      <c r="L43" s="96" t="s">
        <v>407</v>
      </c>
      <c r="M43" s="96">
        <v>33.679428826887701</v>
      </c>
      <c r="N43" s="96" t="s">
        <v>407</v>
      </c>
      <c r="O43" s="96" t="s">
        <v>407</v>
      </c>
      <c r="P43" s="96" t="s">
        <v>407</v>
      </c>
      <c r="Q43" s="96" t="s">
        <v>407</v>
      </c>
      <c r="R43" s="96" t="s">
        <v>407</v>
      </c>
      <c r="S43" s="96" t="s">
        <v>407</v>
      </c>
      <c r="T43" s="96" t="s">
        <v>407</v>
      </c>
      <c r="U43" s="96" t="s">
        <v>407</v>
      </c>
      <c r="V43" s="96" t="s">
        <v>407</v>
      </c>
      <c r="W43" s="96" t="s">
        <v>407</v>
      </c>
      <c r="X43" s="96" t="s">
        <v>407</v>
      </c>
      <c r="Y43" s="96" t="s">
        <v>407</v>
      </c>
      <c r="Z43" s="96" t="s">
        <v>407</v>
      </c>
      <c r="AA43" s="96" t="s">
        <v>407</v>
      </c>
      <c r="AB43" s="96" t="str">
        <f t="shared" si="0"/>
        <v>NR</v>
      </c>
      <c r="AC43" s="96" t="s">
        <v>407</v>
      </c>
      <c r="AD43" s="96" t="s">
        <v>407</v>
      </c>
      <c r="AE43" s="97"/>
      <c r="AF43" s="96">
        <v>4604.2950031536202</v>
      </c>
      <c r="AG43" s="96">
        <v>4195.2709999999997</v>
      </c>
      <c r="AH43" s="96">
        <v>1305.018</v>
      </c>
      <c r="AI43" s="96">
        <v>3474.9458</v>
      </c>
      <c r="AJ43" s="110" t="s">
        <v>354</v>
      </c>
      <c r="AK43" s="113" t="s">
        <v>355</v>
      </c>
      <c r="AL43" s="44"/>
    </row>
    <row r="44" spans="1:38" s="1" customFormat="1" ht="24.75" customHeight="1" thickBot="1" x14ac:dyDescent="0.25">
      <c r="A44" s="41" t="s">
        <v>119</v>
      </c>
      <c r="B44" s="41" t="s">
        <v>178</v>
      </c>
      <c r="C44" s="78" t="s">
        <v>62</v>
      </c>
      <c r="D44" s="42"/>
      <c r="E44" s="95">
        <v>5.3506876588673302</v>
      </c>
      <c r="F44" s="96">
        <v>4.1131268435393</v>
      </c>
      <c r="G44" s="96">
        <v>0.92829545440552796</v>
      </c>
      <c r="H44" s="96">
        <v>1.17478102087159E-3</v>
      </c>
      <c r="I44" s="96" t="s">
        <v>407</v>
      </c>
      <c r="J44" s="96" t="s">
        <v>407</v>
      </c>
      <c r="K44" s="96" t="s">
        <v>407</v>
      </c>
      <c r="L44" s="96" t="s">
        <v>407</v>
      </c>
      <c r="M44" s="96">
        <v>40.4970721625821</v>
      </c>
      <c r="N44" s="96" t="s">
        <v>407</v>
      </c>
      <c r="O44" s="96" t="s">
        <v>407</v>
      </c>
      <c r="P44" s="96" t="s">
        <v>407</v>
      </c>
      <c r="Q44" s="96" t="s">
        <v>407</v>
      </c>
      <c r="R44" s="96" t="s">
        <v>407</v>
      </c>
      <c r="S44" s="96" t="s">
        <v>407</v>
      </c>
      <c r="T44" s="96" t="s">
        <v>407</v>
      </c>
      <c r="U44" s="96" t="s">
        <v>407</v>
      </c>
      <c r="V44" s="96" t="s">
        <v>407</v>
      </c>
      <c r="W44" s="96" t="s">
        <v>407</v>
      </c>
      <c r="X44" s="96" t="s">
        <v>407</v>
      </c>
      <c r="Y44" s="96" t="s">
        <v>407</v>
      </c>
      <c r="Z44" s="96" t="s">
        <v>407</v>
      </c>
      <c r="AA44" s="96" t="s">
        <v>407</v>
      </c>
      <c r="AB44" s="96" t="str">
        <f t="shared" si="0"/>
        <v>NR</v>
      </c>
      <c r="AC44" s="96" t="s">
        <v>407</v>
      </c>
      <c r="AD44" s="96" t="s">
        <v>407</v>
      </c>
      <c r="AE44" s="97"/>
      <c r="AF44" s="96">
        <v>7587.3442863414703</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5.3674324125248098</v>
      </c>
      <c r="F45" s="96">
        <v>0.30981248480742402</v>
      </c>
      <c r="G45" s="96">
        <v>0.96586902716298095</v>
      </c>
      <c r="H45" s="96" t="s">
        <v>355</v>
      </c>
      <c r="I45" s="96" t="s">
        <v>407</v>
      </c>
      <c r="J45" s="96" t="s">
        <v>407</v>
      </c>
      <c r="K45" s="96" t="s">
        <v>407</v>
      </c>
      <c r="L45" s="96" t="s">
        <v>407</v>
      </c>
      <c r="M45" s="96">
        <v>1.01163260345281</v>
      </c>
      <c r="N45" s="96" t="s">
        <v>407</v>
      </c>
      <c r="O45" s="96" t="s">
        <v>407</v>
      </c>
      <c r="P45" s="96" t="s">
        <v>407</v>
      </c>
      <c r="Q45" s="96" t="s">
        <v>407</v>
      </c>
      <c r="R45" s="96" t="s">
        <v>407</v>
      </c>
      <c r="S45" s="96" t="s">
        <v>407</v>
      </c>
      <c r="T45" s="96" t="s">
        <v>407</v>
      </c>
      <c r="U45" s="96" t="s">
        <v>407</v>
      </c>
      <c r="V45" s="96" t="s">
        <v>407</v>
      </c>
      <c r="W45" s="96" t="s">
        <v>407</v>
      </c>
      <c r="X45" s="96" t="s">
        <v>407</v>
      </c>
      <c r="Y45" s="96" t="s">
        <v>407</v>
      </c>
      <c r="Z45" s="96" t="s">
        <v>407</v>
      </c>
      <c r="AA45" s="96" t="s">
        <v>407</v>
      </c>
      <c r="AB45" s="96" t="str">
        <f t="shared" si="0"/>
        <v>NR</v>
      </c>
      <c r="AC45" s="96" t="s">
        <v>407</v>
      </c>
      <c r="AD45" s="96" t="s">
        <v>407</v>
      </c>
      <c r="AE45" s="97"/>
      <c r="AF45" s="96">
        <v>6873.7679099765401</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407</v>
      </c>
      <c r="J46" s="95" t="s">
        <v>407</v>
      </c>
      <c r="K46" s="95" t="s">
        <v>407</v>
      </c>
      <c r="L46" s="95" t="s">
        <v>407</v>
      </c>
      <c r="M46" s="95" t="s">
        <v>358</v>
      </c>
      <c r="N46" s="95" t="s">
        <v>407</v>
      </c>
      <c r="O46" s="95" t="s">
        <v>407</v>
      </c>
      <c r="P46" s="95" t="s">
        <v>407</v>
      </c>
      <c r="Q46" s="95" t="s">
        <v>407</v>
      </c>
      <c r="R46" s="95" t="s">
        <v>407</v>
      </c>
      <c r="S46" s="95" t="s">
        <v>407</v>
      </c>
      <c r="T46" s="95" t="s">
        <v>407</v>
      </c>
      <c r="U46" s="95" t="s">
        <v>407</v>
      </c>
      <c r="V46" s="95" t="s">
        <v>407</v>
      </c>
      <c r="W46" s="95" t="s">
        <v>407</v>
      </c>
      <c r="X46" s="95" t="s">
        <v>407</v>
      </c>
      <c r="Y46" s="95" t="s">
        <v>407</v>
      </c>
      <c r="Z46" s="95" t="s">
        <v>407</v>
      </c>
      <c r="AA46" s="95" t="s">
        <v>407</v>
      </c>
      <c r="AB46" s="96" t="str">
        <f t="shared" si="0"/>
        <v>NR</v>
      </c>
      <c r="AC46" s="95" t="s">
        <v>407</v>
      </c>
      <c r="AD46" s="95" t="s">
        <v>407</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1.9257189693894201</v>
      </c>
      <c r="F47" s="96">
        <v>1.1842819571744101</v>
      </c>
      <c r="G47" s="96">
        <v>0.227979007046196</v>
      </c>
      <c r="H47" s="96">
        <v>2.8385067851668E-4</v>
      </c>
      <c r="I47" s="96" t="s">
        <v>407</v>
      </c>
      <c r="J47" s="96" t="s">
        <v>407</v>
      </c>
      <c r="K47" s="96" t="s">
        <v>407</v>
      </c>
      <c r="L47" s="96" t="s">
        <v>407</v>
      </c>
      <c r="M47" s="96">
        <v>5.3946617419303804</v>
      </c>
      <c r="N47" s="96" t="s">
        <v>407</v>
      </c>
      <c r="O47" s="96" t="s">
        <v>407</v>
      </c>
      <c r="P47" s="96" t="s">
        <v>407</v>
      </c>
      <c r="Q47" s="96" t="s">
        <v>407</v>
      </c>
      <c r="R47" s="96" t="s">
        <v>407</v>
      </c>
      <c r="S47" s="96" t="s">
        <v>407</v>
      </c>
      <c r="T47" s="96" t="s">
        <v>407</v>
      </c>
      <c r="U47" s="96" t="s">
        <v>407</v>
      </c>
      <c r="V47" s="96" t="s">
        <v>407</v>
      </c>
      <c r="W47" s="96" t="s">
        <v>407</v>
      </c>
      <c r="X47" s="96" t="s">
        <v>407</v>
      </c>
      <c r="Y47" s="96" t="s">
        <v>407</v>
      </c>
      <c r="Z47" s="96" t="s">
        <v>407</v>
      </c>
      <c r="AA47" s="96" t="s">
        <v>407</v>
      </c>
      <c r="AB47" s="96" t="str">
        <f t="shared" si="0"/>
        <v>NR</v>
      </c>
      <c r="AC47" s="96" t="s">
        <v>407</v>
      </c>
      <c r="AD47" s="96" t="s">
        <v>407</v>
      </c>
      <c r="AE47" s="97"/>
      <c r="AF47" s="96">
        <v>5529.0048812272498</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t="s">
        <v>407</v>
      </c>
      <c r="J48" s="96" t="s">
        <v>407</v>
      </c>
      <c r="K48" s="96" t="s">
        <v>407</v>
      </c>
      <c r="L48" s="96" t="s">
        <v>407</v>
      </c>
      <c r="M48" s="108" t="s">
        <v>355</v>
      </c>
      <c r="N48" s="108" t="s">
        <v>407</v>
      </c>
      <c r="O48" s="108" t="s">
        <v>407</v>
      </c>
      <c r="P48" s="108" t="s">
        <v>407</v>
      </c>
      <c r="Q48" s="108" t="s">
        <v>407</v>
      </c>
      <c r="R48" s="108" t="s">
        <v>407</v>
      </c>
      <c r="S48" s="108" t="s">
        <v>407</v>
      </c>
      <c r="T48" s="108" t="s">
        <v>407</v>
      </c>
      <c r="U48" s="108" t="s">
        <v>407</v>
      </c>
      <c r="V48" s="108" t="s">
        <v>407</v>
      </c>
      <c r="W48" s="108" t="s">
        <v>407</v>
      </c>
      <c r="X48" s="108" t="s">
        <v>407</v>
      </c>
      <c r="Y48" s="108" t="s">
        <v>407</v>
      </c>
      <c r="Z48" s="108" t="s">
        <v>407</v>
      </c>
      <c r="AA48" s="108" t="s">
        <v>407</v>
      </c>
      <c r="AB48" s="108" t="str">
        <f t="shared" si="0"/>
        <v>NR</v>
      </c>
      <c r="AC48" s="108" t="s">
        <v>407</v>
      </c>
      <c r="AD48" s="108" t="s">
        <v>407</v>
      </c>
      <c r="AE48" s="97"/>
      <c r="AF48" s="114" t="s">
        <v>355</v>
      </c>
      <c r="AG48" s="114" t="s">
        <v>355</v>
      </c>
      <c r="AH48" s="114" t="s">
        <v>355</v>
      </c>
      <c r="AI48" s="114" t="s">
        <v>355</v>
      </c>
      <c r="AJ48" s="114" t="s">
        <v>355</v>
      </c>
      <c r="AK48" s="96">
        <v>11848.788</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407</v>
      </c>
      <c r="J49" s="95" t="s">
        <v>407</v>
      </c>
      <c r="K49" s="95" t="s">
        <v>407</v>
      </c>
      <c r="L49" s="95" t="s">
        <v>407</v>
      </c>
      <c r="M49" s="95" t="s">
        <v>354</v>
      </c>
      <c r="N49" s="95" t="s">
        <v>407</v>
      </c>
      <c r="O49" s="95" t="s">
        <v>407</v>
      </c>
      <c r="P49" s="95" t="s">
        <v>407</v>
      </c>
      <c r="Q49" s="95" t="s">
        <v>407</v>
      </c>
      <c r="R49" s="95" t="s">
        <v>407</v>
      </c>
      <c r="S49" s="95" t="s">
        <v>407</v>
      </c>
      <c r="T49" s="95" t="s">
        <v>407</v>
      </c>
      <c r="U49" s="95" t="s">
        <v>407</v>
      </c>
      <c r="V49" s="95" t="s">
        <v>407</v>
      </c>
      <c r="W49" s="95" t="s">
        <v>407</v>
      </c>
      <c r="X49" s="95" t="s">
        <v>407</v>
      </c>
      <c r="Y49" s="95" t="s">
        <v>407</v>
      </c>
      <c r="Z49" s="95" t="s">
        <v>407</v>
      </c>
      <c r="AA49" s="95" t="s">
        <v>407</v>
      </c>
      <c r="AB49" s="96" t="str">
        <f t="shared" si="0"/>
        <v>NR</v>
      </c>
      <c r="AC49" s="95" t="s">
        <v>407</v>
      </c>
      <c r="AD49" s="95" t="s">
        <v>407</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407</v>
      </c>
      <c r="J50" s="95" t="s">
        <v>407</v>
      </c>
      <c r="K50" s="95" t="s">
        <v>407</v>
      </c>
      <c r="L50" s="95" t="s">
        <v>407</v>
      </c>
      <c r="M50" s="95" t="s">
        <v>354</v>
      </c>
      <c r="N50" s="95" t="s">
        <v>407</v>
      </c>
      <c r="O50" s="95" t="s">
        <v>407</v>
      </c>
      <c r="P50" s="95" t="s">
        <v>407</v>
      </c>
      <c r="Q50" s="95" t="s">
        <v>407</v>
      </c>
      <c r="R50" s="95" t="s">
        <v>407</v>
      </c>
      <c r="S50" s="95" t="s">
        <v>407</v>
      </c>
      <c r="T50" s="95" t="s">
        <v>407</v>
      </c>
      <c r="U50" s="95" t="s">
        <v>407</v>
      </c>
      <c r="V50" s="95" t="s">
        <v>407</v>
      </c>
      <c r="W50" s="95" t="s">
        <v>407</v>
      </c>
      <c r="X50" s="95" t="s">
        <v>407</v>
      </c>
      <c r="Y50" s="95" t="s">
        <v>407</v>
      </c>
      <c r="Z50" s="95" t="s">
        <v>407</v>
      </c>
      <c r="AA50" s="95" t="s">
        <v>407</v>
      </c>
      <c r="AB50" s="96" t="str">
        <f>IF(ISNUMBER(X50),SUM(X50:AA50),X50)</f>
        <v>NR</v>
      </c>
      <c r="AC50" s="95" t="s">
        <v>407</v>
      </c>
      <c r="AD50" s="95" t="s">
        <v>407</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2.6450893299999998</v>
      </c>
      <c r="G51" s="96" t="s">
        <v>355</v>
      </c>
      <c r="H51" s="96" t="s">
        <v>355</v>
      </c>
      <c r="I51" s="96" t="s">
        <v>407</v>
      </c>
      <c r="J51" s="96" t="s">
        <v>407</v>
      </c>
      <c r="K51" s="96" t="s">
        <v>407</v>
      </c>
      <c r="L51" s="96" t="s">
        <v>407</v>
      </c>
      <c r="M51" s="96" t="s">
        <v>355</v>
      </c>
      <c r="N51" s="96" t="s">
        <v>407</v>
      </c>
      <c r="O51" s="96" t="s">
        <v>407</v>
      </c>
      <c r="P51" s="96" t="s">
        <v>407</v>
      </c>
      <c r="Q51" s="96" t="s">
        <v>407</v>
      </c>
      <c r="R51" s="96" t="s">
        <v>407</v>
      </c>
      <c r="S51" s="96" t="s">
        <v>407</v>
      </c>
      <c r="T51" s="96" t="s">
        <v>407</v>
      </c>
      <c r="U51" s="96" t="s">
        <v>407</v>
      </c>
      <c r="V51" s="96" t="s">
        <v>407</v>
      </c>
      <c r="W51" s="96" t="s">
        <v>407</v>
      </c>
      <c r="X51" s="96" t="s">
        <v>407</v>
      </c>
      <c r="Y51" s="96" t="s">
        <v>407</v>
      </c>
      <c r="Z51" s="96" t="s">
        <v>407</v>
      </c>
      <c r="AA51" s="96" t="s">
        <v>407</v>
      </c>
      <c r="AB51" s="96" t="str">
        <f t="shared" si="0"/>
        <v>NR</v>
      </c>
      <c r="AC51" s="96" t="s">
        <v>407</v>
      </c>
      <c r="AD51" s="96" t="s">
        <v>407</v>
      </c>
      <c r="AE51" s="97"/>
      <c r="AF51" s="114" t="s">
        <v>355</v>
      </c>
      <c r="AG51" s="114" t="s">
        <v>355</v>
      </c>
      <c r="AH51" s="114" t="s">
        <v>355</v>
      </c>
      <c r="AI51" s="114" t="s">
        <v>355</v>
      </c>
      <c r="AJ51" s="114" t="s">
        <v>355</v>
      </c>
      <c r="AK51" s="96">
        <v>5.4189999999999996</v>
      </c>
      <c r="AL51" s="44" t="s">
        <v>371</v>
      </c>
    </row>
    <row r="52" spans="1:38" s="1" customFormat="1" ht="24.75" customHeight="1" thickBot="1" x14ac:dyDescent="0.25">
      <c r="A52" s="41" t="s">
        <v>114</v>
      </c>
      <c r="B52" s="62" t="s">
        <v>316</v>
      </c>
      <c r="C52" s="79" t="s">
        <v>131</v>
      </c>
      <c r="D52" s="61"/>
      <c r="E52" s="96" t="s">
        <v>355</v>
      </c>
      <c r="F52" s="96">
        <v>3.8347433999999998</v>
      </c>
      <c r="G52" s="96">
        <v>3.206</v>
      </c>
      <c r="H52" s="96" t="s">
        <v>355</v>
      </c>
      <c r="I52" s="96" t="s">
        <v>407</v>
      </c>
      <c r="J52" s="96" t="s">
        <v>407</v>
      </c>
      <c r="K52" s="96" t="s">
        <v>407</v>
      </c>
      <c r="L52" s="96" t="s">
        <v>407</v>
      </c>
      <c r="M52" s="96" t="s">
        <v>355</v>
      </c>
      <c r="N52" s="96" t="s">
        <v>407</v>
      </c>
      <c r="O52" s="96" t="s">
        <v>407</v>
      </c>
      <c r="P52" s="96" t="s">
        <v>407</v>
      </c>
      <c r="Q52" s="96" t="s">
        <v>407</v>
      </c>
      <c r="R52" s="96" t="s">
        <v>407</v>
      </c>
      <c r="S52" s="96" t="s">
        <v>407</v>
      </c>
      <c r="T52" s="96" t="s">
        <v>407</v>
      </c>
      <c r="U52" s="96" t="s">
        <v>407</v>
      </c>
      <c r="V52" s="96" t="s">
        <v>407</v>
      </c>
      <c r="W52" s="96" t="s">
        <v>407</v>
      </c>
      <c r="X52" s="96" t="s">
        <v>407</v>
      </c>
      <c r="Y52" s="96" t="s">
        <v>407</v>
      </c>
      <c r="Z52" s="96" t="s">
        <v>407</v>
      </c>
      <c r="AA52" s="96" t="s">
        <v>407</v>
      </c>
      <c r="AB52" s="96" t="str">
        <f t="shared" si="0"/>
        <v>NR</v>
      </c>
      <c r="AC52" s="96" t="s">
        <v>407</v>
      </c>
      <c r="AD52" s="96" t="s">
        <v>407</v>
      </c>
      <c r="AE52" s="97"/>
      <c r="AF52" s="114" t="s">
        <v>355</v>
      </c>
      <c r="AG52" s="114" t="s">
        <v>355</v>
      </c>
      <c r="AH52" s="114" t="s">
        <v>355</v>
      </c>
      <c r="AI52" s="114" t="s">
        <v>355</v>
      </c>
      <c r="AJ52" s="114" t="s">
        <v>355</v>
      </c>
      <c r="AK52" s="96">
        <v>6840</v>
      </c>
      <c r="AL52" s="44" t="s">
        <v>127</v>
      </c>
    </row>
    <row r="53" spans="1:38" s="1" customFormat="1" ht="24.75" customHeight="1" thickBot="1" x14ac:dyDescent="0.25">
      <c r="A53" s="41" t="s">
        <v>114</v>
      </c>
      <c r="B53" s="62" t="s">
        <v>317</v>
      </c>
      <c r="C53" s="79" t="s">
        <v>68</v>
      </c>
      <c r="D53" s="61"/>
      <c r="E53" s="108" t="s">
        <v>355</v>
      </c>
      <c r="F53" s="96">
        <v>4.6289347999999997</v>
      </c>
      <c r="G53" s="108" t="s">
        <v>355</v>
      </c>
      <c r="H53" s="108" t="s">
        <v>355</v>
      </c>
      <c r="I53" s="108" t="s">
        <v>407</v>
      </c>
      <c r="J53" s="108" t="s">
        <v>407</v>
      </c>
      <c r="K53" s="108" t="s">
        <v>407</v>
      </c>
      <c r="L53" s="108" t="s">
        <v>407</v>
      </c>
      <c r="M53" s="108" t="s">
        <v>355</v>
      </c>
      <c r="N53" s="108" t="s">
        <v>407</v>
      </c>
      <c r="O53" s="108" t="s">
        <v>407</v>
      </c>
      <c r="P53" s="108" t="s">
        <v>407</v>
      </c>
      <c r="Q53" s="108" t="s">
        <v>407</v>
      </c>
      <c r="R53" s="108" t="s">
        <v>407</v>
      </c>
      <c r="S53" s="108" t="s">
        <v>407</v>
      </c>
      <c r="T53" s="108" t="s">
        <v>407</v>
      </c>
      <c r="U53" s="108" t="s">
        <v>407</v>
      </c>
      <c r="V53" s="108" t="s">
        <v>407</v>
      </c>
      <c r="W53" s="108" t="s">
        <v>407</v>
      </c>
      <c r="X53" s="108" t="s">
        <v>407</v>
      </c>
      <c r="Y53" s="108" t="s">
        <v>407</v>
      </c>
      <c r="Z53" s="108" t="s">
        <v>407</v>
      </c>
      <c r="AA53" s="108" t="s">
        <v>407</v>
      </c>
      <c r="AB53" s="109" t="str">
        <f t="shared" si="0"/>
        <v>NR</v>
      </c>
      <c r="AC53" s="108" t="s">
        <v>407</v>
      </c>
      <c r="AD53" s="108" t="s">
        <v>407</v>
      </c>
      <c r="AE53" s="97"/>
      <c r="AF53" s="114" t="s">
        <v>355</v>
      </c>
      <c r="AG53" s="114" t="s">
        <v>355</v>
      </c>
      <c r="AH53" s="114" t="s">
        <v>355</v>
      </c>
      <c r="AI53" s="114" t="s">
        <v>355</v>
      </c>
      <c r="AJ53" s="114" t="s">
        <v>355</v>
      </c>
      <c r="AK53" s="96">
        <v>1653.191</v>
      </c>
      <c r="AL53" s="44" t="s">
        <v>127</v>
      </c>
    </row>
    <row r="54" spans="1:38" s="1" customFormat="1" ht="40.5" customHeight="1" thickBot="1" x14ac:dyDescent="0.25">
      <c r="A54" s="41" t="s">
        <v>114</v>
      </c>
      <c r="B54" s="62" t="s">
        <v>186</v>
      </c>
      <c r="C54" s="79" t="s">
        <v>289</v>
      </c>
      <c r="D54" s="61"/>
      <c r="E54" s="95" t="s">
        <v>355</v>
      </c>
      <c r="F54" s="96">
        <v>4.9009846264187997</v>
      </c>
      <c r="G54" s="95" t="s">
        <v>355</v>
      </c>
      <c r="H54" s="95" t="s">
        <v>355</v>
      </c>
      <c r="I54" s="95" t="s">
        <v>407</v>
      </c>
      <c r="J54" s="95" t="s">
        <v>407</v>
      </c>
      <c r="K54" s="95" t="s">
        <v>407</v>
      </c>
      <c r="L54" s="95" t="s">
        <v>407</v>
      </c>
      <c r="M54" s="95" t="s">
        <v>355</v>
      </c>
      <c r="N54" s="96" t="s">
        <v>407</v>
      </c>
      <c r="O54" s="96" t="s">
        <v>407</v>
      </c>
      <c r="P54" s="96" t="s">
        <v>407</v>
      </c>
      <c r="Q54" s="96" t="s">
        <v>407</v>
      </c>
      <c r="R54" s="96" t="s">
        <v>407</v>
      </c>
      <c r="S54" s="96" t="s">
        <v>407</v>
      </c>
      <c r="T54" s="96" t="s">
        <v>407</v>
      </c>
      <c r="U54" s="96" t="s">
        <v>407</v>
      </c>
      <c r="V54" s="96" t="s">
        <v>407</v>
      </c>
      <c r="W54" s="95" t="s">
        <v>407</v>
      </c>
      <c r="X54" s="95" t="s">
        <v>407</v>
      </c>
      <c r="Y54" s="95" t="s">
        <v>407</v>
      </c>
      <c r="Z54" s="95" t="s">
        <v>407</v>
      </c>
      <c r="AA54" s="95" t="s">
        <v>407</v>
      </c>
      <c r="AB54" s="96" t="str">
        <f t="shared" si="0"/>
        <v>NR</v>
      </c>
      <c r="AC54" s="108" t="s">
        <v>407</v>
      </c>
      <c r="AD54" s="108" t="s">
        <v>407</v>
      </c>
      <c r="AE54" s="97"/>
      <c r="AF54" s="114" t="s">
        <v>355</v>
      </c>
      <c r="AG54" s="114" t="s">
        <v>355</v>
      </c>
      <c r="AH54" s="114" t="s">
        <v>355</v>
      </c>
      <c r="AI54" s="114" t="s">
        <v>355</v>
      </c>
      <c r="AJ54" s="114" t="s">
        <v>355</v>
      </c>
      <c r="AK54" s="96">
        <v>7828.24</v>
      </c>
      <c r="AL54" s="44" t="s">
        <v>367</v>
      </c>
    </row>
    <row r="55" spans="1:38" s="1" customFormat="1" ht="24.75" customHeight="1" thickBot="1" x14ac:dyDescent="0.25">
      <c r="A55" s="41" t="s">
        <v>114</v>
      </c>
      <c r="B55" s="62" t="s">
        <v>187</v>
      </c>
      <c r="C55" s="79" t="s">
        <v>260</v>
      </c>
      <c r="D55" s="61"/>
      <c r="E55" s="95">
        <v>0.16263756093830001</v>
      </c>
      <c r="F55" s="96">
        <v>0.23550218424950001</v>
      </c>
      <c r="G55" s="96">
        <v>1.0410162550608999</v>
      </c>
      <c r="H55" s="96" t="s">
        <v>355</v>
      </c>
      <c r="I55" s="96" t="s">
        <v>407</v>
      </c>
      <c r="J55" s="96" t="s">
        <v>407</v>
      </c>
      <c r="K55" s="96" t="s">
        <v>407</v>
      </c>
      <c r="L55" s="96" t="s">
        <v>407</v>
      </c>
      <c r="M55" s="96">
        <v>0.26398134671000001</v>
      </c>
      <c r="N55" s="96" t="s">
        <v>407</v>
      </c>
      <c r="O55" s="96" t="s">
        <v>407</v>
      </c>
      <c r="P55" s="96" t="s">
        <v>407</v>
      </c>
      <c r="Q55" s="96" t="s">
        <v>407</v>
      </c>
      <c r="R55" s="96" t="s">
        <v>407</v>
      </c>
      <c r="S55" s="96" t="s">
        <v>407</v>
      </c>
      <c r="T55" s="96" t="s">
        <v>407</v>
      </c>
      <c r="U55" s="96" t="s">
        <v>407</v>
      </c>
      <c r="V55" s="96" t="s">
        <v>407</v>
      </c>
      <c r="W55" s="96" t="s">
        <v>407</v>
      </c>
      <c r="X55" s="96" t="s">
        <v>407</v>
      </c>
      <c r="Y55" s="96" t="s">
        <v>407</v>
      </c>
      <c r="Z55" s="96" t="s">
        <v>407</v>
      </c>
      <c r="AA55" s="96" t="s">
        <v>407</v>
      </c>
      <c r="AB55" s="96" t="str">
        <f t="shared" si="0"/>
        <v>NR</v>
      </c>
      <c r="AC55" s="96" t="s">
        <v>407</v>
      </c>
      <c r="AD55" s="96" t="s">
        <v>407</v>
      </c>
      <c r="AE55" s="97"/>
      <c r="AF55" s="96">
        <v>411.78800000000001</v>
      </c>
      <c r="AG55" s="110" t="s">
        <v>354</v>
      </c>
      <c r="AH55" s="96">
        <v>5770.0524844965103</v>
      </c>
      <c r="AI55" s="110" t="s">
        <v>354</v>
      </c>
      <c r="AJ55" s="110" t="s">
        <v>354</v>
      </c>
      <c r="AK55" s="96">
        <v>4.1459200000000003</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407</v>
      </c>
      <c r="J56" s="95" t="s">
        <v>407</v>
      </c>
      <c r="K56" s="95" t="s">
        <v>407</v>
      </c>
      <c r="L56" s="95" t="s">
        <v>407</v>
      </c>
      <c r="M56" s="95" t="s">
        <v>354</v>
      </c>
      <c r="N56" s="95" t="s">
        <v>407</v>
      </c>
      <c r="O56" s="95" t="s">
        <v>407</v>
      </c>
      <c r="P56" s="95" t="s">
        <v>407</v>
      </c>
      <c r="Q56" s="95" t="s">
        <v>407</v>
      </c>
      <c r="R56" s="95" t="s">
        <v>407</v>
      </c>
      <c r="S56" s="95" t="s">
        <v>407</v>
      </c>
      <c r="T56" s="95" t="s">
        <v>407</v>
      </c>
      <c r="U56" s="95" t="s">
        <v>407</v>
      </c>
      <c r="V56" s="95" t="s">
        <v>407</v>
      </c>
      <c r="W56" s="95" t="s">
        <v>407</v>
      </c>
      <c r="X56" s="95" t="s">
        <v>407</v>
      </c>
      <c r="Y56" s="95" t="s">
        <v>407</v>
      </c>
      <c r="Z56" s="95" t="s">
        <v>407</v>
      </c>
      <c r="AA56" s="95" t="s">
        <v>407</v>
      </c>
      <c r="AB56" s="96" t="str">
        <f t="shared" si="0"/>
        <v>NR</v>
      </c>
      <c r="AC56" s="95" t="s">
        <v>407</v>
      </c>
      <c r="AD56" s="95" t="s">
        <v>407</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407</v>
      </c>
      <c r="J57" s="95" t="s">
        <v>407</v>
      </c>
      <c r="K57" s="95" t="s">
        <v>407</v>
      </c>
      <c r="L57" s="95" t="s">
        <v>407</v>
      </c>
      <c r="M57" s="95" t="s">
        <v>358</v>
      </c>
      <c r="N57" s="95" t="s">
        <v>407</v>
      </c>
      <c r="O57" s="95" t="s">
        <v>407</v>
      </c>
      <c r="P57" s="95" t="s">
        <v>407</v>
      </c>
      <c r="Q57" s="95" t="s">
        <v>407</v>
      </c>
      <c r="R57" s="95" t="s">
        <v>407</v>
      </c>
      <c r="S57" s="95" t="s">
        <v>407</v>
      </c>
      <c r="T57" s="95" t="s">
        <v>407</v>
      </c>
      <c r="U57" s="95" t="s">
        <v>407</v>
      </c>
      <c r="V57" s="95" t="s">
        <v>407</v>
      </c>
      <c r="W57" s="95" t="s">
        <v>407</v>
      </c>
      <c r="X57" s="95" t="s">
        <v>407</v>
      </c>
      <c r="Y57" s="95" t="s">
        <v>407</v>
      </c>
      <c r="Z57" s="95" t="s">
        <v>407</v>
      </c>
      <c r="AA57" s="95" t="s">
        <v>407</v>
      </c>
      <c r="AB57" s="96" t="str">
        <f t="shared" si="0"/>
        <v>NR</v>
      </c>
      <c r="AC57" s="95" t="s">
        <v>407</v>
      </c>
      <c r="AD57" s="95" t="s">
        <v>407</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t="s">
        <v>407</v>
      </c>
      <c r="J58" s="95" t="s">
        <v>407</v>
      </c>
      <c r="K58" s="95" t="s">
        <v>407</v>
      </c>
      <c r="L58" s="95" t="s">
        <v>407</v>
      </c>
      <c r="M58" s="95" t="s">
        <v>358</v>
      </c>
      <c r="N58" s="95" t="s">
        <v>407</v>
      </c>
      <c r="O58" s="95" t="s">
        <v>407</v>
      </c>
      <c r="P58" s="95" t="s">
        <v>407</v>
      </c>
      <c r="Q58" s="95" t="s">
        <v>407</v>
      </c>
      <c r="R58" s="95" t="s">
        <v>407</v>
      </c>
      <c r="S58" s="95" t="s">
        <v>407</v>
      </c>
      <c r="T58" s="95" t="s">
        <v>407</v>
      </c>
      <c r="U58" s="95" t="s">
        <v>407</v>
      </c>
      <c r="V58" s="95" t="s">
        <v>407</v>
      </c>
      <c r="W58" s="95" t="s">
        <v>407</v>
      </c>
      <c r="X58" s="95" t="s">
        <v>407</v>
      </c>
      <c r="Y58" s="95" t="s">
        <v>407</v>
      </c>
      <c r="Z58" s="95" t="s">
        <v>407</v>
      </c>
      <c r="AA58" s="95" t="s">
        <v>407</v>
      </c>
      <c r="AB58" s="96" t="str">
        <f t="shared" si="0"/>
        <v>NR</v>
      </c>
      <c r="AC58" s="95" t="s">
        <v>407</v>
      </c>
      <c r="AD58" s="95" t="s">
        <v>407</v>
      </c>
      <c r="AE58" s="97"/>
      <c r="AF58" s="114" t="s">
        <v>355</v>
      </c>
      <c r="AG58" s="114" t="s">
        <v>355</v>
      </c>
      <c r="AH58" s="114" t="s">
        <v>355</v>
      </c>
      <c r="AI58" s="114" t="s">
        <v>355</v>
      </c>
      <c r="AJ58" s="114" t="s">
        <v>355</v>
      </c>
      <c r="AK58" s="110" t="s">
        <v>356</v>
      </c>
      <c r="AL58" s="44" t="s">
        <v>127</v>
      </c>
    </row>
    <row r="59" spans="1:38" s="1" customFormat="1" ht="24.75" customHeight="1" thickBot="1" x14ac:dyDescent="0.25">
      <c r="A59" s="41" t="s">
        <v>112</v>
      </c>
      <c r="B59" s="73" t="s">
        <v>190</v>
      </c>
      <c r="C59" s="78" t="s">
        <v>101</v>
      </c>
      <c r="D59" s="42"/>
      <c r="E59" s="95" t="s">
        <v>358</v>
      </c>
      <c r="F59" s="95">
        <v>4.8101850000000002E-2</v>
      </c>
      <c r="G59" s="95">
        <v>0.19500000000000001</v>
      </c>
      <c r="H59" s="95">
        <v>0.27079560000000003</v>
      </c>
      <c r="I59" s="95" t="s">
        <v>407</v>
      </c>
      <c r="J59" s="95" t="s">
        <v>407</v>
      </c>
      <c r="K59" s="95" t="s">
        <v>407</v>
      </c>
      <c r="L59" s="95" t="s">
        <v>407</v>
      </c>
      <c r="M59" s="95">
        <v>2.0309669999999998E-3</v>
      </c>
      <c r="N59" s="95" t="s">
        <v>407</v>
      </c>
      <c r="O59" s="95" t="s">
        <v>407</v>
      </c>
      <c r="P59" s="95" t="s">
        <v>407</v>
      </c>
      <c r="Q59" s="95" t="s">
        <v>407</v>
      </c>
      <c r="R59" s="95" t="s">
        <v>407</v>
      </c>
      <c r="S59" s="95" t="s">
        <v>407</v>
      </c>
      <c r="T59" s="95" t="s">
        <v>407</v>
      </c>
      <c r="U59" s="95" t="s">
        <v>407</v>
      </c>
      <c r="V59" s="95" t="s">
        <v>407</v>
      </c>
      <c r="W59" s="95" t="s">
        <v>407</v>
      </c>
      <c r="X59" s="95" t="s">
        <v>407</v>
      </c>
      <c r="Y59" s="95" t="s">
        <v>407</v>
      </c>
      <c r="Z59" s="95" t="s">
        <v>407</v>
      </c>
      <c r="AA59" s="95" t="s">
        <v>407</v>
      </c>
      <c r="AB59" s="96" t="str">
        <f t="shared" si="0"/>
        <v>NR</v>
      </c>
      <c r="AC59" s="95" t="s">
        <v>407</v>
      </c>
      <c r="AD59" s="95" t="s">
        <v>407</v>
      </c>
      <c r="AE59" s="97"/>
      <c r="AF59" s="114" t="s">
        <v>355</v>
      </c>
      <c r="AG59" s="114" t="s">
        <v>355</v>
      </c>
      <c r="AH59" s="114" t="s">
        <v>355</v>
      </c>
      <c r="AI59" s="114" t="s">
        <v>355</v>
      </c>
      <c r="AJ59" s="114" t="s">
        <v>355</v>
      </c>
      <c r="AK59" s="96">
        <v>185.631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t="s">
        <v>407</v>
      </c>
      <c r="J60" s="96" t="s">
        <v>407</v>
      </c>
      <c r="K60" s="96" t="s">
        <v>407</v>
      </c>
      <c r="L60" s="96" t="s">
        <v>407</v>
      </c>
      <c r="M60" s="108" t="s">
        <v>355</v>
      </c>
      <c r="N60" s="108" t="s">
        <v>407</v>
      </c>
      <c r="O60" s="108" t="s">
        <v>407</v>
      </c>
      <c r="P60" s="108" t="s">
        <v>407</v>
      </c>
      <c r="Q60" s="108" t="s">
        <v>407</v>
      </c>
      <c r="R60" s="108" t="s">
        <v>407</v>
      </c>
      <c r="S60" s="108" t="s">
        <v>407</v>
      </c>
      <c r="T60" s="108" t="s">
        <v>407</v>
      </c>
      <c r="U60" s="108" t="s">
        <v>407</v>
      </c>
      <c r="V60" s="108" t="s">
        <v>407</v>
      </c>
      <c r="W60" s="108" t="s">
        <v>407</v>
      </c>
      <c r="X60" s="108" t="s">
        <v>407</v>
      </c>
      <c r="Y60" s="108" t="s">
        <v>407</v>
      </c>
      <c r="Z60" s="108" t="s">
        <v>407</v>
      </c>
      <c r="AA60" s="108" t="s">
        <v>407</v>
      </c>
      <c r="AB60" s="109" t="str">
        <f t="shared" si="0"/>
        <v>NR</v>
      </c>
      <c r="AC60" s="108" t="s">
        <v>407</v>
      </c>
      <c r="AD60" s="108" t="s">
        <v>407</v>
      </c>
      <c r="AE60" s="97"/>
      <c r="AF60" s="114" t="s">
        <v>355</v>
      </c>
      <c r="AG60" s="114" t="s">
        <v>355</v>
      </c>
      <c r="AH60" s="114" t="s">
        <v>355</v>
      </c>
      <c r="AI60" s="114" t="s">
        <v>355</v>
      </c>
      <c r="AJ60" s="114" t="s">
        <v>355</v>
      </c>
      <c r="AK60" s="110" t="s">
        <v>356</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t="s">
        <v>407</v>
      </c>
      <c r="J61" s="96" t="s">
        <v>407</v>
      </c>
      <c r="K61" s="96" t="s">
        <v>407</v>
      </c>
      <c r="L61" s="96" t="s">
        <v>407</v>
      </c>
      <c r="M61" s="108" t="s">
        <v>355</v>
      </c>
      <c r="N61" s="108" t="s">
        <v>407</v>
      </c>
      <c r="O61" s="108" t="s">
        <v>407</v>
      </c>
      <c r="P61" s="108" t="s">
        <v>407</v>
      </c>
      <c r="Q61" s="108" t="s">
        <v>407</v>
      </c>
      <c r="R61" s="108" t="s">
        <v>407</v>
      </c>
      <c r="S61" s="108" t="s">
        <v>407</v>
      </c>
      <c r="T61" s="108" t="s">
        <v>407</v>
      </c>
      <c r="U61" s="108" t="s">
        <v>407</v>
      </c>
      <c r="V61" s="108" t="s">
        <v>407</v>
      </c>
      <c r="W61" s="108" t="s">
        <v>407</v>
      </c>
      <c r="X61" s="108" t="s">
        <v>407</v>
      </c>
      <c r="Y61" s="108" t="s">
        <v>407</v>
      </c>
      <c r="Z61" s="108" t="s">
        <v>407</v>
      </c>
      <c r="AA61" s="108" t="s">
        <v>407</v>
      </c>
      <c r="AB61" s="109" t="str">
        <f t="shared" si="0"/>
        <v>NR</v>
      </c>
      <c r="AC61" s="108" t="s">
        <v>407</v>
      </c>
      <c r="AD61" s="108" t="s">
        <v>407</v>
      </c>
      <c r="AE61" s="97"/>
      <c r="AF61" s="114" t="s">
        <v>355</v>
      </c>
      <c r="AG61" s="114" t="s">
        <v>355</v>
      </c>
      <c r="AH61" s="114" t="s">
        <v>355</v>
      </c>
      <c r="AI61" s="114" t="s">
        <v>355</v>
      </c>
      <c r="AJ61" s="114" t="s">
        <v>355</v>
      </c>
      <c r="AK61" s="110" t="s">
        <v>356</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t="s">
        <v>407</v>
      </c>
      <c r="J62" s="96" t="s">
        <v>407</v>
      </c>
      <c r="K62" s="96" t="s">
        <v>407</v>
      </c>
      <c r="L62" s="96" t="s">
        <v>407</v>
      </c>
      <c r="M62" s="108" t="s">
        <v>355</v>
      </c>
      <c r="N62" s="108" t="s">
        <v>407</v>
      </c>
      <c r="O62" s="108" t="s">
        <v>407</v>
      </c>
      <c r="P62" s="108" t="s">
        <v>407</v>
      </c>
      <c r="Q62" s="108" t="s">
        <v>407</v>
      </c>
      <c r="R62" s="108" t="s">
        <v>407</v>
      </c>
      <c r="S62" s="108" t="s">
        <v>407</v>
      </c>
      <c r="T62" s="108" t="s">
        <v>407</v>
      </c>
      <c r="U62" s="108" t="s">
        <v>407</v>
      </c>
      <c r="V62" s="108" t="s">
        <v>407</v>
      </c>
      <c r="W62" s="108" t="s">
        <v>407</v>
      </c>
      <c r="X62" s="108" t="s">
        <v>407</v>
      </c>
      <c r="Y62" s="108" t="s">
        <v>407</v>
      </c>
      <c r="Z62" s="108" t="s">
        <v>407</v>
      </c>
      <c r="AA62" s="108" t="s">
        <v>407</v>
      </c>
      <c r="AB62" s="109" t="str">
        <f t="shared" si="0"/>
        <v>NR</v>
      </c>
      <c r="AC62" s="108" t="s">
        <v>407</v>
      </c>
      <c r="AD62" s="108" t="s">
        <v>407</v>
      </c>
      <c r="AE62" s="97"/>
      <c r="AF62" s="114" t="s">
        <v>355</v>
      </c>
      <c r="AG62" s="114" t="s">
        <v>355</v>
      </c>
      <c r="AH62" s="114" t="s">
        <v>355</v>
      </c>
      <c r="AI62" s="114" t="s">
        <v>355</v>
      </c>
      <c r="AJ62" s="114" t="s">
        <v>355</v>
      </c>
      <c r="AK62" s="110" t="s">
        <v>356</v>
      </c>
      <c r="AL62" s="44" t="s">
        <v>404</v>
      </c>
    </row>
    <row r="63" spans="1:38" s="1" customFormat="1" ht="24.75" customHeight="1" thickBot="1" x14ac:dyDescent="0.25">
      <c r="A63" s="41" t="s">
        <v>112</v>
      </c>
      <c r="B63" s="73" t="s">
        <v>318</v>
      </c>
      <c r="C63" s="79" t="s">
        <v>306</v>
      </c>
      <c r="D63" s="67"/>
      <c r="E63" s="95" t="s">
        <v>358</v>
      </c>
      <c r="F63" s="95">
        <v>3.376142E-2</v>
      </c>
      <c r="G63" s="95">
        <v>3.3485744500000001</v>
      </c>
      <c r="H63" s="95">
        <v>0.27402650000000001</v>
      </c>
      <c r="I63" s="95" t="s">
        <v>407</v>
      </c>
      <c r="J63" s="95" t="s">
        <v>407</v>
      </c>
      <c r="K63" s="95" t="s">
        <v>407</v>
      </c>
      <c r="L63" s="95" t="s">
        <v>407</v>
      </c>
      <c r="M63" s="95">
        <v>11.1484384</v>
      </c>
      <c r="N63" s="95" t="s">
        <v>407</v>
      </c>
      <c r="O63" s="95" t="s">
        <v>407</v>
      </c>
      <c r="P63" s="95" t="s">
        <v>407</v>
      </c>
      <c r="Q63" s="95" t="s">
        <v>407</v>
      </c>
      <c r="R63" s="95" t="s">
        <v>407</v>
      </c>
      <c r="S63" s="95" t="s">
        <v>407</v>
      </c>
      <c r="T63" s="95" t="s">
        <v>407</v>
      </c>
      <c r="U63" s="95" t="s">
        <v>407</v>
      </c>
      <c r="V63" s="95" t="s">
        <v>407</v>
      </c>
      <c r="W63" s="95" t="s">
        <v>407</v>
      </c>
      <c r="X63" s="95" t="s">
        <v>407</v>
      </c>
      <c r="Y63" s="95" t="s">
        <v>407</v>
      </c>
      <c r="Z63" s="95" t="s">
        <v>407</v>
      </c>
      <c r="AA63" s="95" t="s">
        <v>407</v>
      </c>
      <c r="AB63" s="96" t="str">
        <f t="shared" si="0"/>
        <v>NR</v>
      </c>
      <c r="AC63" s="95" t="s">
        <v>407</v>
      </c>
      <c r="AD63" s="95" t="s">
        <v>407</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407</v>
      </c>
      <c r="J64" s="95" t="s">
        <v>407</v>
      </c>
      <c r="K64" s="95" t="s">
        <v>407</v>
      </c>
      <c r="L64" s="95" t="s">
        <v>407</v>
      </c>
      <c r="M64" s="95" t="s">
        <v>354</v>
      </c>
      <c r="N64" s="95" t="s">
        <v>407</v>
      </c>
      <c r="O64" s="95" t="s">
        <v>407</v>
      </c>
      <c r="P64" s="95" t="s">
        <v>407</v>
      </c>
      <c r="Q64" s="95" t="s">
        <v>407</v>
      </c>
      <c r="R64" s="95" t="s">
        <v>407</v>
      </c>
      <c r="S64" s="95" t="s">
        <v>407</v>
      </c>
      <c r="T64" s="95" t="s">
        <v>407</v>
      </c>
      <c r="U64" s="95" t="s">
        <v>407</v>
      </c>
      <c r="V64" s="95" t="s">
        <v>407</v>
      </c>
      <c r="W64" s="95" t="s">
        <v>407</v>
      </c>
      <c r="X64" s="95" t="s">
        <v>407</v>
      </c>
      <c r="Y64" s="95" t="s">
        <v>407</v>
      </c>
      <c r="Z64" s="95" t="s">
        <v>407</v>
      </c>
      <c r="AA64" s="95" t="s">
        <v>407</v>
      </c>
      <c r="AB64" s="96" t="str">
        <f t="shared" si="0"/>
        <v>NR</v>
      </c>
      <c r="AC64" s="95" t="s">
        <v>407</v>
      </c>
      <c r="AD64" s="95" t="s">
        <v>407</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0.63938700000000004</v>
      </c>
      <c r="F65" s="95" t="s">
        <v>354</v>
      </c>
      <c r="G65" s="95" t="s">
        <v>354</v>
      </c>
      <c r="H65" s="95">
        <v>1.2494999999999999E-2</v>
      </c>
      <c r="I65" s="95" t="s">
        <v>407</v>
      </c>
      <c r="J65" s="95" t="s">
        <v>407</v>
      </c>
      <c r="K65" s="95" t="s">
        <v>407</v>
      </c>
      <c r="L65" s="95" t="s">
        <v>407</v>
      </c>
      <c r="M65" s="95" t="s">
        <v>354</v>
      </c>
      <c r="N65" s="95" t="s">
        <v>407</v>
      </c>
      <c r="O65" s="95" t="s">
        <v>407</v>
      </c>
      <c r="P65" s="95" t="s">
        <v>407</v>
      </c>
      <c r="Q65" s="95" t="s">
        <v>407</v>
      </c>
      <c r="R65" s="95" t="s">
        <v>407</v>
      </c>
      <c r="S65" s="95" t="s">
        <v>407</v>
      </c>
      <c r="T65" s="95" t="s">
        <v>407</v>
      </c>
      <c r="U65" s="95" t="s">
        <v>407</v>
      </c>
      <c r="V65" s="95" t="s">
        <v>407</v>
      </c>
      <c r="W65" s="95" t="s">
        <v>407</v>
      </c>
      <c r="X65" s="95" t="s">
        <v>407</v>
      </c>
      <c r="Y65" s="95" t="s">
        <v>407</v>
      </c>
      <c r="Z65" s="95" t="s">
        <v>407</v>
      </c>
      <c r="AA65" s="95" t="s">
        <v>407</v>
      </c>
      <c r="AB65" s="96" t="str">
        <f t="shared" si="0"/>
        <v>NR</v>
      </c>
      <c r="AC65" s="95" t="s">
        <v>407</v>
      </c>
      <c r="AD65" s="95" t="s">
        <v>407</v>
      </c>
      <c r="AE65" s="97"/>
      <c r="AF65" s="110" t="s">
        <v>354</v>
      </c>
      <c r="AG65" s="110" t="s">
        <v>354</v>
      </c>
      <c r="AH65" s="110" t="s">
        <v>354</v>
      </c>
      <c r="AI65" s="110" t="s">
        <v>354</v>
      </c>
      <c r="AJ65" s="110" t="s">
        <v>354</v>
      </c>
      <c r="AK65" s="96">
        <v>357</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407</v>
      </c>
      <c r="J66" s="95" t="s">
        <v>407</v>
      </c>
      <c r="K66" s="95" t="s">
        <v>407</v>
      </c>
      <c r="L66" s="95" t="s">
        <v>407</v>
      </c>
      <c r="M66" s="95" t="s">
        <v>354</v>
      </c>
      <c r="N66" s="95" t="s">
        <v>407</v>
      </c>
      <c r="O66" s="95" t="s">
        <v>407</v>
      </c>
      <c r="P66" s="95" t="s">
        <v>407</v>
      </c>
      <c r="Q66" s="95" t="s">
        <v>407</v>
      </c>
      <c r="R66" s="95" t="s">
        <v>407</v>
      </c>
      <c r="S66" s="95" t="s">
        <v>407</v>
      </c>
      <c r="T66" s="95" t="s">
        <v>407</v>
      </c>
      <c r="U66" s="95" t="s">
        <v>407</v>
      </c>
      <c r="V66" s="95" t="s">
        <v>407</v>
      </c>
      <c r="W66" s="95" t="s">
        <v>407</v>
      </c>
      <c r="X66" s="95" t="s">
        <v>407</v>
      </c>
      <c r="Y66" s="95" t="s">
        <v>407</v>
      </c>
      <c r="Z66" s="95" t="s">
        <v>407</v>
      </c>
      <c r="AA66" s="95" t="s">
        <v>407</v>
      </c>
      <c r="AB66" s="96" t="str">
        <f t="shared" si="0"/>
        <v>NR</v>
      </c>
      <c r="AC66" s="95" t="s">
        <v>407</v>
      </c>
      <c r="AD66" s="95" t="s">
        <v>407</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407</v>
      </c>
      <c r="J67" s="95" t="s">
        <v>407</v>
      </c>
      <c r="K67" s="95" t="s">
        <v>407</v>
      </c>
      <c r="L67" s="95" t="s">
        <v>407</v>
      </c>
      <c r="M67" s="95" t="s">
        <v>354</v>
      </c>
      <c r="N67" s="95" t="s">
        <v>407</v>
      </c>
      <c r="O67" s="95" t="s">
        <v>407</v>
      </c>
      <c r="P67" s="95" t="s">
        <v>407</v>
      </c>
      <c r="Q67" s="95" t="s">
        <v>407</v>
      </c>
      <c r="R67" s="95" t="s">
        <v>407</v>
      </c>
      <c r="S67" s="95" t="s">
        <v>407</v>
      </c>
      <c r="T67" s="95" t="s">
        <v>407</v>
      </c>
      <c r="U67" s="95" t="s">
        <v>407</v>
      </c>
      <c r="V67" s="95" t="s">
        <v>407</v>
      </c>
      <c r="W67" s="95" t="s">
        <v>407</v>
      </c>
      <c r="X67" s="95" t="s">
        <v>407</v>
      </c>
      <c r="Y67" s="95" t="s">
        <v>407</v>
      </c>
      <c r="Z67" s="95" t="s">
        <v>407</v>
      </c>
      <c r="AA67" s="95" t="s">
        <v>407</v>
      </c>
      <c r="AB67" s="96" t="str">
        <f t="shared" si="0"/>
        <v>NR</v>
      </c>
      <c r="AC67" s="95" t="s">
        <v>407</v>
      </c>
      <c r="AD67" s="95" t="s">
        <v>407</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407</v>
      </c>
      <c r="J68" s="95" t="s">
        <v>407</v>
      </c>
      <c r="K68" s="95" t="s">
        <v>407</v>
      </c>
      <c r="L68" s="95" t="s">
        <v>407</v>
      </c>
      <c r="M68" s="95" t="s">
        <v>354</v>
      </c>
      <c r="N68" s="95" t="s">
        <v>407</v>
      </c>
      <c r="O68" s="95" t="s">
        <v>407</v>
      </c>
      <c r="P68" s="95" t="s">
        <v>407</v>
      </c>
      <c r="Q68" s="95" t="s">
        <v>407</v>
      </c>
      <c r="R68" s="95" t="s">
        <v>407</v>
      </c>
      <c r="S68" s="95" t="s">
        <v>407</v>
      </c>
      <c r="T68" s="95" t="s">
        <v>407</v>
      </c>
      <c r="U68" s="95" t="s">
        <v>407</v>
      </c>
      <c r="V68" s="95" t="s">
        <v>407</v>
      </c>
      <c r="W68" s="95" t="s">
        <v>407</v>
      </c>
      <c r="X68" s="95" t="s">
        <v>407</v>
      </c>
      <c r="Y68" s="95" t="s">
        <v>407</v>
      </c>
      <c r="Z68" s="95" t="s">
        <v>407</v>
      </c>
      <c r="AA68" s="95" t="s">
        <v>407</v>
      </c>
      <c r="AB68" s="96" t="str">
        <f t="shared" si="0"/>
        <v>NR</v>
      </c>
      <c r="AC68" s="95" t="s">
        <v>407</v>
      </c>
      <c r="AD68" s="95" t="s">
        <v>407</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407</v>
      </c>
      <c r="J69" s="95" t="s">
        <v>407</v>
      </c>
      <c r="K69" s="95" t="s">
        <v>407</v>
      </c>
      <c r="L69" s="95" t="s">
        <v>407</v>
      </c>
      <c r="M69" s="95" t="s">
        <v>354</v>
      </c>
      <c r="N69" s="95" t="s">
        <v>407</v>
      </c>
      <c r="O69" s="95" t="s">
        <v>407</v>
      </c>
      <c r="P69" s="95" t="s">
        <v>407</v>
      </c>
      <c r="Q69" s="95" t="s">
        <v>407</v>
      </c>
      <c r="R69" s="95" t="s">
        <v>407</v>
      </c>
      <c r="S69" s="95" t="s">
        <v>407</v>
      </c>
      <c r="T69" s="95" t="s">
        <v>407</v>
      </c>
      <c r="U69" s="95" t="s">
        <v>407</v>
      </c>
      <c r="V69" s="95" t="s">
        <v>407</v>
      </c>
      <c r="W69" s="95" t="s">
        <v>407</v>
      </c>
      <c r="X69" s="95" t="s">
        <v>407</v>
      </c>
      <c r="Y69" s="95" t="s">
        <v>407</v>
      </c>
      <c r="Z69" s="95" t="s">
        <v>407</v>
      </c>
      <c r="AA69" s="95" t="s">
        <v>407</v>
      </c>
      <c r="AB69" s="96" t="str">
        <f t="shared" si="0"/>
        <v>NR</v>
      </c>
      <c r="AC69" s="95" t="s">
        <v>407</v>
      </c>
      <c r="AD69" s="95" t="s">
        <v>407</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2.4E-2</v>
      </c>
      <c r="F70" s="95">
        <v>0.49228349999999998</v>
      </c>
      <c r="G70" s="95">
        <v>1.1555576999999999</v>
      </c>
      <c r="H70" s="95">
        <v>1.2999999999999999E-2</v>
      </c>
      <c r="I70" s="95" t="s">
        <v>407</v>
      </c>
      <c r="J70" s="95" t="s">
        <v>407</v>
      </c>
      <c r="K70" s="95" t="s">
        <v>407</v>
      </c>
      <c r="L70" s="95" t="s">
        <v>407</v>
      </c>
      <c r="M70" s="95" t="s">
        <v>356</v>
      </c>
      <c r="N70" s="95" t="s">
        <v>407</v>
      </c>
      <c r="O70" s="95" t="s">
        <v>407</v>
      </c>
      <c r="P70" s="95" t="s">
        <v>407</v>
      </c>
      <c r="Q70" s="95" t="s">
        <v>407</v>
      </c>
      <c r="R70" s="95" t="s">
        <v>407</v>
      </c>
      <c r="S70" s="95" t="s">
        <v>407</v>
      </c>
      <c r="T70" s="95" t="s">
        <v>407</v>
      </c>
      <c r="U70" s="95" t="s">
        <v>407</v>
      </c>
      <c r="V70" s="95" t="s">
        <v>407</v>
      </c>
      <c r="W70" s="95" t="s">
        <v>407</v>
      </c>
      <c r="X70" s="95" t="s">
        <v>407</v>
      </c>
      <c r="Y70" s="95" t="s">
        <v>407</v>
      </c>
      <c r="Z70" s="95" t="s">
        <v>407</v>
      </c>
      <c r="AA70" s="95" t="s">
        <v>407</v>
      </c>
      <c r="AB70" s="96" t="str">
        <f>IF(ISNUMBER(X70),SUM(X70:AA70),X70)</f>
        <v>NR</v>
      </c>
      <c r="AC70" s="95" t="s">
        <v>407</v>
      </c>
      <c r="AD70" s="95" t="s">
        <v>407</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407</v>
      </c>
      <c r="J71" s="95" t="s">
        <v>407</v>
      </c>
      <c r="K71" s="95" t="s">
        <v>407</v>
      </c>
      <c r="L71" s="95" t="s">
        <v>407</v>
      </c>
      <c r="M71" s="108" t="s">
        <v>355</v>
      </c>
      <c r="N71" s="108" t="s">
        <v>407</v>
      </c>
      <c r="O71" s="108" t="s">
        <v>407</v>
      </c>
      <c r="P71" s="108" t="s">
        <v>407</v>
      </c>
      <c r="Q71" s="108" t="s">
        <v>407</v>
      </c>
      <c r="R71" s="108" t="s">
        <v>407</v>
      </c>
      <c r="S71" s="108" t="s">
        <v>407</v>
      </c>
      <c r="T71" s="108" t="s">
        <v>407</v>
      </c>
      <c r="U71" s="108" t="s">
        <v>407</v>
      </c>
      <c r="V71" s="108" t="s">
        <v>407</v>
      </c>
      <c r="W71" s="108" t="s">
        <v>407</v>
      </c>
      <c r="X71" s="108" t="s">
        <v>407</v>
      </c>
      <c r="Y71" s="108" t="s">
        <v>407</v>
      </c>
      <c r="Z71" s="108" t="s">
        <v>407</v>
      </c>
      <c r="AA71" s="108" t="s">
        <v>407</v>
      </c>
      <c r="AB71" s="109" t="str">
        <f t="shared" si="0"/>
        <v>NR</v>
      </c>
      <c r="AC71" s="95" t="s">
        <v>407</v>
      </c>
      <c r="AD71" s="95" t="s">
        <v>407</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7.9790230000000004E-2</v>
      </c>
      <c r="F72" s="95">
        <v>2.8233465999999999E-2</v>
      </c>
      <c r="G72" s="95">
        <v>3.682626E-2</v>
      </c>
      <c r="H72" s="95" t="s">
        <v>356</v>
      </c>
      <c r="I72" s="95" t="s">
        <v>407</v>
      </c>
      <c r="J72" s="95" t="s">
        <v>407</v>
      </c>
      <c r="K72" s="95" t="s">
        <v>407</v>
      </c>
      <c r="L72" s="95" t="s">
        <v>407</v>
      </c>
      <c r="M72" s="95">
        <v>1.0434107000000001E-3</v>
      </c>
      <c r="N72" s="95" t="s">
        <v>407</v>
      </c>
      <c r="O72" s="95" t="s">
        <v>407</v>
      </c>
      <c r="P72" s="95" t="s">
        <v>407</v>
      </c>
      <c r="Q72" s="95" t="s">
        <v>407</v>
      </c>
      <c r="R72" s="95" t="s">
        <v>407</v>
      </c>
      <c r="S72" s="95" t="s">
        <v>407</v>
      </c>
      <c r="T72" s="95" t="s">
        <v>407</v>
      </c>
      <c r="U72" s="95" t="s">
        <v>407</v>
      </c>
      <c r="V72" s="95" t="s">
        <v>407</v>
      </c>
      <c r="W72" s="95" t="s">
        <v>407</v>
      </c>
      <c r="X72" s="95" t="s">
        <v>407</v>
      </c>
      <c r="Y72" s="95" t="s">
        <v>407</v>
      </c>
      <c r="Z72" s="95" t="s">
        <v>407</v>
      </c>
      <c r="AA72" s="95" t="s">
        <v>407</v>
      </c>
      <c r="AB72" s="96" t="str">
        <f t="shared" si="0"/>
        <v>NR</v>
      </c>
      <c r="AC72" s="95" t="s">
        <v>407</v>
      </c>
      <c r="AD72" s="95" t="s">
        <v>407</v>
      </c>
      <c r="AE72" s="97"/>
      <c r="AF72" s="114" t="s">
        <v>355</v>
      </c>
      <c r="AG72" s="114" t="s">
        <v>355</v>
      </c>
      <c r="AH72" s="114" t="s">
        <v>355</v>
      </c>
      <c r="AI72" s="114" t="s">
        <v>355</v>
      </c>
      <c r="AJ72" s="114" t="s">
        <v>355</v>
      </c>
      <c r="AK72" s="96">
        <v>613.77099999999996</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407</v>
      </c>
      <c r="J73" s="95" t="s">
        <v>407</v>
      </c>
      <c r="K73" s="95" t="s">
        <v>407</v>
      </c>
      <c r="L73" s="95" t="s">
        <v>407</v>
      </c>
      <c r="M73" s="95" t="s">
        <v>354</v>
      </c>
      <c r="N73" s="95" t="s">
        <v>407</v>
      </c>
      <c r="O73" s="95" t="s">
        <v>407</v>
      </c>
      <c r="P73" s="95" t="s">
        <v>407</v>
      </c>
      <c r="Q73" s="95" t="s">
        <v>407</v>
      </c>
      <c r="R73" s="95" t="s">
        <v>407</v>
      </c>
      <c r="S73" s="95" t="s">
        <v>407</v>
      </c>
      <c r="T73" s="95" t="s">
        <v>407</v>
      </c>
      <c r="U73" s="95" t="s">
        <v>407</v>
      </c>
      <c r="V73" s="95" t="s">
        <v>407</v>
      </c>
      <c r="W73" s="95" t="s">
        <v>407</v>
      </c>
      <c r="X73" s="95" t="s">
        <v>407</v>
      </c>
      <c r="Y73" s="95" t="s">
        <v>407</v>
      </c>
      <c r="Z73" s="95" t="s">
        <v>407</v>
      </c>
      <c r="AA73" s="95" t="s">
        <v>407</v>
      </c>
      <c r="AB73" s="96" t="str">
        <f t="shared" si="0"/>
        <v>NR</v>
      </c>
      <c r="AC73" s="95" t="s">
        <v>407</v>
      </c>
      <c r="AD73" s="95" t="s">
        <v>407</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t="s">
        <v>407</v>
      </c>
      <c r="J74" s="95" t="s">
        <v>407</v>
      </c>
      <c r="K74" s="95" t="s">
        <v>407</v>
      </c>
      <c r="L74" s="95" t="s">
        <v>407</v>
      </c>
      <c r="M74" s="95" t="s">
        <v>358</v>
      </c>
      <c r="N74" s="96" t="s">
        <v>407</v>
      </c>
      <c r="O74" s="96" t="s">
        <v>407</v>
      </c>
      <c r="P74" s="96" t="s">
        <v>407</v>
      </c>
      <c r="Q74" s="96" t="s">
        <v>407</v>
      </c>
      <c r="R74" s="96" t="s">
        <v>407</v>
      </c>
      <c r="S74" s="96" t="s">
        <v>407</v>
      </c>
      <c r="T74" s="96" t="s">
        <v>407</v>
      </c>
      <c r="U74" s="96" t="s">
        <v>407</v>
      </c>
      <c r="V74" s="96" t="s">
        <v>407</v>
      </c>
      <c r="W74" s="96" t="s">
        <v>407</v>
      </c>
      <c r="X74" s="96" t="s">
        <v>407</v>
      </c>
      <c r="Y74" s="96" t="s">
        <v>407</v>
      </c>
      <c r="Z74" s="96" t="s">
        <v>407</v>
      </c>
      <c r="AA74" s="96" t="s">
        <v>407</v>
      </c>
      <c r="AB74" s="96" t="str">
        <f t="shared" si="0"/>
        <v>NR</v>
      </c>
      <c r="AC74" s="96" t="s">
        <v>407</v>
      </c>
      <c r="AD74" s="96" t="s">
        <v>407</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407</v>
      </c>
      <c r="J75" s="98" t="s">
        <v>407</v>
      </c>
      <c r="K75" s="98" t="s">
        <v>407</v>
      </c>
      <c r="L75" s="98" t="s">
        <v>407</v>
      </c>
      <c r="M75" s="98" t="s">
        <v>354</v>
      </c>
      <c r="N75" s="98" t="s">
        <v>407</v>
      </c>
      <c r="O75" s="98" t="s">
        <v>407</v>
      </c>
      <c r="P75" s="98" t="s">
        <v>407</v>
      </c>
      <c r="Q75" s="98" t="s">
        <v>407</v>
      </c>
      <c r="R75" s="98" t="s">
        <v>407</v>
      </c>
      <c r="S75" s="98" t="s">
        <v>407</v>
      </c>
      <c r="T75" s="98" t="s">
        <v>407</v>
      </c>
      <c r="U75" s="98" t="s">
        <v>407</v>
      </c>
      <c r="V75" s="98" t="s">
        <v>407</v>
      </c>
      <c r="W75" s="98" t="s">
        <v>407</v>
      </c>
      <c r="X75" s="98" t="s">
        <v>407</v>
      </c>
      <c r="Y75" s="98" t="s">
        <v>407</v>
      </c>
      <c r="Z75" s="98" t="s">
        <v>407</v>
      </c>
      <c r="AA75" s="98" t="s">
        <v>407</v>
      </c>
      <c r="AB75" s="96" t="str">
        <f t="shared" si="0"/>
        <v>NR</v>
      </c>
      <c r="AC75" s="98" t="s">
        <v>407</v>
      </c>
      <c r="AD75" s="98" t="s">
        <v>407</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t="s">
        <v>358</v>
      </c>
      <c r="H76" s="95" t="s">
        <v>358</v>
      </c>
      <c r="I76" s="96" t="s">
        <v>407</v>
      </c>
      <c r="J76" s="96" t="s">
        <v>407</v>
      </c>
      <c r="K76" s="96" t="s">
        <v>407</v>
      </c>
      <c r="L76" s="96" t="s">
        <v>407</v>
      </c>
      <c r="M76" s="95" t="s">
        <v>358</v>
      </c>
      <c r="N76" s="96" t="s">
        <v>407</v>
      </c>
      <c r="O76" s="96" t="s">
        <v>407</v>
      </c>
      <c r="P76" s="96" t="s">
        <v>407</v>
      </c>
      <c r="Q76" s="96" t="s">
        <v>407</v>
      </c>
      <c r="R76" s="96" t="s">
        <v>407</v>
      </c>
      <c r="S76" s="96" t="s">
        <v>407</v>
      </c>
      <c r="T76" s="96" t="s">
        <v>407</v>
      </c>
      <c r="U76" s="96" t="s">
        <v>407</v>
      </c>
      <c r="V76" s="96" t="s">
        <v>407</v>
      </c>
      <c r="W76" s="96" t="s">
        <v>407</v>
      </c>
      <c r="X76" s="96" t="s">
        <v>407</v>
      </c>
      <c r="Y76" s="96" t="s">
        <v>407</v>
      </c>
      <c r="Z76" s="96" t="s">
        <v>407</v>
      </c>
      <c r="AA76" s="96" t="s">
        <v>407</v>
      </c>
      <c r="AB76" s="96" t="str">
        <f t="shared" si="0"/>
        <v>NR</v>
      </c>
      <c r="AC76" s="96" t="s">
        <v>407</v>
      </c>
      <c r="AD76" s="96" t="s">
        <v>407</v>
      </c>
      <c r="AE76" s="97"/>
      <c r="AF76" s="114" t="s">
        <v>355</v>
      </c>
      <c r="AG76" s="114" t="s">
        <v>355</v>
      </c>
      <c r="AH76" s="114" t="s">
        <v>355</v>
      </c>
      <c r="AI76" s="114" t="s">
        <v>355</v>
      </c>
      <c r="AJ76" s="114" t="s">
        <v>355</v>
      </c>
      <c r="AK76" s="110" t="s">
        <v>354</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407</v>
      </c>
      <c r="J77" s="98" t="s">
        <v>407</v>
      </c>
      <c r="K77" s="98" t="s">
        <v>407</v>
      </c>
      <c r="L77" s="98" t="s">
        <v>407</v>
      </c>
      <c r="M77" s="98" t="s">
        <v>354</v>
      </c>
      <c r="N77" s="98" t="s">
        <v>407</v>
      </c>
      <c r="O77" s="98" t="s">
        <v>407</v>
      </c>
      <c r="P77" s="98" t="s">
        <v>407</v>
      </c>
      <c r="Q77" s="98" t="s">
        <v>407</v>
      </c>
      <c r="R77" s="98" t="s">
        <v>407</v>
      </c>
      <c r="S77" s="98" t="s">
        <v>407</v>
      </c>
      <c r="T77" s="98" t="s">
        <v>407</v>
      </c>
      <c r="U77" s="98" t="s">
        <v>407</v>
      </c>
      <c r="V77" s="98" t="s">
        <v>407</v>
      </c>
      <c r="W77" s="98" t="s">
        <v>407</v>
      </c>
      <c r="X77" s="98" t="s">
        <v>407</v>
      </c>
      <c r="Y77" s="98" t="s">
        <v>407</v>
      </c>
      <c r="Z77" s="98" t="s">
        <v>407</v>
      </c>
      <c r="AA77" s="98" t="s">
        <v>407</v>
      </c>
      <c r="AB77" s="96" t="str">
        <f t="shared" si="0"/>
        <v>NR</v>
      </c>
      <c r="AC77" s="98" t="s">
        <v>407</v>
      </c>
      <c r="AD77" s="98" t="s">
        <v>407</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407</v>
      </c>
      <c r="J78" s="95" t="s">
        <v>407</v>
      </c>
      <c r="K78" s="95" t="s">
        <v>407</v>
      </c>
      <c r="L78" s="95" t="s">
        <v>407</v>
      </c>
      <c r="M78" s="95" t="s">
        <v>354</v>
      </c>
      <c r="N78" s="95" t="s">
        <v>407</v>
      </c>
      <c r="O78" s="95" t="s">
        <v>407</v>
      </c>
      <c r="P78" s="95" t="s">
        <v>407</v>
      </c>
      <c r="Q78" s="95" t="s">
        <v>407</v>
      </c>
      <c r="R78" s="95" t="s">
        <v>407</v>
      </c>
      <c r="S78" s="95" t="s">
        <v>407</v>
      </c>
      <c r="T78" s="95" t="s">
        <v>407</v>
      </c>
      <c r="U78" s="95" t="s">
        <v>407</v>
      </c>
      <c r="V78" s="95" t="s">
        <v>407</v>
      </c>
      <c r="W78" s="95" t="s">
        <v>407</v>
      </c>
      <c r="X78" s="95" t="s">
        <v>407</v>
      </c>
      <c r="Y78" s="95" t="s">
        <v>407</v>
      </c>
      <c r="Z78" s="95" t="s">
        <v>407</v>
      </c>
      <c r="AA78" s="95" t="s">
        <v>407</v>
      </c>
      <c r="AB78" s="96" t="str">
        <f t="shared" si="0"/>
        <v>NR</v>
      </c>
      <c r="AC78" s="95" t="s">
        <v>407</v>
      </c>
      <c r="AD78" s="95" t="s">
        <v>407</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407</v>
      </c>
      <c r="J79" s="95" t="s">
        <v>407</v>
      </c>
      <c r="K79" s="95" t="s">
        <v>407</v>
      </c>
      <c r="L79" s="95" t="s">
        <v>407</v>
      </c>
      <c r="M79" s="95" t="s">
        <v>354</v>
      </c>
      <c r="N79" s="95" t="s">
        <v>407</v>
      </c>
      <c r="O79" s="95" t="s">
        <v>407</v>
      </c>
      <c r="P79" s="95" t="s">
        <v>407</v>
      </c>
      <c r="Q79" s="95" t="s">
        <v>407</v>
      </c>
      <c r="R79" s="95" t="s">
        <v>407</v>
      </c>
      <c r="S79" s="95" t="s">
        <v>407</v>
      </c>
      <c r="T79" s="95" t="s">
        <v>407</v>
      </c>
      <c r="U79" s="95" t="s">
        <v>407</v>
      </c>
      <c r="V79" s="95" t="s">
        <v>407</v>
      </c>
      <c r="W79" s="95" t="s">
        <v>407</v>
      </c>
      <c r="X79" s="95" t="s">
        <v>407</v>
      </c>
      <c r="Y79" s="95" t="s">
        <v>407</v>
      </c>
      <c r="Z79" s="95" t="s">
        <v>407</v>
      </c>
      <c r="AA79" s="95" t="s">
        <v>407</v>
      </c>
      <c r="AB79" s="96" t="str">
        <f>IF(ISNUMBER(X79),SUM(X79:AA79),X79)</f>
        <v>NR</v>
      </c>
      <c r="AC79" s="95" t="s">
        <v>407</v>
      </c>
      <c r="AD79" s="95" t="s">
        <v>407</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407</v>
      </c>
      <c r="J80" s="95" t="s">
        <v>407</v>
      </c>
      <c r="K80" s="95" t="s">
        <v>407</v>
      </c>
      <c r="L80" s="95" t="s">
        <v>407</v>
      </c>
      <c r="M80" s="95" t="s">
        <v>358</v>
      </c>
      <c r="N80" s="96" t="s">
        <v>407</v>
      </c>
      <c r="O80" s="96" t="s">
        <v>407</v>
      </c>
      <c r="P80" s="96" t="s">
        <v>407</v>
      </c>
      <c r="Q80" s="96" t="s">
        <v>407</v>
      </c>
      <c r="R80" s="96" t="s">
        <v>407</v>
      </c>
      <c r="S80" s="96" t="s">
        <v>407</v>
      </c>
      <c r="T80" s="96" t="s">
        <v>407</v>
      </c>
      <c r="U80" s="96" t="s">
        <v>407</v>
      </c>
      <c r="V80" s="96" t="s">
        <v>407</v>
      </c>
      <c r="W80" s="96" t="s">
        <v>407</v>
      </c>
      <c r="X80" s="96" t="s">
        <v>407</v>
      </c>
      <c r="Y80" s="96" t="s">
        <v>407</v>
      </c>
      <c r="Z80" s="96" t="s">
        <v>407</v>
      </c>
      <c r="AA80" s="96" t="s">
        <v>407</v>
      </c>
      <c r="AB80" s="96" t="str">
        <f>IF(ISNUMBER(X80),SUM(X80:AA80),X80)</f>
        <v>NR</v>
      </c>
      <c r="AC80" s="96" t="s">
        <v>407</v>
      </c>
      <c r="AD80" s="96" t="s">
        <v>407</v>
      </c>
      <c r="AE80" s="97"/>
      <c r="AF80" s="114" t="s">
        <v>355</v>
      </c>
      <c r="AG80" s="114" t="s">
        <v>355</v>
      </c>
      <c r="AH80" s="114" t="s">
        <v>355</v>
      </c>
      <c r="AI80" s="114" t="s">
        <v>355</v>
      </c>
      <c r="AJ80" s="114" t="s">
        <v>355</v>
      </c>
      <c r="AK80" s="110" t="s">
        <v>356</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407</v>
      </c>
      <c r="J81" s="96" t="s">
        <v>407</v>
      </c>
      <c r="K81" s="96" t="s">
        <v>407</v>
      </c>
      <c r="L81" s="96" t="s">
        <v>407</v>
      </c>
      <c r="M81" s="108" t="s">
        <v>355</v>
      </c>
      <c r="N81" s="108" t="s">
        <v>407</v>
      </c>
      <c r="O81" s="108" t="s">
        <v>407</v>
      </c>
      <c r="P81" s="108" t="s">
        <v>407</v>
      </c>
      <c r="Q81" s="108" t="s">
        <v>407</v>
      </c>
      <c r="R81" s="108" t="s">
        <v>407</v>
      </c>
      <c r="S81" s="108" t="s">
        <v>407</v>
      </c>
      <c r="T81" s="108" t="s">
        <v>407</v>
      </c>
      <c r="U81" s="108" t="s">
        <v>407</v>
      </c>
      <c r="V81" s="108" t="s">
        <v>407</v>
      </c>
      <c r="W81" s="108" t="s">
        <v>407</v>
      </c>
      <c r="X81" s="108" t="s">
        <v>407</v>
      </c>
      <c r="Y81" s="108" t="s">
        <v>407</v>
      </c>
      <c r="Z81" s="108" t="s">
        <v>407</v>
      </c>
      <c r="AA81" s="108" t="s">
        <v>407</v>
      </c>
      <c r="AB81" s="109" t="str">
        <f t="shared" ref="AB81:AB140" si="1">IF(ISNUMBER(X81),SUM(X81:AA81),X81)</f>
        <v>NR</v>
      </c>
      <c r="AC81" s="108" t="s">
        <v>407</v>
      </c>
      <c r="AD81" s="108" t="s">
        <v>407</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2.9254554000000002</v>
      </c>
      <c r="G82" s="96" t="s">
        <v>355</v>
      </c>
      <c r="H82" s="96" t="s">
        <v>355</v>
      </c>
      <c r="I82" s="96" t="s">
        <v>407</v>
      </c>
      <c r="J82" s="96" t="s">
        <v>407</v>
      </c>
      <c r="K82" s="96" t="s">
        <v>407</v>
      </c>
      <c r="L82" s="96" t="s">
        <v>407</v>
      </c>
      <c r="M82" s="96" t="s">
        <v>355</v>
      </c>
      <c r="N82" s="96" t="s">
        <v>407</v>
      </c>
      <c r="O82" s="96" t="s">
        <v>407</v>
      </c>
      <c r="P82" s="96" t="s">
        <v>407</v>
      </c>
      <c r="Q82" s="96" t="s">
        <v>407</v>
      </c>
      <c r="R82" s="96" t="s">
        <v>407</v>
      </c>
      <c r="S82" s="96" t="s">
        <v>407</v>
      </c>
      <c r="T82" s="96" t="s">
        <v>407</v>
      </c>
      <c r="U82" s="96" t="s">
        <v>407</v>
      </c>
      <c r="V82" s="96" t="s">
        <v>407</v>
      </c>
      <c r="W82" s="96" t="s">
        <v>407</v>
      </c>
      <c r="X82" s="96" t="s">
        <v>407</v>
      </c>
      <c r="Y82" s="96" t="s">
        <v>407</v>
      </c>
      <c r="Z82" s="96" t="s">
        <v>407</v>
      </c>
      <c r="AA82" s="96" t="s">
        <v>407</v>
      </c>
      <c r="AB82" s="96" t="str">
        <f t="shared" si="1"/>
        <v>NR</v>
      </c>
      <c r="AC82" s="96" t="s">
        <v>407</v>
      </c>
      <c r="AD82" s="96" t="s">
        <v>407</v>
      </c>
      <c r="AE82" s="97"/>
      <c r="AF82" s="114" t="s">
        <v>355</v>
      </c>
      <c r="AG82" s="114" t="s">
        <v>355</v>
      </c>
      <c r="AH82" s="114" t="s">
        <v>355</v>
      </c>
      <c r="AI82" s="114" t="s">
        <v>355</v>
      </c>
      <c r="AJ82" s="114" t="s">
        <v>355</v>
      </c>
      <c r="AK82" s="96">
        <v>3.0957200000000001E-2</v>
      </c>
      <c r="AL82" s="44" t="s">
        <v>404</v>
      </c>
    </row>
    <row r="83" spans="1:38" s="1" customFormat="1" ht="24.75" customHeight="1" thickBot="1" x14ac:dyDescent="0.25">
      <c r="A83" s="41" t="s">
        <v>112</v>
      </c>
      <c r="B83" s="87" t="s">
        <v>216</v>
      </c>
      <c r="C83" s="70" t="s">
        <v>72</v>
      </c>
      <c r="D83" s="43"/>
      <c r="E83" s="96" t="s">
        <v>355</v>
      </c>
      <c r="F83" s="96">
        <v>5.7644623999999998E-2</v>
      </c>
      <c r="G83" s="96" t="s">
        <v>355</v>
      </c>
      <c r="H83" s="96" t="s">
        <v>355</v>
      </c>
      <c r="I83" s="96" t="s">
        <v>407</v>
      </c>
      <c r="J83" s="96" t="s">
        <v>407</v>
      </c>
      <c r="K83" s="96" t="s">
        <v>407</v>
      </c>
      <c r="L83" s="96" t="s">
        <v>407</v>
      </c>
      <c r="M83" s="96">
        <v>0.43305523779999999</v>
      </c>
      <c r="N83" s="96" t="s">
        <v>407</v>
      </c>
      <c r="O83" s="96" t="s">
        <v>407</v>
      </c>
      <c r="P83" s="96" t="s">
        <v>407</v>
      </c>
      <c r="Q83" s="96" t="s">
        <v>407</v>
      </c>
      <c r="R83" s="96" t="s">
        <v>407</v>
      </c>
      <c r="S83" s="96" t="s">
        <v>407</v>
      </c>
      <c r="T83" s="96" t="s">
        <v>407</v>
      </c>
      <c r="U83" s="96" t="s">
        <v>407</v>
      </c>
      <c r="V83" s="96" t="s">
        <v>407</v>
      </c>
      <c r="W83" s="96" t="s">
        <v>407</v>
      </c>
      <c r="X83" s="96" t="s">
        <v>407</v>
      </c>
      <c r="Y83" s="96" t="s">
        <v>407</v>
      </c>
      <c r="Z83" s="96" t="s">
        <v>407</v>
      </c>
      <c r="AA83" s="96" t="s">
        <v>407</v>
      </c>
      <c r="AB83" s="96" t="str">
        <f>IF(ISNUMBER(X83),SUM(X83:AA83),X83)</f>
        <v>NR</v>
      </c>
      <c r="AC83" s="96" t="s">
        <v>407</v>
      </c>
      <c r="AD83" s="96" t="s">
        <v>407</v>
      </c>
      <c r="AE83" s="97"/>
      <c r="AF83" s="114" t="s">
        <v>355</v>
      </c>
      <c r="AG83" s="114" t="s">
        <v>355</v>
      </c>
      <c r="AH83" s="114" t="s">
        <v>355</v>
      </c>
      <c r="AI83" s="114" t="s">
        <v>355</v>
      </c>
      <c r="AJ83" s="114" t="s">
        <v>355</v>
      </c>
      <c r="AK83" s="96">
        <v>3602.7890000000002</v>
      </c>
      <c r="AL83" s="44" t="s">
        <v>127</v>
      </c>
    </row>
    <row r="84" spans="1:38" s="1" customFormat="1" ht="24.75" customHeight="1" thickBot="1" x14ac:dyDescent="0.25">
      <c r="A84" s="41" t="s">
        <v>112</v>
      </c>
      <c r="B84" s="87" t="s">
        <v>217</v>
      </c>
      <c r="C84" s="70" t="s">
        <v>71</v>
      </c>
      <c r="D84" s="43"/>
      <c r="E84" s="96" t="s">
        <v>355</v>
      </c>
      <c r="F84" s="96">
        <v>7.3958299999999999E-3</v>
      </c>
      <c r="G84" s="96" t="s">
        <v>355</v>
      </c>
      <c r="H84" s="96" t="s">
        <v>355</v>
      </c>
      <c r="I84" s="96" t="s">
        <v>407</v>
      </c>
      <c r="J84" s="96" t="s">
        <v>407</v>
      </c>
      <c r="K84" s="96" t="s">
        <v>407</v>
      </c>
      <c r="L84" s="96" t="s">
        <v>407</v>
      </c>
      <c r="M84" s="96">
        <v>5.404645E-4</v>
      </c>
      <c r="N84" s="96" t="s">
        <v>407</v>
      </c>
      <c r="O84" s="96" t="s">
        <v>407</v>
      </c>
      <c r="P84" s="96" t="s">
        <v>407</v>
      </c>
      <c r="Q84" s="96" t="s">
        <v>407</v>
      </c>
      <c r="R84" s="96" t="s">
        <v>407</v>
      </c>
      <c r="S84" s="96" t="s">
        <v>407</v>
      </c>
      <c r="T84" s="96" t="s">
        <v>407</v>
      </c>
      <c r="U84" s="96" t="s">
        <v>407</v>
      </c>
      <c r="V84" s="96" t="s">
        <v>407</v>
      </c>
      <c r="W84" s="96" t="s">
        <v>407</v>
      </c>
      <c r="X84" s="96" t="s">
        <v>407</v>
      </c>
      <c r="Y84" s="96" t="s">
        <v>407</v>
      </c>
      <c r="Z84" s="96" t="s">
        <v>407</v>
      </c>
      <c r="AA84" s="96" t="s">
        <v>407</v>
      </c>
      <c r="AB84" s="96" t="str">
        <f t="shared" si="1"/>
        <v>NR</v>
      </c>
      <c r="AC84" s="96" t="s">
        <v>407</v>
      </c>
      <c r="AD84" s="96" t="s">
        <v>407</v>
      </c>
      <c r="AE84" s="97"/>
      <c r="AF84" s="114" t="s">
        <v>355</v>
      </c>
      <c r="AG84" s="114" t="s">
        <v>355</v>
      </c>
      <c r="AH84" s="114" t="s">
        <v>355</v>
      </c>
      <c r="AI84" s="114" t="s">
        <v>355</v>
      </c>
      <c r="AJ84" s="114" t="s">
        <v>355</v>
      </c>
      <c r="AK84" s="96">
        <v>56.890999999999998</v>
      </c>
      <c r="AL84" s="44" t="s">
        <v>127</v>
      </c>
    </row>
    <row r="85" spans="1:38" s="1" customFormat="1" ht="24.75" customHeight="1" thickBot="1" x14ac:dyDescent="0.25">
      <c r="A85" s="41" t="s">
        <v>115</v>
      </c>
      <c r="B85" s="79" t="s">
        <v>218</v>
      </c>
      <c r="C85" s="70" t="s">
        <v>341</v>
      </c>
      <c r="D85" s="43"/>
      <c r="E85" s="96" t="s">
        <v>355</v>
      </c>
      <c r="F85" s="96">
        <v>11.0028323</v>
      </c>
      <c r="G85" s="96" t="s">
        <v>355</v>
      </c>
      <c r="H85" s="96" t="s">
        <v>355</v>
      </c>
      <c r="I85" s="96" t="s">
        <v>407</v>
      </c>
      <c r="J85" s="96" t="s">
        <v>407</v>
      </c>
      <c r="K85" s="96" t="s">
        <v>407</v>
      </c>
      <c r="L85" s="96" t="s">
        <v>407</v>
      </c>
      <c r="M85" s="96" t="s">
        <v>355</v>
      </c>
      <c r="N85" s="96" t="s">
        <v>407</v>
      </c>
      <c r="O85" s="96" t="s">
        <v>407</v>
      </c>
      <c r="P85" s="96" t="s">
        <v>407</v>
      </c>
      <c r="Q85" s="96" t="s">
        <v>407</v>
      </c>
      <c r="R85" s="96" t="s">
        <v>407</v>
      </c>
      <c r="S85" s="96" t="s">
        <v>407</v>
      </c>
      <c r="T85" s="96" t="s">
        <v>407</v>
      </c>
      <c r="U85" s="96" t="s">
        <v>407</v>
      </c>
      <c r="V85" s="96" t="s">
        <v>407</v>
      </c>
      <c r="W85" s="96" t="s">
        <v>407</v>
      </c>
      <c r="X85" s="96" t="s">
        <v>407</v>
      </c>
      <c r="Y85" s="96" t="s">
        <v>407</v>
      </c>
      <c r="Z85" s="96" t="s">
        <v>407</v>
      </c>
      <c r="AA85" s="96" t="s">
        <v>407</v>
      </c>
      <c r="AB85" s="96" t="str">
        <f t="shared" si="1"/>
        <v>NR</v>
      </c>
      <c r="AC85" s="96" t="s">
        <v>407</v>
      </c>
      <c r="AD85" s="96" t="s">
        <v>407</v>
      </c>
      <c r="AE85" s="97"/>
      <c r="AF85" s="114" t="s">
        <v>355</v>
      </c>
      <c r="AG85" s="114" t="s">
        <v>355</v>
      </c>
      <c r="AH85" s="114" t="s">
        <v>355</v>
      </c>
      <c r="AI85" s="114" t="s">
        <v>355</v>
      </c>
      <c r="AJ85" s="114" t="s">
        <v>355</v>
      </c>
      <c r="AK85" s="96">
        <v>0.18037429999999999</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407</v>
      </c>
      <c r="J86" s="96" t="s">
        <v>407</v>
      </c>
      <c r="K86" s="96" t="s">
        <v>407</v>
      </c>
      <c r="L86" s="96" t="s">
        <v>407</v>
      </c>
      <c r="M86" s="96" t="s">
        <v>355</v>
      </c>
      <c r="N86" s="96" t="s">
        <v>407</v>
      </c>
      <c r="O86" s="96" t="s">
        <v>407</v>
      </c>
      <c r="P86" s="96" t="s">
        <v>407</v>
      </c>
      <c r="Q86" s="96" t="s">
        <v>407</v>
      </c>
      <c r="R86" s="96" t="s">
        <v>407</v>
      </c>
      <c r="S86" s="96" t="s">
        <v>407</v>
      </c>
      <c r="T86" s="96" t="s">
        <v>407</v>
      </c>
      <c r="U86" s="96" t="s">
        <v>407</v>
      </c>
      <c r="V86" s="96" t="s">
        <v>407</v>
      </c>
      <c r="W86" s="96" t="s">
        <v>407</v>
      </c>
      <c r="X86" s="96" t="s">
        <v>407</v>
      </c>
      <c r="Y86" s="96" t="s">
        <v>407</v>
      </c>
      <c r="Z86" s="96" t="s">
        <v>407</v>
      </c>
      <c r="AA86" s="96" t="s">
        <v>407</v>
      </c>
      <c r="AB86" s="96" t="str">
        <f t="shared" si="1"/>
        <v>NR</v>
      </c>
      <c r="AC86" s="96" t="s">
        <v>407</v>
      </c>
      <c r="AD86" s="96" t="s">
        <v>407</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8.7264999999999999E-5</v>
      </c>
      <c r="G87" s="96" t="s">
        <v>355</v>
      </c>
      <c r="H87" s="96" t="s">
        <v>355</v>
      </c>
      <c r="I87" s="96" t="s">
        <v>407</v>
      </c>
      <c r="J87" s="96" t="s">
        <v>407</v>
      </c>
      <c r="K87" s="96" t="s">
        <v>407</v>
      </c>
      <c r="L87" s="96" t="s">
        <v>407</v>
      </c>
      <c r="M87" s="96" t="s">
        <v>355</v>
      </c>
      <c r="N87" s="96" t="s">
        <v>407</v>
      </c>
      <c r="O87" s="96" t="s">
        <v>407</v>
      </c>
      <c r="P87" s="96" t="s">
        <v>407</v>
      </c>
      <c r="Q87" s="96" t="s">
        <v>407</v>
      </c>
      <c r="R87" s="96" t="s">
        <v>407</v>
      </c>
      <c r="S87" s="96" t="s">
        <v>407</v>
      </c>
      <c r="T87" s="96" t="s">
        <v>407</v>
      </c>
      <c r="U87" s="96" t="s">
        <v>407</v>
      </c>
      <c r="V87" s="96" t="s">
        <v>407</v>
      </c>
      <c r="W87" s="96" t="s">
        <v>407</v>
      </c>
      <c r="X87" s="96" t="s">
        <v>407</v>
      </c>
      <c r="Y87" s="96" t="s">
        <v>407</v>
      </c>
      <c r="Z87" s="96" t="s">
        <v>407</v>
      </c>
      <c r="AA87" s="96" t="s">
        <v>407</v>
      </c>
      <c r="AB87" s="96" t="str">
        <f t="shared" si="1"/>
        <v>NR</v>
      </c>
      <c r="AC87" s="96" t="s">
        <v>407</v>
      </c>
      <c r="AD87" s="96" t="s">
        <v>407</v>
      </c>
      <c r="AE87" s="97"/>
      <c r="AF87" s="114" t="s">
        <v>355</v>
      </c>
      <c r="AG87" s="114" t="s">
        <v>355</v>
      </c>
      <c r="AH87" s="114" t="s">
        <v>355</v>
      </c>
      <c r="AI87" s="114" t="s">
        <v>355</v>
      </c>
      <c r="AJ87" s="114" t="s">
        <v>355</v>
      </c>
      <c r="AK87" s="96">
        <v>1.7453E-3</v>
      </c>
      <c r="AL87" s="44" t="s">
        <v>404</v>
      </c>
    </row>
    <row r="88" spans="1:38" s="1" customFormat="1" ht="24.75" customHeight="1" thickBot="1" x14ac:dyDescent="0.25">
      <c r="A88" s="41" t="s">
        <v>115</v>
      </c>
      <c r="B88" s="79" t="s">
        <v>221</v>
      </c>
      <c r="C88" s="69" t="s">
        <v>90</v>
      </c>
      <c r="D88" s="43"/>
      <c r="E88" s="96" t="s">
        <v>355</v>
      </c>
      <c r="F88" s="96">
        <v>15.41553654</v>
      </c>
      <c r="G88" s="96" t="s">
        <v>355</v>
      </c>
      <c r="H88" s="96" t="s">
        <v>355</v>
      </c>
      <c r="I88" s="96" t="s">
        <v>407</v>
      </c>
      <c r="J88" s="96" t="s">
        <v>407</v>
      </c>
      <c r="K88" s="96" t="s">
        <v>407</v>
      </c>
      <c r="L88" s="96" t="s">
        <v>407</v>
      </c>
      <c r="M88" s="96" t="s">
        <v>355</v>
      </c>
      <c r="N88" s="96" t="s">
        <v>407</v>
      </c>
      <c r="O88" s="96" t="s">
        <v>407</v>
      </c>
      <c r="P88" s="96" t="s">
        <v>407</v>
      </c>
      <c r="Q88" s="96" t="s">
        <v>407</v>
      </c>
      <c r="R88" s="96" t="s">
        <v>407</v>
      </c>
      <c r="S88" s="96" t="s">
        <v>407</v>
      </c>
      <c r="T88" s="96" t="s">
        <v>407</v>
      </c>
      <c r="U88" s="96" t="s">
        <v>407</v>
      </c>
      <c r="V88" s="96" t="s">
        <v>407</v>
      </c>
      <c r="W88" s="96" t="s">
        <v>407</v>
      </c>
      <c r="X88" s="96" t="s">
        <v>407</v>
      </c>
      <c r="Y88" s="96" t="s">
        <v>407</v>
      </c>
      <c r="Z88" s="96" t="s">
        <v>407</v>
      </c>
      <c r="AA88" s="96" t="s">
        <v>407</v>
      </c>
      <c r="AB88" s="96" t="str">
        <f t="shared" si="1"/>
        <v>NR</v>
      </c>
      <c r="AC88" s="96" t="s">
        <v>407</v>
      </c>
      <c r="AD88" s="96" t="s">
        <v>407</v>
      </c>
      <c r="AE88" s="97"/>
      <c r="AF88" s="114" t="s">
        <v>355</v>
      </c>
      <c r="AG88" s="114" t="s">
        <v>355</v>
      </c>
      <c r="AH88" s="114" t="s">
        <v>355</v>
      </c>
      <c r="AI88" s="114" t="s">
        <v>355</v>
      </c>
      <c r="AJ88" s="114" t="s">
        <v>355</v>
      </c>
      <c r="AK88" s="96">
        <v>0.48476530000000001</v>
      </c>
      <c r="AL88" s="44" t="s">
        <v>404</v>
      </c>
    </row>
    <row r="89" spans="1:38" s="1" customFormat="1" ht="24.75" customHeight="1" thickBot="1" x14ac:dyDescent="0.25">
      <c r="A89" s="41" t="s">
        <v>115</v>
      </c>
      <c r="B89" s="79" t="s">
        <v>222</v>
      </c>
      <c r="C89" s="69" t="s">
        <v>91</v>
      </c>
      <c r="D89" s="43" t="s">
        <v>369</v>
      </c>
      <c r="E89" s="96" t="s">
        <v>355</v>
      </c>
      <c r="F89" s="96">
        <v>4.3376730000000002E-2</v>
      </c>
      <c r="G89" s="96" t="s">
        <v>355</v>
      </c>
      <c r="H89" s="96" t="s">
        <v>355</v>
      </c>
      <c r="I89" s="96" t="s">
        <v>407</v>
      </c>
      <c r="J89" s="96" t="s">
        <v>407</v>
      </c>
      <c r="K89" s="96" t="s">
        <v>407</v>
      </c>
      <c r="L89" s="96" t="s">
        <v>407</v>
      </c>
      <c r="M89" s="96" t="s">
        <v>355</v>
      </c>
      <c r="N89" s="96" t="s">
        <v>407</v>
      </c>
      <c r="O89" s="96" t="s">
        <v>407</v>
      </c>
      <c r="P89" s="96" t="s">
        <v>407</v>
      </c>
      <c r="Q89" s="96" t="s">
        <v>407</v>
      </c>
      <c r="R89" s="96" t="s">
        <v>407</v>
      </c>
      <c r="S89" s="96" t="s">
        <v>407</v>
      </c>
      <c r="T89" s="96" t="s">
        <v>407</v>
      </c>
      <c r="U89" s="96" t="s">
        <v>407</v>
      </c>
      <c r="V89" s="96" t="s">
        <v>407</v>
      </c>
      <c r="W89" s="96" t="s">
        <v>407</v>
      </c>
      <c r="X89" s="96" t="s">
        <v>407</v>
      </c>
      <c r="Y89" s="96" t="s">
        <v>407</v>
      </c>
      <c r="Z89" s="96" t="s">
        <v>407</v>
      </c>
      <c r="AA89" s="96" t="s">
        <v>407</v>
      </c>
      <c r="AB89" s="96" t="str">
        <f t="shared" si="1"/>
        <v>NR</v>
      </c>
      <c r="AC89" s="96" t="s">
        <v>407</v>
      </c>
      <c r="AD89" s="96" t="s">
        <v>407</v>
      </c>
      <c r="AE89" s="97"/>
      <c r="AF89" s="114" t="s">
        <v>355</v>
      </c>
      <c r="AG89" s="114" t="s">
        <v>355</v>
      </c>
      <c r="AH89" s="114" t="s">
        <v>355</v>
      </c>
      <c r="AI89" s="114" t="s">
        <v>355</v>
      </c>
      <c r="AJ89" s="114" t="s">
        <v>355</v>
      </c>
      <c r="AK89" s="96">
        <v>1.3512999999999999E-3</v>
      </c>
      <c r="AL89" s="44" t="s">
        <v>404</v>
      </c>
    </row>
    <row r="90" spans="1:38" s="7" customFormat="1" ht="24.75" customHeight="1" thickBot="1" x14ac:dyDescent="0.25">
      <c r="A90" s="41" t="s">
        <v>115</v>
      </c>
      <c r="B90" s="79" t="s">
        <v>223</v>
      </c>
      <c r="C90" s="69" t="s">
        <v>280</v>
      </c>
      <c r="D90" s="43"/>
      <c r="E90" s="96" t="s">
        <v>355</v>
      </c>
      <c r="F90" s="96">
        <v>8.3107652600000002</v>
      </c>
      <c r="G90" s="96" t="s">
        <v>355</v>
      </c>
      <c r="H90" s="96" t="s">
        <v>355</v>
      </c>
      <c r="I90" s="96" t="s">
        <v>407</v>
      </c>
      <c r="J90" s="96" t="s">
        <v>407</v>
      </c>
      <c r="K90" s="96" t="s">
        <v>407</v>
      </c>
      <c r="L90" s="96" t="s">
        <v>407</v>
      </c>
      <c r="M90" s="96" t="s">
        <v>355</v>
      </c>
      <c r="N90" s="96" t="s">
        <v>407</v>
      </c>
      <c r="O90" s="96" t="s">
        <v>407</v>
      </c>
      <c r="P90" s="96" t="s">
        <v>407</v>
      </c>
      <c r="Q90" s="96" t="s">
        <v>407</v>
      </c>
      <c r="R90" s="96" t="s">
        <v>407</v>
      </c>
      <c r="S90" s="96" t="s">
        <v>407</v>
      </c>
      <c r="T90" s="96" t="s">
        <v>407</v>
      </c>
      <c r="U90" s="96" t="s">
        <v>407</v>
      </c>
      <c r="V90" s="96" t="s">
        <v>407</v>
      </c>
      <c r="W90" s="96" t="s">
        <v>407</v>
      </c>
      <c r="X90" s="96" t="s">
        <v>407</v>
      </c>
      <c r="Y90" s="96" t="s">
        <v>407</v>
      </c>
      <c r="Z90" s="96" t="s">
        <v>407</v>
      </c>
      <c r="AA90" s="96" t="s">
        <v>407</v>
      </c>
      <c r="AB90" s="96" t="str">
        <f t="shared" si="1"/>
        <v>NR</v>
      </c>
      <c r="AC90" s="96" t="s">
        <v>407</v>
      </c>
      <c r="AD90" s="96" t="s">
        <v>407</v>
      </c>
      <c r="AE90" s="97"/>
      <c r="AF90" s="114" t="s">
        <v>355</v>
      </c>
      <c r="AG90" s="114" t="s">
        <v>355</v>
      </c>
      <c r="AH90" s="114" t="s">
        <v>355</v>
      </c>
      <c r="AI90" s="114" t="s">
        <v>355</v>
      </c>
      <c r="AJ90" s="114" t="s">
        <v>355</v>
      </c>
      <c r="AK90" s="96">
        <v>6.2159800000000001E-2</v>
      </c>
      <c r="AL90" s="44" t="s">
        <v>404</v>
      </c>
    </row>
    <row r="91" spans="1:38" s="1" customFormat="1" ht="24.75" customHeight="1" thickBot="1" x14ac:dyDescent="0.25">
      <c r="A91" s="41" t="s">
        <v>115</v>
      </c>
      <c r="B91" s="62" t="s">
        <v>256</v>
      </c>
      <c r="C91" s="79" t="s">
        <v>281</v>
      </c>
      <c r="D91" s="42"/>
      <c r="E91" s="95">
        <v>4.0607751999999997E-2</v>
      </c>
      <c r="F91" s="96">
        <v>8.1391435999999998E-2</v>
      </c>
      <c r="G91" s="96">
        <v>2.4196750999999999E-2</v>
      </c>
      <c r="H91" s="96">
        <v>5.65920673E-2</v>
      </c>
      <c r="I91" s="96" t="s">
        <v>407</v>
      </c>
      <c r="J91" s="96" t="s">
        <v>407</v>
      </c>
      <c r="K91" s="96" t="s">
        <v>407</v>
      </c>
      <c r="L91" s="96" t="s">
        <v>407</v>
      </c>
      <c r="M91" s="96">
        <v>1.9658527290000001</v>
      </c>
      <c r="N91" s="96" t="s">
        <v>407</v>
      </c>
      <c r="O91" s="96" t="s">
        <v>407</v>
      </c>
      <c r="P91" s="96" t="s">
        <v>407</v>
      </c>
      <c r="Q91" s="96" t="s">
        <v>407</v>
      </c>
      <c r="R91" s="96" t="s">
        <v>407</v>
      </c>
      <c r="S91" s="96" t="s">
        <v>407</v>
      </c>
      <c r="T91" s="96" t="s">
        <v>407</v>
      </c>
      <c r="U91" s="96" t="s">
        <v>407</v>
      </c>
      <c r="V91" s="96" t="s">
        <v>407</v>
      </c>
      <c r="W91" s="96" t="s">
        <v>407</v>
      </c>
      <c r="X91" s="96" t="s">
        <v>407</v>
      </c>
      <c r="Y91" s="96" t="s">
        <v>407</v>
      </c>
      <c r="Z91" s="96" t="s">
        <v>407</v>
      </c>
      <c r="AA91" s="96" t="s">
        <v>407</v>
      </c>
      <c r="AB91" s="96" t="str">
        <f t="shared" si="1"/>
        <v>NR</v>
      </c>
      <c r="AC91" s="96" t="s">
        <v>407</v>
      </c>
      <c r="AD91" s="96" t="s">
        <v>407</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407</v>
      </c>
      <c r="J92" s="98" t="s">
        <v>407</v>
      </c>
      <c r="K92" s="98" t="s">
        <v>407</v>
      </c>
      <c r="L92" s="98" t="s">
        <v>407</v>
      </c>
      <c r="M92" s="98" t="s">
        <v>355</v>
      </c>
      <c r="N92" s="95" t="s">
        <v>407</v>
      </c>
      <c r="O92" s="95" t="s">
        <v>407</v>
      </c>
      <c r="P92" s="95" t="s">
        <v>407</v>
      </c>
      <c r="Q92" s="95" t="s">
        <v>407</v>
      </c>
      <c r="R92" s="95" t="s">
        <v>407</v>
      </c>
      <c r="S92" s="95" t="s">
        <v>407</v>
      </c>
      <c r="T92" s="95" t="s">
        <v>407</v>
      </c>
      <c r="U92" s="95" t="s">
        <v>407</v>
      </c>
      <c r="V92" s="95" t="s">
        <v>407</v>
      </c>
      <c r="W92" s="95" t="s">
        <v>407</v>
      </c>
      <c r="X92" s="95" t="s">
        <v>407</v>
      </c>
      <c r="Y92" s="95" t="s">
        <v>407</v>
      </c>
      <c r="Z92" s="95" t="s">
        <v>407</v>
      </c>
      <c r="AA92" s="95" t="s">
        <v>407</v>
      </c>
      <c r="AB92" s="96" t="str">
        <f t="shared" si="1"/>
        <v>NR</v>
      </c>
      <c r="AC92" s="95" t="s">
        <v>407</v>
      </c>
      <c r="AD92" s="95" t="s">
        <v>407</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4.1157829516</v>
      </c>
      <c r="G93" s="98" t="s">
        <v>355</v>
      </c>
      <c r="H93" s="98" t="s">
        <v>355</v>
      </c>
      <c r="I93" s="95" t="s">
        <v>407</v>
      </c>
      <c r="J93" s="95" t="s">
        <v>407</v>
      </c>
      <c r="K93" s="95" t="s">
        <v>407</v>
      </c>
      <c r="L93" s="95" t="s">
        <v>407</v>
      </c>
      <c r="M93" s="98" t="s">
        <v>355</v>
      </c>
      <c r="N93" s="98" t="s">
        <v>407</v>
      </c>
      <c r="O93" s="98" t="s">
        <v>407</v>
      </c>
      <c r="P93" s="98" t="s">
        <v>407</v>
      </c>
      <c r="Q93" s="98" t="s">
        <v>407</v>
      </c>
      <c r="R93" s="98" t="s">
        <v>407</v>
      </c>
      <c r="S93" s="98" t="s">
        <v>407</v>
      </c>
      <c r="T93" s="98" t="s">
        <v>407</v>
      </c>
      <c r="U93" s="98" t="s">
        <v>407</v>
      </c>
      <c r="V93" s="98" t="s">
        <v>407</v>
      </c>
      <c r="W93" s="98" t="s">
        <v>407</v>
      </c>
      <c r="X93" s="98" t="s">
        <v>407</v>
      </c>
      <c r="Y93" s="98" t="s">
        <v>407</v>
      </c>
      <c r="Z93" s="98" t="s">
        <v>407</v>
      </c>
      <c r="AA93" s="98" t="s">
        <v>407</v>
      </c>
      <c r="AB93" s="96" t="str">
        <f t="shared" si="1"/>
        <v>NR</v>
      </c>
      <c r="AC93" s="98" t="s">
        <v>407</v>
      </c>
      <c r="AD93" s="98" t="s">
        <v>407</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407</v>
      </c>
      <c r="J94" s="95" t="s">
        <v>407</v>
      </c>
      <c r="K94" s="95" t="s">
        <v>407</v>
      </c>
      <c r="L94" s="95" t="s">
        <v>407</v>
      </c>
      <c r="M94" s="95" t="s">
        <v>354</v>
      </c>
      <c r="N94" s="95" t="s">
        <v>407</v>
      </c>
      <c r="O94" s="95" t="s">
        <v>407</v>
      </c>
      <c r="P94" s="95" t="s">
        <v>407</v>
      </c>
      <c r="Q94" s="95" t="s">
        <v>407</v>
      </c>
      <c r="R94" s="95" t="s">
        <v>407</v>
      </c>
      <c r="S94" s="95" t="s">
        <v>407</v>
      </c>
      <c r="T94" s="95" t="s">
        <v>407</v>
      </c>
      <c r="U94" s="95" t="s">
        <v>407</v>
      </c>
      <c r="V94" s="95" t="s">
        <v>407</v>
      </c>
      <c r="W94" s="95" t="s">
        <v>407</v>
      </c>
      <c r="X94" s="95" t="s">
        <v>407</v>
      </c>
      <c r="Y94" s="95" t="s">
        <v>407</v>
      </c>
      <c r="Z94" s="95" t="s">
        <v>407</v>
      </c>
      <c r="AA94" s="95" t="s">
        <v>407</v>
      </c>
      <c r="AB94" s="96" t="str">
        <f t="shared" si="1"/>
        <v>NR</v>
      </c>
      <c r="AC94" s="95" t="s">
        <v>407</v>
      </c>
      <c r="AD94" s="95" t="s">
        <v>407</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t="s">
        <v>407</v>
      </c>
      <c r="J95" s="95" t="s">
        <v>407</v>
      </c>
      <c r="K95" s="95" t="s">
        <v>407</v>
      </c>
      <c r="L95" s="112" t="s">
        <v>407</v>
      </c>
      <c r="M95" s="112" t="s">
        <v>355</v>
      </c>
      <c r="N95" s="112" t="s">
        <v>407</v>
      </c>
      <c r="O95" s="112" t="s">
        <v>407</v>
      </c>
      <c r="P95" s="112" t="s">
        <v>407</v>
      </c>
      <c r="Q95" s="112" t="s">
        <v>407</v>
      </c>
      <c r="R95" s="112" t="s">
        <v>407</v>
      </c>
      <c r="S95" s="112" t="s">
        <v>407</v>
      </c>
      <c r="T95" s="112" t="s">
        <v>407</v>
      </c>
      <c r="U95" s="112" t="s">
        <v>407</v>
      </c>
      <c r="V95" s="112" t="s">
        <v>407</v>
      </c>
      <c r="W95" s="112" t="s">
        <v>407</v>
      </c>
      <c r="X95" s="112" t="s">
        <v>407</v>
      </c>
      <c r="Y95" s="112" t="s">
        <v>407</v>
      </c>
      <c r="Z95" s="112" t="s">
        <v>407</v>
      </c>
      <c r="AA95" s="112" t="s">
        <v>407</v>
      </c>
      <c r="AB95" s="109" t="str">
        <f t="shared" si="1"/>
        <v>NR</v>
      </c>
      <c r="AC95" s="112" t="s">
        <v>407</v>
      </c>
      <c r="AD95" s="112" t="s">
        <v>407</v>
      </c>
      <c r="AE95" s="97"/>
      <c r="AF95" s="114" t="s">
        <v>355</v>
      </c>
      <c r="AG95" s="114" t="s">
        <v>355</v>
      </c>
      <c r="AH95" s="114" t="s">
        <v>355</v>
      </c>
      <c r="AI95" s="114" t="s">
        <v>355</v>
      </c>
      <c r="AJ95" s="114" t="s">
        <v>355</v>
      </c>
      <c r="AK95" s="111" t="s">
        <v>356</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407</v>
      </c>
      <c r="J96" s="99" t="s">
        <v>407</v>
      </c>
      <c r="K96" s="99" t="s">
        <v>407</v>
      </c>
      <c r="L96" s="99" t="s">
        <v>407</v>
      </c>
      <c r="M96" s="99" t="s">
        <v>354</v>
      </c>
      <c r="N96" s="99" t="s">
        <v>407</v>
      </c>
      <c r="O96" s="99" t="s">
        <v>407</v>
      </c>
      <c r="P96" s="99" t="s">
        <v>407</v>
      </c>
      <c r="Q96" s="99" t="s">
        <v>407</v>
      </c>
      <c r="R96" s="99" t="s">
        <v>407</v>
      </c>
      <c r="S96" s="99" t="s">
        <v>407</v>
      </c>
      <c r="T96" s="99" t="s">
        <v>407</v>
      </c>
      <c r="U96" s="99" t="s">
        <v>407</v>
      </c>
      <c r="V96" s="99" t="s">
        <v>407</v>
      </c>
      <c r="W96" s="99" t="s">
        <v>407</v>
      </c>
      <c r="X96" s="99" t="s">
        <v>407</v>
      </c>
      <c r="Y96" s="99" t="s">
        <v>407</v>
      </c>
      <c r="Z96" s="99" t="s">
        <v>407</v>
      </c>
      <c r="AA96" s="99" t="s">
        <v>407</v>
      </c>
      <c r="AB96" s="96" t="str">
        <f t="shared" si="1"/>
        <v>NR</v>
      </c>
      <c r="AC96" s="99" t="s">
        <v>407</v>
      </c>
      <c r="AD96" s="99" t="s">
        <v>407</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407</v>
      </c>
      <c r="J97" s="112" t="s">
        <v>407</v>
      </c>
      <c r="K97" s="112" t="s">
        <v>407</v>
      </c>
      <c r="L97" s="112" t="s">
        <v>407</v>
      </c>
      <c r="M97" s="112" t="s">
        <v>355</v>
      </c>
      <c r="N97" s="95" t="s">
        <v>407</v>
      </c>
      <c r="O97" s="95" t="s">
        <v>407</v>
      </c>
      <c r="P97" s="95" t="s">
        <v>407</v>
      </c>
      <c r="Q97" s="95" t="s">
        <v>407</v>
      </c>
      <c r="R97" s="95" t="s">
        <v>407</v>
      </c>
      <c r="S97" s="95" t="s">
        <v>407</v>
      </c>
      <c r="T97" s="95" t="s">
        <v>407</v>
      </c>
      <c r="U97" s="95" t="s">
        <v>407</v>
      </c>
      <c r="V97" s="95" t="s">
        <v>407</v>
      </c>
      <c r="W97" s="95" t="s">
        <v>407</v>
      </c>
      <c r="X97" s="95" t="s">
        <v>407</v>
      </c>
      <c r="Y97" s="95" t="s">
        <v>407</v>
      </c>
      <c r="Z97" s="95" t="s">
        <v>407</v>
      </c>
      <c r="AA97" s="95" t="s">
        <v>407</v>
      </c>
      <c r="AB97" s="96" t="str">
        <f t="shared" si="1"/>
        <v>NR</v>
      </c>
      <c r="AC97" s="95" t="s">
        <v>407</v>
      </c>
      <c r="AD97" s="95" t="s">
        <v>407</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3.6291590999999998E-2</v>
      </c>
      <c r="I98" s="95" t="s">
        <v>407</v>
      </c>
      <c r="J98" s="95" t="s">
        <v>407</v>
      </c>
      <c r="K98" s="95" t="s">
        <v>407</v>
      </c>
      <c r="L98" s="95" t="s">
        <v>407</v>
      </c>
      <c r="M98" s="95" t="s">
        <v>355</v>
      </c>
      <c r="N98" s="95" t="s">
        <v>407</v>
      </c>
      <c r="O98" s="95" t="s">
        <v>407</v>
      </c>
      <c r="P98" s="95" t="s">
        <v>407</v>
      </c>
      <c r="Q98" s="95" t="s">
        <v>407</v>
      </c>
      <c r="R98" s="95" t="s">
        <v>407</v>
      </c>
      <c r="S98" s="95" t="s">
        <v>407</v>
      </c>
      <c r="T98" s="95" t="s">
        <v>407</v>
      </c>
      <c r="U98" s="95" t="s">
        <v>407</v>
      </c>
      <c r="V98" s="95" t="s">
        <v>407</v>
      </c>
      <c r="W98" s="95" t="s">
        <v>407</v>
      </c>
      <c r="X98" s="95" t="s">
        <v>407</v>
      </c>
      <c r="Y98" s="95" t="s">
        <v>407</v>
      </c>
      <c r="Z98" s="95" t="s">
        <v>407</v>
      </c>
      <c r="AA98" s="95" t="s">
        <v>407</v>
      </c>
      <c r="AB98" s="96" t="str">
        <f t="shared" si="1"/>
        <v>NR</v>
      </c>
      <c r="AC98" s="95" t="s">
        <v>407</v>
      </c>
      <c r="AD98" s="95" t="s">
        <v>407</v>
      </c>
      <c r="AE98" s="97"/>
      <c r="AF98" s="114" t="s">
        <v>355</v>
      </c>
      <c r="AG98" s="114" t="s">
        <v>355</v>
      </c>
      <c r="AH98" s="114" t="s">
        <v>355</v>
      </c>
      <c r="AI98" s="114" t="s">
        <v>355</v>
      </c>
      <c r="AJ98" s="114" t="s">
        <v>355</v>
      </c>
      <c r="AK98" s="95">
        <v>192.01900000000001</v>
      </c>
      <c r="AL98" s="46" t="s">
        <v>359</v>
      </c>
    </row>
    <row r="99" spans="1:38" s="1" customFormat="1" ht="24.75" customHeight="1" thickBot="1" x14ac:dyDescent="0.25">
      <c r="A99" s="41" t="s">
        <v>116</v>
      </c>
      <c r="B99" s="41" t="s">
        <v>224</v>
      </c>
      <c r="C99" s="78" t="s">
        <v>278</v>
      </c>
      <c r="D99" s="64"/>
      <c r="E99" s="99">
        <v>0.207948481556888</v>
      </c>
      <c r="F99" s="96">
        <v>23.685165642423001</v>
      </c>
      <c r="G99" s="96" t="s">
        <v>355</v>
      </c>
      <c r="H99" s="96">
        <v>7.7218719792860897</v>
      </c>
      <c r="I99" s="96" t="s">
        <v>407</v>
      </c>
      <c r="J99" s="96" t="s">
        <v>407</v>
      </c>
      <c r="K99" s="96" t="s">
        <v>407</v>
      </c>
      <c r="L99" s="96" t="s">
        <v>407</v>
      </c>
      <c r="M99" s="96" t="s">
        <v>355</v>
      </c>
      <c r="N99" s="108" t="s">
        <v>407</v>
      </c>
      <c r="O99" s="108" t="s">
        <v>407</v>
      </c>
      <c r="P99" s="108" t="s">
        <v>407</v>
      </c>
      <c r="Q99" s="108" t="s">
        <v>407</v>
      </c>
      <c r="R99" s="108" t="s">
        <v>407</v>
      </c>
      <c r="S99" s="108" t="s">
        <v>407</v>
      </c>
      <c r="T99" s="108" t="s">
        <v>407</v>
      </c>
      <c r="U99" s="108" t="s">
        <v>407</v>
      </c>
      <c r="V99" s="108" t="s">
        <v>407</v>
      </c>
      <c r="W99" s="108" t="s">
        <v>407</v>
      </c>
      <c r="X99" s="108" t="s">
        <v>407</v>
      </c>
      <c r="Y99" s="108" t="s">
        <v>407</v>
      </c>
      <c r="Z99" s="108" t="s">
        <v>407</v>
      </c>
      <c r="AA99" s="108" t="s">
        <v>407</v>
      </c>
      <c r="AB99" s="109" t="str">
        <f t="shared" si="1"/>
        <v>NR</v>
      </c>
      <c r="AC99" s="108" t="s">
        <v>407</v>
      </c>
      <c r="AD99" s="108" t="s">
        <v>407</v>
      </c>
      <c r="AE99" s="97"/>
      <c r="AF99" s="114" t="s">
        <v>355</v>
      </c>
      <c r="AG99" s="114" t="s">
        <v>355</v>
      </c>
      <c r="AH99" s="114" t="s">
        <v>355</v>
      </c>
      <c r="AI99" s="114" t="s">
        <v>355</v>
      </c>
      <c r="AJ99" s="114" t="s">
        <v>355</v>
      </c>
      <c r="AK99" s="96">
        <v>810.99800000000005</v>
      </c>
      <c r="AL99" s="44" t="s">
        <v>360</v>
      </c>
    </row>
    <row r="100" spans="1:38" s="1" customFormat="1" ht="24.75" customHeight="1" thickBot="1" x14ac:dyDescent="0.25">
      <c r="A100" s="41" t="s">
        <v>116</v>
      </c>
      <c r="B100" s="41" t="s">
        <v>225</v>
      </c>
      <c r="C100" s="78" t="s">
        <v>277</v>
      </c>
      <c r="D100" s="64"/>
      <c r="E100" s="99">
        <v>0.15012828217846999</v>
      </c>
      <c r="F100" s="96">
        <v>14.716525854646299</v>
      </c>
      <c r="G100" s="96" t="s">
        <v>355</v>
      </c>
      <c r="H100" s="96">
        <v>4.3388198729665204</v>
      </c>
      <c r="I100" s="96" t="s">
        <v>407</v>
      </c>
      <c r="J100" s="96" t="s">
        <v>407</v>
      </c>
      <c r="K100" s="96" t="s">
        <v>407</v>
      </c>
      <c r="L100" s="96" t="s">
        <v>407</v>
      </c>
      <c r="M100" s="96" t="s">
        <v>355</v>
      </c>
      <c r="N100" s="108" t="s">
        <v>407</v>
      </c>
      <c r="O100" s="108" t="s">
        <v>407</v>
      </c>
      <c r="P100" s="108" t="s">
        <v>407</v>
      </c>
      <c r="Q100" s="108" t="s">
        <v>407</v>
      </c>
      <c r="R100" s="108" t="s">
        <v>407</v>
      </c>
      <c r="S100" s="108" t="s">
        <v>407</v>
      </c>
      <c r="T100" s="108" t="s">
        <v>407</v>
      </c>
      <c r="U100" s="108" t="s">
        <v>407</v>
      </c>
      <c r="V100" s="108" t="s">
        <v>407</v>
      </c>
      <c r="W100" s="108" t="s">
        <v>407</v>
      </c>
      <c r="X100" s="108" t="s">
        <v>407</v>
      </c>
      <c r="Y100" s="108" t="s">
        <v>407</v>
      </c>
      <c r="Z100" s="108" t="s">
        <v>407</v>
      </c>
      <c r="AA100" s="108" t="s">
        <v>407</v>
      </c>
      <c r="AB100" s="109" t="str">
        <f t="shared" si="1"/>
        <v>NR</v>
      </c>
      <c r="AC100" s="108" t="s">
        <v>407</v>
      </c>
      <c r="AD100" s="108" t="s">
        <v>407</v>
      </c>
      <c r="AE100" s="97"/>
      <c r="AF100" s="114" t="s">
        <v>355</v>
      </c>
      <c r="AG100" s="114" t="s">
        <v>355</v>
      </c>
      <c r="AH100" s="114" t="s">
        <v>355</v>
      </c>
      <c r="AI100" s="114" t="s">
        <v>355</v>
      </c>
      <c r="AJ100" s="114" t="s">
        <v>355</v>
      </c>
      <c r="AK100" s="96">
        <v>1539.835</v>
      </c>
      <c r="AL100" s="44" t="s">
        <v>360</v>
      </c>
    </row>
    <row r="101" spans="1:38" s="1" customFormat="1" ht="24.75" customHeight="1" thickBot="1" x14ac:dyDescent="0.25">
      <c r="A101" s="41" t="s">
        <v>116</v>
      </c>
      <c r="B101" s="41" t="s">
        <v>227</v>
      </c>
      <c r="C101" s="78" t="s">
        <v>270</v>
      </c>
      <c r="D101" s="64"/>
      <c r="E101" s="99">
        <v>3.9011769863013702E-4</v>
      </c>
      <c r="F101" s="96">
        <v>0.101514048712202</v>
      </c>
      <c r="G101" s="96" t="s">
        <v>355</v>
      </c>
      <c r="H101" s="96">
        <v>6.5288693154598801E-2</v>
      </c>
      <c r="I101" s="96" t="s">
        <v>407</v>
      </c>
      <c r="J101" s="96" t="s">
        <v>407</v>
      </c>
      <c r="K101" s="96" t="s">
        <v>407</v>
      </c>
      <c r="L101" s="96" t="s">
        <v>407</v>
      </c>
      <c r="M101" s="96" t="s">
        <v>355</v>
      </c>
      <c r="N101" s="108" t="s">
        <v>407</v>
      </c>
      <c r="O101" s="108" t="s">
        <v>407</v>
      </c>
      <c r="P101" s="108" t="s">
        <v>407</v>
      </c>
      <c r="Q101" s="108" t="s">
        <v>407</v>
      </c>
      <c r="R101" s="108" t="s">
        <v>407</v>
      </c>
      <c r="S101" s="108" t="s">
        <v>407</v>
      </c>
      <c r="T101" s="108" t="s">
        <v>407</v>
      </c>
      <c r="U101" s="108" t="s">
        <v>407</v>
      </c>
      <c r="V101" s="108" t="s">
        <v>407</v>
      </c>
      <c r="W101" s="108" t="s">
        <v>407</v>
      </c>
      <c r="X101" s="108" t="s">
        <v>407</v>
      </c>
      <c r="Y101" s="108" t="s">
        <v>407</v>
      </c>
      <c r="Z101" s="108" t="s">
        <v>407</v>
      </c>
      <c r="AA101" s="108" t="s">
        <v>407</v>
      </c>
      <c r="AB101" s="109" t="str">
        <f t="shared" si="1"/>
        <v>NR</v>
      </c>
      <c r="AC101" s="108" t="s">
        <v>407</v>
      </c>
      <c r="AD101" s="108" t="s">
        <v>407</v>
      </c>
      <c r="AE101" s="97"/>
      <c r="AF101" s="114" t="s">
        <v>355</v>
      </c>
      <c r="AG101" s="114" t="s">
        <v>355</v>
      </c>
      <c r="AH101" s="114" t="s">
        <v>355</v>
      </c>
      <c r="AI101" s="114" t="s">
        <v>355</v>
      </c>
      <c r="AJ101" s="114" t="s">
        <v>355</v>
      </c>
      <c r="AK101" s="96">
        <v>148.32599999999999</v>
      </c>
      <c r="AL101" s="44" t="s">
        <v>360</v>
      </c>
    </row>
    <row r="102" spans="1:38" s="1" customFormat="1" ht="24.75" customHeight="1" thickBot="1" x14ac:dyDescent="0.25">
      <c r="A102" s="41" t="s">
        <v>116</v>
      </c>
      <c r="B102" s="41" t="s">
        <v>228</v>
      </c>
      <c r="C102" s="78" t="s">
        <v>271</v>
      </c>
      <c r="D102" s="64"/>
      <c r="E102" s="99">
        <v>0.24742138344675199</v>
      </c>
      <c r="F102" s="96">
        <v>3.5987382655759799</v>
      </c>
      <c r="G102" s="96" t="s">
        <v>355</v>
      </c>
      <c r="H102" s="96">
        <v>30.9030397438577</v>
      </c>
      <c r="I102" s="96" t="s">
        <v>407</v>
      </c>
      <c r="J102" s="96" t="s">
        <v>407</v>
      </c>
      <c r="K102" s="96" t="s">
        <v>407</v>
      </c>
      <c r="L102" s="96" t="s">
        <v>407</v>
      </c>
      <c r="M102" s="96" t="s">
        <v>355</v>
      </c>
      <c r="N102" s="108" t="s">
        <v>407</v>
      </c>
      <c r="O102" s="108" t="s">
        <v>407</v>
      </c>
      <c r="P102" s="108" t="s">
        <v>407</v>
      </c>
      <c r="Q102" s="108" t="s">
        <v>407</v>
      </c>
      <c r="R102" s="108" t="s">
        <v>407</v>
      </c>
      <c r="S102" s="108" t="s">
        <v>407</v>
      </c>
      <c r="T102" s="108" t="s">
        <v>407</v>
      </c>
      <c r="U102" s="108" t="s">
        <v>407</v>
      </c>
      <c r="V102" s="108" t="s">
        <v>407</v>
      </c>
      <c r="W102" s="108" t="s">
        <v>407</v>
      </c>
      <c r="X102" s="108" t="s">
        <v>407</v>
      </c>
      <c r="Y102" s="108" t="s">
        <v>407</v>
      </c>
      <c r="Z102" s="108" t="s">
        <v>407</v>
      </c>
      <c r="AA102" s="108" t="s">
        <v>407</v>
      </c>
      <c r="AB102" s="109" t="str">
        <f t="shared" si="1"/>
        <v>NR</v>
      </c>
      <c r="AC102" s="108" t="s">
        <v>407</v>
      </c>
      <c r="AD102" s="108" t="s">
        <v>407</v>
      </c>
      <c r="AE102" s="97"/>
      <c r="AF102" s="114" t="s">
        <v>355</v>
      </c>
      <c r="AG102" s="114" t="s">
        <v>355</v>
      </c>
      <c r="AH102" s="114" t="s">
        <v>355</v>
      </c>
      <c r="AI102" s="114" t="s">
        <v>355</v>
      </c>
      <c r="AJ102" s="114" t="s">
        <v>355</v>
      </c>
      <c r="AK102" s="96">
        <v>9266.4179999999997</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407</v>
      </c>
      <c r="J103" s="95" t="s">
        <v>407</v>
      </c>
      <c r="K103" s="95" t="s">
        <v>407</v>
      </c>
      <c r="L103" s="95" t="s">
        <v>407</v>
      </c>
      <c r="M103" s="95" t="s">
        <v>354</v>
      </c>
      <c r="N103" s="108" t="s">
        <v>407</v>
      </c>
      <c r="O103" s="108" t="s">
        <v>407</v>
      </c>
      <c r="P103" s="108" t="s">
        <v>407</v>
      </c>
      <c r="Q103" s="108" t="s">
        <v>407</v>
      </c>
      <c r="R103" s="108" t="s">
        <v>407</v>
      </c>
      <c r="S103" s="108" t="s">
        <v>407</v>
      </c>
      <c r="T103" s="108" t="s">
        <v>407</v>
      </c>
      <c r="U103" s="108" t="s">
        <v>407</v>
      </c>
      <c r="V103" s="108" t="s">
        <v>407</v>
      </c>
      <c r="W103" s="108" t="s">
        <v>407</v>
      </c>
      <c r="X103" s="108" t="s">
        <v>407</v>
      </c>
      <c r="Y103" s="108" t="s">
        <v>407</v>
      </c>
      <c r="Z103" s="108" t="s">
        <v>407</v>
      </c>
      <c r="AA103" s="108" t="s">
        <v>407</v>
      </c>
      <c r="AB103" s="109" t="str">
        <f t="shared" si="1"/>
        <v>NR</v>
      </c>
      <c r="AC103" s="108" t="s">
        <v>407</v>
      </c>
      <c r="AD103" s="108" t="s">
        <v>407</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2.5640547945205501E-5</v>
      </c>
      <c r="F104" s="96">
        <v>1.2910001521348901E-2</v>
      </c>
      <c r="G104" s="96" t="s">
        <v>355</v>
      </c>
      <c r="H104" s="96">
        <v>8.4751931409001897E-3</v>
      </c>
      <c r="I104" s="96" t="s">
        <v>407</v>
      </c>
      <c r="J104" s="96" t="s">
        <v>407</v>
      </c>
      <c r="K104" s="96" t="s">
        <v>407</v>
      </c>
      <c r="L104" s="96" t="s">
        <v>407</v>
      </c>
      <c r="M104" s="96" t="s">
        <v>355</v>
      </c>
      <c r="N104" s="108" t="s">
        <v>407</v>
      </c>
      <c r="O104" s="108" t="s">
        <v>407</v>
      </c>
      <c r="P104" s="108" t="s">
        <v>407</v>
      </c>
      <c r="Q104" s="108" t="s">
        <v>407</v>
      </c>
      <c r="R104" s="108" t="s">
        <v>407</v>
      </c>
      <c r="S104" s="108" t="s">
        <v>407</v>
      </c>
      <c r="T104" s="108" t="s">
        <v>407</v>
      </c>
      <c r="U104" s="108" t="s">
        <v>407</v>
      </c>
      <c r="V104" s="108" t="s">
        <v>407</v>
      </c>
      <c r="W104" s="108" t="s">
        <v>407</v>
      </c>
      <c r="X104" s="108" t="s">
        <v>407</v>
      </c>
      <c r="Y104" s="108" t="s">
        <v>407</v>
      </c>
      <c r="Z104" s="108" t="s">
        <v>407</v>
      </c>
      <c r="AA104" s="108" t="s">
        <v>407</v>
      </c>
      <c r="AB104" s="109" t="str">
        <f t="shared" si="1"/>
        <v>NR</v>
      </c>
      <c r="AC104" s="108" t="s">
        <v>407</v>
      </c>
      <c r="AD104" s="108" t="s">
        <v>407</v>
      </c>
      <c r="AE104" s="97"/>
      <c r="AF104" s="114" t="s">
        <v>355</v>
      </c>
      <c r="AG104" s="114" t="s">
        <v>355</v>
      </c>
      <c r="AH104" s="114" t="s">
        <v>355</v>
      </c>
      <c r="AI104" s="114" t="s">
        <v>355</v>
      </c>
      <c r="AJ104" s="114" t="s">
        <v>355</v>
      </c>
      <c r="AK104" s="96">
        <v>7.7990000000000004</v>
      </c>
      <c r="AL104" s="44" t="s">
        <v>360</v>
      </c>
    </row>
    <row r="105" spans="1:38" s="1" customFormat="1" ht="24.75" customHeight="1" thickBot="1" x14ac:dyDescent="0.25">
      <c r="A105" s="41" t="s">
        <v>116</v>
      </c>
      <c r="B105" s="41" t="s">
        <v>344</v>
      </c>
      <c r="C105" s="78" t="s">
        <v>274</v>
      </c>
      <c r="D105" s="64"/>
      <c r="E105" s="99">
        <v>1.7250000000000001E-2</v>
      </c>
      <c r="F105" s="96">
        <v>0.87169522250327702</v>
      </c>
      <c r="G105" s="96" t="s">
        <v>355</v>
      </c>
      <c r="H105" s="96">
        <v>0.75117998357142901</v>
      </c>
      <c r="I105" s="96" t="s">
        <v>407</v>
      </c>
      <c r="J105" s="96" t="s">
        <v>407</v>
      </c>
      <c r="K105" s="96" t="s">
        <v>407</v>
      </c>
      <c r="L105" s="96" t="s">
        <v>407</v>
      </c>
      <c r="M105" s="96" t="s">
        <v>355</v>
      </c>
      <c r="N105" s="108" t="s">
        <v>407</v>
      </c>
      <c r="O105" s="108" t="s">
        <v>407</v>
      </c>
      <c r="P105" s="108" t="s">
        <v>407</v>
      </c>
      <c r="Q105" s="108" t="s">
        <v>407</v>
      </c>
      <c r="R105" s="108" t="s">
        <v>407</v>
      </c>
      <c r="S105" s="108" t="s">
        <v>407</v>
      </c>
      <c r="T105" s="108" t="s">
        <v>407</v>
      </c>
      <c r="U105" s="108" t="s">
        <v>407</v>
      </c>
      <c r="V105" s="108" t="s">
        <v>407</v>
      </c>
      <c r="W105" s="108" t="s">
        <v>407</v>
      </c>
      <c r="X105" s="108" t="s">
        <v>407</v>
      </c>
      <c r="Y105" s="108" t="s">
        <v>407</v>
      </c>
      <c r="Z105" s="108" t="s">
        <v>407</v>
      </c>
      <c r="AA105" s="108" t="s">
        <v>407</v>
      </c>
      <c r="AB105" s="109" t="str">
        <f t="shared" si="1"/>
        <v>NR</v>
      </c>
      <c r="AC105" s="108" t="s">
        <v>407</v>
      </c>
      <c r="AD105" s="108" t="s">
        <v>407</v>
      </c>
      <c r="AE105" s="97"/>
      <c r="AF105" s="114" t="s">
        <v>355</v>
      </c>
      <c r="AG105" s="114" t="s">
        <v>355</v>
      </c>
      <c r="AH105" s="114" t="s">
        <v>355</v>
      </c>
      <c r="AI105" s="114" t="s">
        <v>355</v>
      </c>
      <c r="AJ105" s="114" t="s">
        <v>355</v>
      </c>
      <c r="AK105" s="96">
        <v>138</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407</v>
      </c>
      <c r="J106" s="95" t="s">
        <v>407</v>
      </c>
      <c r="K106" s="95" t="s">
        <v>407</v>
      </c>
      <c r="L106" s="95" t="s">
        <v>407</v>
      </c>
      <c r="M106" s="95" t="s">
        <v>354</v>
      </c>
      <c r="N106" s="108" t="s">
        <v>407</v>
      </c>
      <c r="O106" s="108" t="s">
        <v>407</v>
      </c>
      <c r="P106" s="108" t="s">
        <v>407</v>
      </c>
      <c r="Q106" s="108" t="s">
        <v>407</v>
      </c>
      <c r="R106" s="108" t="s">
        <v>407</v>
      </c>
      <c r="S106" s="108" t="s">
        <v>407</v>
      </c>
      <c r="T106" s="108" t="s">
        <v>407</v>
      </c>
      <c r="U106" s="108" t="s">
        <v>407</v>
      </c>
      <c r="V106" s="108" t="s">
        <v>407</v>
      </c>
      <c r="W106" s="108" t="s">
        <v>407</v>
      </c>
      <c r="X106" s="108" t="s">
        <v>407</v>
      </c>
      <c r="Y106" s="108" t="s">
        <v>407</v>
      </c>
      <c r="Z106" s="108" t="s">
        <v>407</v>
      </c>
      <c r="AA106" s="108" t="s">
        <v>407</v>
      </c>
      <c r="AB106" s="109" t="str">
        <f t="shared" si="1"/>
        <v>NR</v>
      </c>
      <c r="AC106" s="108" t="s">
        <v>407</v>
      </c>
      <c r="AD106" s="108" t="s">
        <v>407</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6.5560310743609601E-2</v>
      </c>
      <c r="F107" s="96">
        <v>3.0308143861526998E-3</v>
      </c>
      <c r="G107" s="96" t="s">
        <v>355</v>
      </c>
      <c r="H107" s="96">
        <v>0.92583216326606799</v>
      </c>
      <c r="I107" s="96" t="s">
        <v>407</v>
      </c>
      <c r="J107" s="96" t="s">
        <v>407</v>
      </c>
      <c r="K107" s="96" t="s">
        <v>407</v>
      </c>
      <c r="L107" s="96" t="s">
        <v>407</v>
      </c>
      <c r="M107" s="96" t="s">
        <v>355</v>
      </c>
      <c r="N107" s="108" t="s">
        <v>407</v>
      </c>
      <c r="O107" s="108" t="s">
        <v>407</v>
      </c>
      <c r="P107" s="108" t="s">
        <v>407</v>
      </c>
      <c r="Q107" s="108" t="s">
        <v>407</v>
      </c>
      <c r="R107" s="108" t="s">
        <v>407</v>
      </c>
      <c r="S107" s="108" t="s">
        <v>407</v>
      </c>
      <c r="T107" s="108" t="s">
        <v>407</v>
      </c>
      <c r="U107" s="108" t="s">
        <v>407</v>
      </c>
      <c r="V107" s="108" t="s">
        <v>407</v>
      </c>
      <c r="W107" s="108" t="s">
        <v>407</v>
      </c>
      <c r="X107" s="108" t="s">
        <v>407</v>
      </c>
      <c r="Y107" s="108" t="s">
        <v>407</v>
      </c>
      <c r="Z107" s="108" t="s">
        <v>407</v>
      </c>
      <c r="AA107" s="108" t="s">
        <v>407</v>
      </c>
      <c r="AB107" s="109" t="str">
        <f t="shared" si="1"/>
        <v>NR</v>
      </c>
      <c r="AC107" s="108" t="s">
        <v>407</v>
      </c>
      <c r="AD107" s="108" t="s">
        <v>407</v>
      </c>
      <c r="AE107" s="97"/>
      <c r="AF107" s="114" t="s">
        <v>355</v>
      </c>
      <c r="AG107" s="114" t="s">
        <v>355</v>
      </c>
      <c r="AH107" s="114" t="s">
        <v>355</v>
      </c>
      <c r="AI107" s="114" t="s">
        <v>355</v>
      </c>
      <c r="AJ107" s="114" t="s">
        <v>355</v>
      </c>
      <c r="AK107" s="96">
        <v>5016.9809999999998</v>
      </c>
      <c r="AL107" s="44" t="s">
        <v>360</v>
      </c>
    </row>
    <row r="108" spans="1:38" s="1" customFormat="1" ht="24.75" customHeight="1" thickBot="1" x14ac:dyDescent="0.25">
      <c r="A108" s="71" t="s">
        <v>116</v>
      </c>
      <c r="B108" s="41" t="s">
        <v>346</v>
      </c>
      <c r="C108" s="71" t="s">
        <v>327</v>
      </c>
      <c r="D108" s="64"/>
      <c r="E108" s="99">
        <v>0.25926991818596201</v>
      </c>
      <c r="F108" s="96">
        <v>9.3205626394938102E-4</v>
      </c>
      <c r="G108" s="96" t="s">
        <v>355</v>
      </c>
      <c r="H108" s="96">
        <v>1.4987505118973801</v>
      </c>
      <c r="I108" s="96" t="s">
        <v>407</v>
      </c>
      <c r="J108" s="96" t="s">
        <v>407</v>
      </c>
      <c r="K108" s="96" t="s">
        <v>407</v>
      </c>
      <c r="L108" s="96" t="s">
        <v>407</v>
      </c>
      <c r="M108" s="96" t="s">
        <v>355</v>
      </c>
      <c r="N108" s="108" t="s">
        <v>407</v>
      </c>
      <c r="O108" s="108" t="s">
        <v>407</v>
      </c>
      <c r="P108" s="108" t="s">
        <v>407</v>
      </c>
      <c r="Q108" s="108" t="s">
        <v>407</v>
      </c>
      <c r="R108" s="108" t="s">
        <v>407</v>
      </c>
      <c r="S108" s="108" t="s">
        <v>407</v>
      </c>
      <c r="T108" s="108" t="s">
        <v>407</v>
      </c>
      <c r="U108" s="108" t="s">
        <v>407</v>
      </c>
      <c r="V108" s="108" t="s">
        <v>407</v>
      </c>
      <c r="W108" s="108" t="s">
        <v>407</v>
      </c>
      <c r="X108" s="108" t="s">
        <v>407</v>
      </c>
      <c r="Y108" s="108" t="s">
        <v>407</v>
      </c>
      <c r="Z108" s="108" t="s">
        <v>407</v>
      </c>
      <c r="AA108" s="108" t="s">
        <v>407</v>
      </c>
      <c r="AB108" s="109" t="str">
        <f t="shared" si="1"/>
        <v>NR</v>
      </c>
      <c r="AC108" s="108" t="s">
        <v>407</v>
      </c>
      <c r="AD108" s="108" t="s">
        <v>407</v>
      </c>
      <c r="AE108" s="97"/>
      <c r="AF108" s="114" t="s">
        <v>355</v>
      </c>
      <c r="AG108" s="114" t="s">
        <v>355</v>
      </c>
      <c r="AH108" s="114" t="s">
        <v>355</v>
      </c>
      <c r="AI108" s="114" t="s">
        <v>355</v>
      </c>
      <c r="AJ108" s="114" t="s">
        <v>355</v>
      </c>
      <c r="AK108" s="96">
        <v>9602.0769999999993</v>
      </c>
      <c r="AL108" s="44" t="s">
        <v>360</v>
      </c>
    </row>
    <row r="109" spans="1:38" s="1" customFormat="1" ht="24.75" customHeight="1" thickBot="1" x14ac:dyDescent="0.25">
      <c r="A109" s="71" t="s">
        <v>116</v>
      </c>
      <c r="B109" s="41" t="s">
        <v>347</v>
      </c>
      <c r="C109" s="71" t="s">
        <v>313</v>
      </c>
      <c r="D109" s="64"/>
      <c r="E109" s="99">
        <v>6.2727210000000002E-3</v>
      </c>
      <c r="F109" s="96">
        <v>4.1284887056528501E-4</v>
      </c>
      <c r="G109" s="96" t="s">
        <v>355</v>
      </c>
      <c r="H109" s="96">
        <v>0.112689134064</v>
      </c>
      <c r="I109" s="96" t="s">
        <v>407</v>
      </c>
      <c r="J109" s="96" t="s">
        <v>407</v>
      </c>
      <c r="K109" s="96" t="s">
        <v>407</v>
      </c>
      <c r="L109" s="96" t="s">
        <v>407</v>
      </c>
      <c r="M109" s="96" t="s">
        <v>355</v>
      </c>
      <c r="N109" s="108" t="s">
        <v>407</v>
      </c>
      <c r="O109" s="108" t="s">
        <v>407</v>
      </c>
      <c r="P109" s="108" t="s">
        <v>407</v>
      </c>
      <c r="Q109" s="108" t="s">
        <v>407</v>
      </c>
      <c r="R109" s="108" t="s">
        <v>407</v>
      </c>
      <c r="S109" s="108" t="s">
        <v>407</v>
      </c>
      <c r="T109" s="108" t="s">
        <v>407</v>
      </c>
      <c r="U109" s="108" t="s">
        <v>407</v>
      </c>
      <c r="V109" s="108" t="s">
        <v>407</v>
      </c>
      <c r="W109" s="108" t="s">
        <v>407</v>
      </c>
      <c r="X109" s="108" t="s">
        <v>407</v>
      </c>
      <c r="Y109" s="108" t="s">
        <v>407</v>
      </c>
      <c r="Z109" s="108" t="s">
        <v>407</v>
      </c>
      <c r="AA109" s="108" t="s">
        <v>407</v>
      </c>
      <c r="AB109" s="109" t="str">
        <f t="shared" si="1"/>
        <v>NR</v>
      </c>
      <c r="AC109" s="108" t="s">
        <v>407</v>
      </c>
      <c r="AD109" s="108" t="s">
        <v>407</v>
      </c>
      <c r="AE109" s="97"/>
      <c r="AF109" s="114" t="s">
        <v>355</v>
      </c>
      <c r="AG109" s="114" t="s">
        <v>355</v>
      </c>
      <c r="AH109" s="114" t="s">
        <v>355</v>
      </c>
      <c r="AI109" s="114" t="s">
        <v>355</v>
      </c>
      <c r="AJ109" s="114" t="s">
        <v>355</v>
      </c>
      <c r="AK109" s="96">
        <v>232.32300000000001</v>
      </c>
      <c r="AL109" s="44" t="s">
        <v>360</v>
      </c>
    </row>
    <row r="110" spans="1:38" s="1" customFormat="1" ht="24.75" customHeight="1" thickBot="1" x14ac:dyDescent="0.25">
      <c r="A110" s="71" t="s">
        <v>116</v>
      </c>
      <c r="B110" s="41" t="s">
        <v>348</v>
      </c>
      <c r="C110" s="72" t="s">
        <v>314</v>
      </c>
      <c r="D110" s="64"/>
      <c r="E110" s="99">
        <v>6.7522892666666704E-3</v>
      </c>
      <c r="F110" s="96">
        <v>6.8978419413877996E-4</v>
      </c>
      <c r="G110" s="96" t="s">
        <v>355</v>
      </c>
      <c r="H110" s="96">
        <v>0.151616765696857</v>
      </c>
      <c r="I110" s="96" t="s">
        <v>407</v>
      </c>
      <c r="J110" s="96" t="s">
        <v>407</v>
      </c>
      <c r="K110" s="96" t="s">
        <v>407</v>
      </c>
      <c r="L110" s="96" t="s">
        <v>407</v>
      </c>
      <c r="M110" s="96" t="s">
        <v>355</v>
      </c>
      <c r="N110" s="108" t="s">
        <v>407</v>
      </c>
      <c r="O110" s="108" t="s">
        <v>407</v>
      </c>
      <c r="P110" s="108" t="s">
        <v>407</v>
      </c>
      <c r="Q110" s="108" t="s">
        <v>407</v>
      </c>
      <c r="R110" s="108" t="s">
        <v>407</v>
      </c>
      <c r="S110" s="108" t="s">
        <v>407</v>
      </c>
      <c r="T110" s="108" t="s">
        <v>407</v>
      </c>
      <c r="U110" s="108" t="s">
        <v>407</v>
      </c>
      <c r="V110" s="108" t="s">
        <v>407</v>
      </c>
      <c r="W110" s="108" t="s">
        <v>407</v>
      </c>
      <c r="X110" s="108" t="s">
        <v>407</v>
      </c>
      <c r="Y110" s="108" t="s">
        <v>407</v>
      </c>
      <c r="Z110" s="108" t="s">
        <v>407</v>
      </c>
      <c r="AA110" s="108" t="s">
        <v>407</v>
      </c>
      <c r="AB110" s="109" t="str">
        <f t="shared" si="1"/>
        <v>NR</v>
      </c>
      <c r="AC110" s="108" t="s">
        <v>407</v>
      </c>
      <c r="AD110" s="108" t="s">
        <v>407</v>
      </c>
      <c r="AE110" s="97"/>
      <c r="AF110" s="114" t="s">
        <v>355</v>
      </c>
      <c r="AG110" s="114" t="s">
        <v>355</v>
      </c>
      <c r="AH110" s="114" t="s">
        <v>355</v>
      </c>
      <c r="AI110" s="114" t="s">
        <v>355</v>
      </c>
      <c r="AJ110" s="114" t="s">
        <v>355</v>
      </c>
      <c r="AK110" s="96">
        <v>1638.2550000000001</v>
      </c>
      <c r="AL110" s="44" t="s">
        <v>360</v>
      </c>
    </row>
    <row r="111" spans="1:38" s="1" customFormat="1" ht="24.75" customHeight="1" thickBot="1" x14ac:dyDescent="0.25">
      <c r="A111" s="41" t="s">
        <v>116</v>
      </c>
      <c r="B111" s="41" t="s">
        <v>349</v>
      </c>
      <c r="C111" s="78" t="s">
        <v>276</v>
      </c>
      <c r="D111" s="64"/>
      <c r="E111" s="99">
        <v>2.4019039999999998E-3</v>
      </c>
      <c r="F111" s="99">
        <v>0.50008080233713803</v>
      </c>
      <c r="G111" s="99" t="s">
        <v>355</v>
      </c>
      <c r="H111" s="99">
        <v>5.7544161874969202</v>
      </c>
      <c r="I111" s="99" t="s">
        <v>407</v>
      </c>
      <c r="J111" s="99" t="s">
        <v>407</v>
      </c>
      <c r="K111" s="99" t="s">
        <v>407</v>
      </c>
      <c r="L111" s="96" t="s">
        <v>407</v>
      </c>
      <c r="M111" s="96" t="s">
        <v>355</v>
      </c>
      <c r="N111" s="108" t="s">
        <v>407</v>
      </c>
      <c r="O111" s="108" t="s">
        <v>407</v>
      </c>
      <c r="P111" s="108" t="s">
        <v>407</v>
      </c>
      <c r="Q111" s="108" t="s">
        <v>407</v>
      </c>
      <c r="R111" s="108" t="s">
        <v>407</v>
      </c>
      <c r="S111" s="108" t="s">
        <v>407</v>
      </c>
      <c r="T111" s="108" t="s">
        <v>407</v>
      </c>
      <c r="U111" s="108" t="s">
        <v>407</v>
      </c>
      <c r="V111" s="108" t="s">
        <v>407</v>
      </c>
      <c r="W111" s="108" t="s">
        <v>407</v>
      </c>
      <c r="X111" s="108" t="s">
        <v>407</v>
      </c>
      <c r="Y111" s="108" t="s">
        <v>407</v>
      </c>
      <c r="Z111" s="108" t="s">
        <v>407</v>
      </c>
      <c r="AA111" s="108" t="s">
        <v>407</v>
      </c>
      <c r="AB111" s="109" t="str">
        <f t="shared" si="1"/>
        <v>NR</v>
      </c>
      <c r="AC111" s="108" t="s">
        <v>407</v>
      </c>
      <c r="AD111" s="108" t="s">
        <v>407</v>
      </c>
      <c r="AE111" s="97"/>
      <c r="AF111" s="114" t="s">
        <v>355</v>
      </c>
      <c r="AG111" s="114" t="s">
        <v>355</v>
      </c>
      <c r="AH111" s="114" t="s">
        <v>355</v>
      </c>
      <c r="AI111" s="114" t="s">
        <v>355</v>
      </c>
      <c r="AJ111" s="114" t="s">
        <v>355</v>
      </c>
      <c r="AK111" s="96">
        <v>2411.904</v>
      </c>
      <c r="AL111" s="44" t="s">
        <v>360</v>
      </c>
    </row>
    <row r="112" spans="1:38" s="1" customFormat="1" ht="24.75" customHeight="1" thickBot="1" x14ac:dyDescent="0.25">
      <c r="A112" s="41" t="s">
        <v>126</v>
      </c>
      <c r="B112" s="41" t="s">
        <v>294</v>
      </c>
      <c r="C112" s="78" t="s">
        <v>295</v>
      </c>
      <c r="D112" s="42"/>
      <c r="E112" s="96">
        <v>15.252000000000001</v>
      </c>
      <c r="F112" s="96" t="s">
        <v>355</v>
      </c>
      <c r="G112" s="96" t="s">
        <v>355</v>
      </c>
      <c r="H112" s="96">
        <v>25.4920066</v>
      </c>
      <c r="I112" s="96" t="s">
        <v>407</v>
      </c>
      <c r="J112" s="96" t="s">
        <v>407</v>
      </c>
      <c r="K112" s="96" t="s">
        <v>407</v>
      </c>
      <c r="L112" s="96" t="s">
        <v>407</v>
      </c>
      <c r="M112" s="96" t="s">
        <v>355</v>
      </c>
      <c r="N112" s="108" t="s">
        <v>407</v>
      </c>
      <c r="O112" s="108" t="s">
        <v>407</v>
      </c>
      <c r="P112" s="108" t="s">
        <v>407</v>
      </c>
      <c r="Q112" s="108" t="s">
        <v>407</v>
      </c>
      <c r="R112" s="108" t="s">
        <v>407</v>
      </c>
      <c r="S112" s="108" t="s">
        <v>407</v>
      </c>
      <c r="T112" s="108" t="s">
        <v>407</v>
      </c>
      <c r="U112" s="108" t="s">
        <v>407</v>
      </c>
      <c r="V112" s="108" t="s">
        <v>407</v>
      </c>
      <c r="W112" s="108" t="s">
        <v>407</v>
      </c>
      <c r="X112" s="108" t="s">
        <v>407</v>
      </c>
      <c r="Y112" s="108" t="s">
        <v>407</v>
      </c>
      <c r="Z112" s="108" t="s">
        <v>407</v>
      </c>
      <c r="AA112" s="108" t="s">
        <v>407</v>
      </c>
      <c r="AB112" s="109" t="str">
        <f t="shared" si="1"/>
        <v>NR</v>
      </c>
      <c r="AC112" s="108" t="s">
        <v>407</v>
      </c>
      <c r="AD112" s="108" t="s">
        <v>407</v>
      </c>
      <c r="AE112" s="97"/>
      <c r="AF112" s="114" t="s">
        <v>355</v>
      </c>
      <c r="AG112" s="114" t="s">
        <v>355</v>
      </c>
      <c r="AH112" s="114" t="s">
        <v>355</v>
      </c>
      <c r="AI112" s="114" t="s">
        <v>355</v>
      </c>
      <c r="AJ112" s="114" t="s">
        <v>355</v>
      </c>
      <c r="AK112" s="96">
        <v>381.3</v>
      </c>
      <c r="AL112" s="44" t="s">
        <v>361</v>
      </c>
    </row>
    <row r="113" spans="1:38" s="1" customFormat="1" ht="24.75" customHeight="1" thickBot="1" x14ac:dyDescent="0.25">
      <c r="A113" s="41" t="s">
        <v>126</v>
      </c>
      <c r="B113" s="65" t="s">
        <v>244</v>
      </c>
      <c r="C113" s="80" t="s">
        <v>133</v>
      </c>
      <c r="D113" s="42"/>
      <c r="E113" s="95">
        <v>8.5676728086266802</v>
      </c>
      <c r="F113" s="96">
        <v>24.182171911361198</v>
      </c>
      <c r="G113" s="96" t="s">
        <v>355</v>
      </c>
      <c r="H113" s="96">
        <v>55.554451848345998</v>
      </c>
      <c r="I113" s="96" t="s">
        <v>407</v>
      </c>
      <c r="J113" s="96" t="s">
        <v>407</v>
      </c>
      <c r="K113" s="96" t="s">
        <v>407</v>
      </c>
      <c r="L113" s="96" t="s">
        <v>407</v>
      </c>
      <c r="M113" s="96" t="s">
        <v>355</v>
      </c>
      <c r="N113" s="108" t="s">
        <v>407</v>
      </c>
      <c r="O113" s="108" t="s">
        <v>407</v>
      </c>
      <c r="P113" s="108" t="s">
        <v>407</v>
      </c>
      <c r="Q113" s="108" t="s">
        <v>407</v>
      </c>
      <c r="R113" s="108" t="s">
        <v>407</v>
      </c>
      <c r="S113" s="108" t="s">
        <v>407</v>
      </c>
      <c r="T113" s="108" t="s">
        <v>407</v>
      </c>
      <c r="U113" s="108" t="s">
        <v>407</v>
      </c>
      <c r="V113" s="108" t="s">
        <v>407</v>
      </c>
      <c r="W113" s="108" t="s">
        <v>407</v>
      </c>
      <c r="X113" s="108" t="s">
        <v>407</v>
      </c>
      <c r="Y113" s="108" t="s">
        <v>407</v>
      </c>
      <c r="Z113" s="108" t="s">
        <v>407</v>
      </c>
      <c r="AA113" s="108" t="s">
        <v>407</v>
      </c>
      <c r="AB113" s="109" t="str">
        <f t="shared" si="1"/>
        <v>NR</v>
      </c>
      <c r="AC113" s="108" t="s">
        <v>407</v>
      </c>
      <c r="AD113" s="108" t="s">
        <v>407</v>
      </c>
      <c r="AE113" s="97"/>
      <c r="AF113" s="114" t="s">
        <v>355</v>
      </c>
      <c r="AG113" s="114" t="s">
        <v>355</v>
      </c>
      <c r="AH113" s="114" t="s">
        <v>355</v>
      </c>
      <c r="AI113" s="114" t="s">
        <v>355</v>
      </c>
      <c r="AJ113" s="114" t="s">
        <v>355</v>
      </c>
      <c r="AK113" s="96">
        <v>169228.698336542</v>
      </c>
      <c r="AL113" s="115" t="s">
        <v>364</v>
      </c>
    </row>
    <row r="114" spans="1:38" s="1" customFormat="1" ht="24.75" customHeight="1" thickBot="1" x14ac:dyDescent="0.25">
      <c r="A114" s="41" t="s">
        <v>126</v>
      </c>
      <c r="B114" s="65" t="s">
        <v>245</v>
      </c>
      <c r="C114" s="80" t="s">
        <v>134</v>
      </c>
      <c r="D114" s="42"/>
      <c r="E114" s="95">
        <v>8.3799999999999999E-2</v>
      </c>
      <c r="F114" s="96" t="s">
        <v>355</v>
      </c>
      <c r="G114" s="96" t="s">
        <v>355</v>
      </c>
      <c r="H114" s="96">
        <v>0.27234999999999998</v>
      </c>
      <c r="I114" s="96" t="s">
        <v>407</v>
      </c>
      <c r="J114" s="96" t="s">
        <v>407</v>
      </c>
      <c r="K114" s="96" t="s">
        <v>407</v>
      </c>
      <c r="L114" s="96" t="s">
        <v>407</v>
      </c>
      <c r="M114" s="96" t="s">
        <v>355</v>
      </c>
      <c r="N114" s="108" t="s">
        <v>407</v>
      </c>
      <c r="O114" s="108" t="s">
        <v>407</v>
      </c>
      <c r="P114" s="108" t="s">
        <v>407</v>
      </c>
      <c r="Q114" s="108" t="s">
        <v>407</v>
      </c>
      <c r="R114" s="108" t="s">
        <v>407</v>
      </c>
      <c r="S114" s="108" t="s">
        <v>407</v>
      </c>
      <c r="T114" s="108" t="s">
        <v>407</v>
      </c>
      <c r="U114" s="108" t="s">
        <v>407</v>
      </c>
      <c r="V114" s="108" t="s">
        <v>407</v>
      </c>
      <c r="W114" s="108" t="s">
        <v>407</v>
      </c>
      <c r="X114" s="108" t="s">
        <v>407</v>
      </c>
      <c r="Y114" s="108" t="s">
        <v>407</v>
      </c>
      <c r="Z114" s="108" t="s">
        <v>407</v>
      </c>
      <c r="AA114" s="108" t="s">
        <v>407</v>
      </c>
      <c r="AB114" s="109" t="str">
        <f t="shared" si="1"/>
        <v>NR</v>
      </c>
      <c r="AC114" s="108" t="s">
        <v>407</v>
      </c>
      <c r="AD114" s="108" t="s">
        <v>407</v>
      </c>
      <c r="AE114" s="97"/>
      <c r="AF114" s="114" t="s">
        <v>355</v>
      </c>
      <c r="AG114" s="114" t="s">
        <v>355</v>
      </c>
      <c r="AH114" s="114" t="s">
        <v>355</v>
      </c>
      <c r="AI114" s="114" t="s">
        <v>355</v>
      </c>
      <c r="AJ114" s="114" t="s">
        <v>355</v>
      </c>
      <c r="AK114" s="96">
        <v>2095</v>
      </c>
      <c r="AL114" s="115" t="s">
        <v>364</v>
      </c>
    </row>
    <row r="115" spans="1:38" s="1" customFormat="1" ht="24.75" customHeight="1" thickBot="1" x14ac:dyDescent="0.25">
      <c r="A115" s="41" t="s">
        <v>126</v>
      </c>
      <c r="B115" s="65" t="s">
        <v>246</v>
      </c>
      <c r="C115" s="80" t="s">
        <v>350</v>
      </c>
      <c r="D115" s="42"/>
      <c r="E115" s="95">
        <v>6.0125080003738403E-2</v>
      </c>
      <c r="F115" s="96" t="s">
        <v>355</v>
      </c>
      <c r="G115" s="96" t="s">
        <v>355</v>
      </c>
      <c r="H115" s="96">
        <v>0.120250160007477</v>
      </c>
      <c r="I115" s="96" t="s">
        <v>407</v>
      </c>
      <c r="J115" s="96" t="s">
        <v>407</v>
      </c>
      <c r="K115" s="96" t="s">
        <v>407</v>
      </c>
      <c r="L115" s="96" t="s">
        <v>407</v>
      </c>
      <c r="M115" s="96" t="s">
        <v>355</v>
      </c>
      <c r="N115" s="108" t="s">
        <v>407</v>
      </c>
      <c r="O115" s="108" t="s">
        <v>407</v>
      </c>
      <c r="P115" s="108" t="s">
        <v>407</v>
      </c>
      <c r="Q115" s="108" t="s">
        <v>407</v>
      </c>
      <c r="R115" s="108" t="s">
        <v>407</v>
      </c>
      <c r="S115" s="108" t="s">
        <v>407</v>
      </c>
      <c r="T115" s="108" t="s">
        <v>407</v>
      </c>
      <c r="U115" s="108" t="s">
        <v>407</v>
      </c>
      <c r="V115" s="108" t="s">
        <v>407</v>
      </c>
      <c r="W115" s="108" t="s">
        <v>407</v>
      </c>
      <c r="X115" s="108" t="s">
        <v>407</v>
      </c>
      <c r="Y115" s="108" t="s">
        <v>407</v>
      </c>
      <c r="Z115" s="108" t="s">
        <v>407</v>
      </c>
      <c r="AA115" s="108" t="s">
        <v>407</v>
      </c>
      <c r="AB115" s="109" t="str">
        <f t="shared" si="1"/>
        <v>NR</v>
      </c>
      <c r="AC115" s="108" t="s">
        <v>407</v>
      </c>
      <c r="AD115" s="108" t="s">
        <v>407</v>
      </c>
      <c r="AE115" s="97"/>
      <c r="AF115" s="114" t="s">
        <v>355</v>
      </c>
      <c r="AG115" s="114" t="s">
        <v>355</v>
      </c>
      <c r="AH115" s="114" t="s">
        <v>355</v>
      </c>
      <c r="AI115" s="114" t="s">
        <v>355</v>
      </c>
      <c r="AJ115" s="114" t="s">
        <v>355</v>
      </c>
      <c r="AK115" s="96">
        <v>1503.1270000934601</v>
      </c>
      <c r="AL115" s="95"/>
    </row>
    <row r="116" spans="1:38" s="1" customFormat="1" ht="24.75" customHeight="1" thickBot="1" x14ac:dyDescent="0.25">
      <c r="A116" s="41" t="s">
        <v>126</v>
      </c>
      <c r="B116" s="41" t="s">
        <v>250</v>
      </c>
      <c r="C116" s="79" t="s">
        <v>293</v>
      </c>
      <c r="D116" s="42"/>
      <c r="E116" s="95">
        <v>1.4886411765680301</v>
      </c>
      <c r="F116" s="96">
        <v>0.19710413382714201</v>
      </c>
      <c r="G116" s="96" t="s">
        <v>355</v>
      </c>
      <c r="H116" s="96">
        <v>4.2405356416934303</v>
      </c>
      <c r="I116" s="96" t="s">
        <v>407</v>
      </c>
      <c r="J116" s="96" t="s">
        <v>407</v>
      </c>
      <c r="K116" s="96" t="s">
        <v>407</v>
      </c>
      <c r="L116" s="96" t="s">
        <v>407</v>
      </c>
      <c r="M116" s="96" t="s">
        <v>355</v>
      </c>
      <c r="N116" s="108" t="s">
        <v>407</v>
      </c>
      <c r="O116" s="108" t="s">
        <v>407</v>
      </c>
      <c r="P116" s="108" t="s">
        <v>407</v>
      </c>
      <c r="Q116" s="108" t="s">
        <v>407</v>
      </c>
      <c r="R116" s="108" t="s">
        <v>407</v>
      </c>
      <c r="S116" s="108" t="s">
        <v>407</v>
      </c>
      <c r="T116" s="108" t="s">
        <v>407</v>
      </c>
      <c r="U116" s="108" t="s">
        <v>407</v>
      </c>
      <c r="V116" s="108" t="s">
        <v>407</v>
      </c>
      <c r="W116" s="108" t="s">
        <v>407</v>
      </c>
      <c r="X116" s="108" t="s">
        <v>407</v>
      </c>
      <c r="Y116" s="108" t="s">
        <v>407</v>
      </c>
      <c r="Z116" s="108" t="s">
        <v>407</v>
      </c>
      <c r="AA116" s="108" t="s">
        <v>407</v>
      </c>
      <c r="AB116" s="109" t="str">
        <f t="shared" si="1"/>
        <v>NR</v>
      </c>
      <c r="AC116" s="108" t="s">
        <v>407</v>
      </c>
      <c r="AD116" s="108" t="s">
        <v>407</v>
      </c>
      <c r="AE116" s="97"/>
      <c r="AF116" s="114" t="s">
        <v>355</v>
      </c>
      <c r="AG116" s="114" t="s">
        <v>355</v>
      </c>
      <c r="AH116" s="114" t="s">
        <v>355</v>
      </c>
      <c r="AI116" s="114" t="s">
        <v>355</v>
      </c>
      <c r="AJ116" s="114" t="s">
        <v>355</v>
      </c>
      <c r="AK116" s="96">
        <v>37216.029414200799</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1.7649999999999999</v>
      </c>
      <c r="I117" s="96" t="s">
        <v>407</v>
      </c>
      <c r="J117" s="96" t="s">
        <v>407</v>
      </c>
      <c r="K117" s="96" t="s">
        <v>407</v>
      </c>
      <c r="L117" s="96" t="s">
        <v>407</v>
      </c>
      <c r="M117" s="96" t="s">
        <v>355</v>
      </c>
      <c r="N117" s="108" t="s">
        <v>407</v>
      </c>
      <c r="O117" s="108" t="s">
        <v>407</v>
      </c>
      <c r="P117" s="108" t="s">
        <v>407</v>
      </c>
      <c r="Q117" s="108" t="s">
        <v>407</v>
      </c>
      <c r="R117" s="108" t="s">
        <v>407</v>
      </c>
      <c r="S117" s="108" t="s">
        <v>407</v>
      </c>
      <c r="T117" s="108" t="s">
        <v>407</v>
      </c>
      <c r="U117" s="108" t="s">
        <v>407</v>
      </c>
      <c r="V117" s="108" t="s">
        <v>407</v>
      </c>
      <c r="W117" s="108" t="s">
        <v>407</v>
      </c>
      <c r="X117" s="108" t="s">
        <v>407</v>
      </c>
      <c r="Y117" s="108" t="s">
        <v>407</v>
      </c>
      <c r="Z117" s="108" t="s">
        <v>407</v>
      </c>
      <c r="AA117" s="108" t="s">
        <v>407</v>
      </c>
      <c r="AB117" s="109" t="str">
        <f t="shared" si="1"/>
        <v>NR</v>
      </c>
      <c r="AC117" s="108" t="s">
        <v>407</v>
      </c>
      <c r="AD117" s="108" t="s">
        <v>407</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407</v>
      </c>
      <c r="J118" s="96" t="s">
        <v>407</v>
      </c>
      <c r="K118" s="96" t="s">
        <v>407</v>
      </c>
      <c r="L118" s="96" t="s">
        <v>407</v>
      </c>
      <c r="M118" s="96" t="s">
        <v>355</v>
      </c>
      <c r="N118" s="108" t="s">
        <v>407</v>
      </c>
      <c r="O118" s="108" t="s">
        <v>407</v>
      </c>
      <c r="P118" s="108" t="s">
        <v>407</v>
      </c>
      <c r="Q118" s="108" t="s">
        <v>407</v>
      </c>
      <c r="R118" s="108" t="s">
        <v>407</v>
      </c>
      <c r="S118" s="108" t="s">
        <v>407</v>
      </c>
      <c r="T118" s="108" t="s">
        <v>407</v>
      </c>
      <c r="U118" s="108" t="s">
        <v>407</v>
      </c>
      <c r="V118" s="108" t="s">
        <v>407</v>
      </c>
      <c r="W118" s="108" t="s">
        <v>407</v>
      </c>
      <c r="X118" s="108" t="s">
        <v>407</v>
      </c>
      <c r="Y118" s="108" t="s">
        <v>407</v>
      </c>
      <c r="Z118" s="108" t="s">
        <v>407</v>
      </c>
      <c r="AA118" s="108" t="s">
        <v>407</v>
      </c>
      <c r="AB118" s="109" t="str">
        <f t="shared" si="1"/>
        <v>NR</v>
      </c>
      <c r="AC118" s="108" t="s">
        <v>407</v>
      </c>
      <c r="AD118" s="108" t="s">
        <v>407</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t="s">
        <v>407</v>
      </c>
      <c r="J119" s="96" t="s">
        <v>407</v>
      </c>
      <c r="K119" s="96" t="s">
        <v>407</v>
      </c>
      <c r="L119" s="96" t="s">
        <v>407</v>
      </c>
      <c r="M119" s="96" t="s">
        <v>355</v>
      </c>
      <c r="N119" s="108" t="s">
        <v>407</v>
      </c>
      <c r="O119" s="108" t="s">
        <v>407</v>
      </c>
      <c r="P119" s="108" t="s">
        <v>407</v>
      </c>
      <c r="Q119" s="108" t="s">
        <v>407</v>
      </c>
      <c r="R119" s="108" t="s">
        <v>407</v>
      </c>
      <c r="S119" s="108" t="s">
        <v>407</v>
      </c>
      <c r="T119" s="108" t="s">
        <v>407</v>
      </c>
      <c r="U119" s="108" t="s">
        <v>407</v>
      </c>
      <c r="V119" s="108" t="s">
        <v>407</v>
      </c>
      <c r="W119" s="108" t="s">
        <v>407</v>
      </c>
      <c r="X119" s="108" t="s">
        <v>407</v>
      </c>
      <c r="Y119" s="108" t="s">
        <v>407</v>
      </c>
      <c r="Z119" s="108" t="s">
        <v>407</v>
      </c>
      <c r="AA119" s="108" t="s">
        <v>407</v>
      </c>
      <c r="AB119" s="109" t="str">
        <f t="shared" si="1"/>
        <v>NR</v>
      </c>
      <c r="AC119" s="108" t="s">
        <v>407</v>
      </c>
      <c r="AD119" s="108" t="s">
        <v>407</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407</v>
      </c>
      <c r="J120" s="96" t="s">
        <v>407</v>
      </c>
      <c r="K120" s="96" t="s">
        <v>407</v>
      </c>
      <c r="L120" s="96" t="s">
        <v>407</v>
      </c>
      <c r="M120" s="96" t="s">
        <v>355</v>
      </c>
      <c r="N120" s="108" t="s">
        <v>407</v>
      </c>
      <c r="O120" s="108" t="s">
        <v>407</v>
      </c>
      <c r="P120" s="108" t="s">
        <v>407</v>
      </c>
      <c r="Q120" s="108" t="s">
        <v>407</v>
      </c>
      <c r="R120" s="108" t="s">
        <v>407</v>
      </c>
      <c r="S120" s="108" t="s">
        <v>407</v>
      </c>
      <c r="T120" s="108" t="s">
        <v>407</v>
      </c>
      <c r="U120" s="108" t="s">
        <v>407</v>
      </c>
      <c r="V120" s="108" t="s">
        <v>407</v>
      </c>
      <c r="W120" s="108" t="s">
        <v>407</v>
      </c>
      <c r="X120" s="108" t="s">
        <v>407</v>
      </c>
      <c r="Y120" s="108" t="s">
        <v>407</v>
      </c>
      <c r="Z120" s="108" t="s">
        <v>407</v>
      </c>
      <c r="AA120" s="108" t="s">
        <v>407</v>
      </c>
      <c r="AB120" s="109" t="str">
        <f t="shared" si="1"/>
        <v>NR</v>
      </c>
      <c r="AC120" s="108" t="s">
        <v>407</v>
      </c>
      <c r="AD120" s="108" t="s">
        <v>407</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1.67441</v>
      </c>
      <c r="G121" s="96" t="s">
        <v>355</v>
      </c>
      <c r="H121" s="96">
        <v>5.9606073928571401</v>
      </c>
      <c r="I121" s="96" t="s">
        <v>407</v>
      </c>
      <c r="J121" s="96" t="s">
        <v>407</v>
      </c>
      <c r="K121" s="96" t="s">
        <v>407</v>
      </c>
      <c r="L121" s="96" t="s">
        <v>407</v>
      </c>
      <c r="M121" s="96" t="s">
        <v>355</v>
      </c>
      <c r="N121" s="108" t="s">
        <v>407</v>
      </c>
      <c r="O121" s="108" t="s">
        <v>407</v>
      </c>
      <c r="P121" s="108" t="s">
        <v>407</v>
      </c>
      <c r="Q121" s="108" t="s">
        <v>407</v>
      </c>
      <c r="R121" s="108" t="s">
        <v>407</v>
      </c>
      <c r="S121" s="108" t="s">
        <v>407</v>
      </c>
      <c r="T121" s="108" t="s">
        <v>407</v>
      </c>
      <c r="U121" s="108" t="s">
        <v>407</v>
      </c>
      <c r="V121" s="108" t="s">
        <v>407</v>
      </c>
      <c r="W121" s="108" t="s">
        <v>407</v>
      </c>
      <c r="X121" s="108" t="s">
        <v>407</v>
      </c>
      <c r="Y121" s="108" t="s">
        <v>407</v>
      </c>
      <c r="Z121" s="108" t="s">
        <v>407</v>
      </c>
      <c r="AA121" s="108" t="s">
        <v>407</v>
      </c>
      <c r="AB121" s="109" t="str">
        <f t="shared" si="1"/>
        <v>NR</v>
      </c>
      <c r="AC121" s="108" t="s">
        <v>407</v>
      </c>
      <c r="AD121" s="108" t="s">
        <v>407</v>
      </c>
      <c r="AE121" s="97"/>
      <c r="AF121" s="114" t="s">
        <v>355</v>
      </c>
      <c r="AG121" s="114" t="s">
        <v>355</v>
      </c>
      <c r="AH121" s="114" t="s">
        <v>355</v>
      </c>
      <c r="AI121" s="114" t="s">
        <v>355</v>
      </c>
      <c r="AJ121" s="114" t="s">
        <v>355</v>
      </c>
      <c r="AK121" s="96">
        <v>2797723</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407</v>
      </c>
      <c r="J122" s="96" t="s">
        <v>407</v>
      </c>
      <c r="K122" s="96" t="s">
        <v>407</v>
      </c>
      <c r="L122" s="96" t="s">
        <v>407</v>
      </c>
      <c r="M122" s="96" t="s">
        <v>355</v>
      </c>
      <c r="N122" s="96" t="s">
        <v>407</v>
      </c>
      <c r="O122" s="96" t="s">
        <v>407</v>
      </c>
      <c r="P122" s="96" t="s">
        <v>407</v>
      </c>
      <c r="Q122" s="96" t="s">
        <v>407</v>
      </c>
      <c r="R122" s="96" t="s">
        <v>407</v>
      </c>
      <c r="S122" s="96" t="s">
        <v>407</v>
      </c>
      <c r="T122" s="96" t="s">
        <v>407</v>
      </c>
      <c r="U122" s="96" t="s">
        <v>407</v>
      </c>
      <c r="V122" s="96" t="s">
        <v>407</v>
      </c>
      <c r="W122" s="96" t="s">
        <v>407</v>
      </c>
      <c r="X122" s="96" t="s">
        <v>407</v>
      </c>
      <c r="Y122" s="96" t="s">
        <v>407</v>
      </c>
      <c r="Z122" s="96" t="s">
        <v>407</v>
      </c>
      <c r="AA122" s="96" t="s">
        <v>407</v>
      </c>
      <c r="AB122" s="96" t="str">
        <f t="shared" si="1"/>
        <v>NR</v>
      </c>
      <c r="AC122" s="96" t="s">
        <v>407</v>
      </c>
      <c r="AD122" s="96" t="s">
        <v>407</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1.1387543036400001</v>
      </c>
      <c r="F123" s="96">
        <v>0.24755528339999999</v>
      </c>
      <c r="G123" s="96">
        <v>0.24755528339999999</v>
      </c>
      <c r="H123" s="96">
        <v>1.18826536032</v>
      </c>
      <c r="I123" s="96" t="s">
        <v>407</v>
      </c>
      <c r="J123" s="96" t="s">
        <v>407</v>
      </c>
      <c r="K123" s="96" t="s">
        <v>407</v>
      </c>
      <c r="L123" s="96" t="s">
        <v>407</v>
      </c>
      <c r="M123" s="96">
        <v>33.023874805559998</v>
      </c>
      <c r="N123" s="96" t="s">
        <v>407</v>
      </c>
      <c r="O123" s="96" t="s">
        <v>407</v>
      </c>
      <c r="P123" s="96" t="s">
        <v>407</v>
      </c>
      <c r="Q123" s="96" t="s">
        <v>407</v>
      </c>
      <c r="R123" s="96" t="s">
        <v>407</v>
      </c>
      <c r="S123" s="96" t="s">
        <v>407</v>
      </c>
      <c r="T123" s="96" t="s">
        <v>407</v>
      </c>
      <c r="U123" s="96" t="s">
        <v>407</v>
      </c>
      <c r="V123" s="96" t="s">
        <v>407</v>
      </c>
      <c r="W123" s="96" t="s">
        <v>407</v>
      </c>
      <c r="X123" s="96" t="s">
        <v>407</v>
      </c>
      <c r="Y123" s="96" t="s">
        <v>407</v>
      </c>
      <c r="Z123" s="96" t="s">
        <v>407</v>
      </c>
      <c r="AA123" s="96" t="s">
        <v>407</v>
      </c>
      <c r="AB123" s="96" t="str">
        <f t="shared" si="1"/>
        <v>NR</v>
      </c>
      <c r="AC123" s="96" t="s">
        <v>407</v>
      </c>
      <c r="AD123" s="96" t="s">
        <v>407</v>
      </c>
      <c r="AE123" s="97"/>
      <c r="AF123" s="114" t="s">
        <v>355</v>
      </c>
      <c r="AG123" s="114" t="s">
        <v>355</v>
      </c>
      <c r="AH123" s="114" t="s">
        <v>355</v>
      </c>
      <c r="AI123" s="114" t="s">
        <v>355</v>
      </c>
      <c r="AJ123" s="114" t="s">
        <v>355</v>
      </c>
      <c r="AK123" s="96">
        <v>680684.58</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8.9394500000000008</v>
      </c>
      <c r="I124" s="95" t="s">
        <v>407</v>
      </c>
      <c r="J124" s="95" t="s">
        <v>407</v>
      </c>
      <c r="K124" s="95" t="s">
        <v>407</v>
      </c>
      <c r="L124" s="95" t="s">
        <v>407</v>
      </c>
      <c r="M124" s="95" t="s">
        <v>355</v>
      </c>
      <c r="N124" s="95" t="s">
        <v>407</v>
      </c>
      <c r="O124" s="95" t="s">
        <v>407</v>
      </c>
      <c r="P124" s="95" t="s">
        <v>407</v>
      </c>
      <c r="Q124" s="95" t="s">
        <v>407</v>
      </c>
      <c r="R124" s="95" t="s">
        <v>407</v>
      </c>
      <c r="S124" s="95" t="s">
        <v>407</v>
      </c>
      <c r="T124" s="95" t="s">
        <v>407</v>
      </c>
      <c r="U124" s="95" t="s">
        <v>407</v>
      </c>
      <c r="V124" s="95" t="s">
        <v>407</v>
      </c>
      <c r="W124" s="95" t="s">
        <v>407</v>
      </c>
      <c r="X124" s="95" t="s">
        <v>407</v>
      </c>
      <c r="Y124" s="95" t="s">
        <v>407</v>
      </c>
      <c r="Z124" s="95" t="s">
        <v>407</v>
      </c>
      <c r="AA124" s="95" t="s">
        <v>407</v>
      </c>
      <c r="AB124" s="96" t="str">
        <f t="shared" si="1"/>
        <v>NR</v>
      </c>
      <c r="AC124" s="95" t="s">
        <v>407</v>
      </c>
      <c r="AD124" s="95" t="s">
        <v>407</v>
      </c>
      <c r="AE124" s="97"/>
      <c r="AF124" s="114" t="s">
        <v>355</v>
      </c>
      <c r="AG124" s="114" t="s">
        <v>355</v>
      </c>
      <c r="AH124" s="114" t="s">
        <v>355</v>
      </c>
      <c r="AI124" s="114" t="s">
        <v>355</v>
      </c>
      <c r="AJ124" s="114" t="s">
        <v>355</v>
      </c>
      <c r="AK124" s="96">
        <v>7361.9</v>
      </c>
      <c r="AL124" s="115" t="s">
        <v>363</v>
      </c>
    </row>
    <row r="125" spans="1:38" s="1" customFormat="1" ht="24.75" customHeight="1" thickBot="1" x14ac:dyDescent="0.25">
      <c r="A125" s="41" t="s">
        <v>117</v>
      </c>
      <c r="B125" s="41" t="s">
        <v>231</v>
      </c>
      <c r="C125" s="78" t="s">
        <v>283</v>
      </c>
      <c r="D125" s="42"/>
      <c r="E125" s="108" t="s">
        <v>355</v>
      </c>
      <c r="F125" s="96">
        <v>0.15840000000000001</v>
      </c>
      <c r="G125" s="109" t="s">
        <v>355</v>
      </c>
      <c r="H125" s="96" t="s">
        <v>356</v>
      </c>
      <c r="I125" s="96" t="s">
        <v>407</v>
      </c>
      <c r="J125" s="96" t="s">
        <v>407</v>
      </c>
      <c r="K125" s="96" t="s">
        <v>407</v>
      </c>
      <c r="L125" s="96" t="s">
        <v>407</v>
      </c>
      <c r="M125" s="96" t="s">
        <v>355</v>
      </c>
      <c r="N125" s="109" t="s">
        <v>407</v>
      </c>
      <c r="O125" s="109" t="s">
        <v>407</v>
      </c>
      <c r="P125" s="109" t="s">
        <v>407</v>
      </c>
      <c r="Q125" s="109" t="s">
        <v>407</v>
      </c>
      <c r="R125" s="109" t="s">
        <v>407</v>
      </c>
      <c r="S125" s="109" t="s">
        <v>407</v>
      </c>
      <c r="T125" s="109" t="s">
        <v>407</v>
      </c>
      <c r="U125" s="109" t="s">
        <v>407</v>
      </c>
      <c r="V125" s="109" t="s">
        <v>407</v>
      </c>
      <c r="W125" s="109" t="s">
        <v>407</v>
      </c>
      <c r="X125" s="109" t="s">
        <v>407</v>
      </c>
      <c r="Y125" s="109" t="s">
        <v>407</v>
      </c>
      <c r="Z125" s="109" t="s">
        <v>407</v>
      </c>
      <c r="AA125" s="109" t="s">
        <v>407</v>
      </c>
      <c r="AB125" s="109" t="str">
        <f t="shared" si="1"/>
        <v>NR</v>
      </c>
      <c r="AC125" s="109" t="s">
        <v>407</v>
      </c>
      <c r="AD125" s="109" t="s">
        <v>407</v>
      </c>
      <c r="AE125" s="97"/>
      <c r="AF125" s="114" t="s">
        <v>355</v>
      </c>
      <c r="AG125" s="114" t="s">
        <v>355</v>
      </c>
      <c r="AH125" s="114" t="s">
        <v>355</v>
      </c>
      <c r="AI125" s="114" t="s">
        <v>355</v>
      </c>
      <c r="AJ125" s="114" t="s">
        <v>355</v>
      </c>
      <c r="AK125" s="96">
        <v>4107.1589999999997</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0.13373019999999999</v>
      </c>
      <c r="I126" s="96" t="s">
        <v>407</v>
      </c>
      <c r="J126" s="96" t="s">
        <v>407</v>
      </c>
      <c r="K126" s="96" t="s">
        <v>407</v>
      </c>
      <c r="L126" s="96" t="s">
        <v>407</v>
      </c>
      <c r="M126" s="96">
        <v>0.17773169999999999</v>
      </c>
      <c r="N126" s="109" t="s">
        <v>407</v>
      </c>
      <c r="O126" s="109" t="s">
        <v>407</v>
      </c>
      <c r="P126" s="109" t="s">
        <v>407</v>
      </c>
      <c r="Q126" s="109" t="s">
        <v>407</v>
      </c>
      <c r="R126" s="109" t="s">
        <v>407</v>
      </c>
      <c r="S126" s="109" t="s">
        <v>407</v>
      </c>
      <c r="T126" s="109" t="s">
        <v>407</v>
      </c>
      <c r="U126" s="109" t="s">
        <v>407</v>
      </c>
      <c r="V126" s="109" t="s">
        <v>407</v>
      </c>
      <c r="W126" s="109" t="s">
        <v>407</v>
      </c>
      <c r="X126" s="109" t="s">
        <v>407</v>
      </c>
      <c r="Y126" s="109" t="s">
        <v>407</v>
      </c>
      <c r="Z126" s="109" t="s">
        <v>407</v>
      </c>
      <c r="AA126" s="109" t="s">
        <v>407</v>
      </c>
      <c r="AB126" s="109" t="str">
        <f>IF(ISNUMBER(X126),SUM(X126:AA126),X126)</f>
        <v>NR</v>
      </c>
      <c r="AC126" s="109" t="s">
        <v>407</v>
      </c>
      <c r="AD126" s="109" t="s">
        <v>407</v>
      </c>
      <c r="AE126" s="97"/>
      <c r="AF126" s="114" t="s">
        <v>355</v>
      </c>
      <c r="AG126" s="114" t="s">
        <v>355</v>
      </c>
      <c r="AH126" s="114" t="s">
        <v>355</v>
      </c>
      <c r="AI126" s="114" t="s">
        <v>355</v>
      </c>
      <c r="AJ126" s="114" t="s">
        <v>355</v>
      </c>
      <c r="AK126" s="96">
        <v>0.22534000000000001</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1.0754799999999999E-4</v>
      </c>
      <c r="I127" s="109" t="s">
        <v>407</v>
      </c>
      <c r="J127" s="109" t="s">
        <v>407</v>
      </c>
      <c r="K127" s="109" t="s">
        <v>407</v>
      </c>
      <c r="L127" s="109" t="s">
        <v>407</v>
      </c>
      <c r="M127" s="109" t="s">
        <v>355</v>
      </c>
      <c r="N127" s="109" t="s">
        <v>407</v>
      </c>
      <c r="O127" s="109" t="s">
        <v>407</v>
      </c>
      <c r="P127" s="109" t="s">
        <v>407</v>
      </c>
      <c r="Q127" s="109" t="s">
        <v>407</v>
      </c>
      <c r="R127" s="109" t="s">
        <v>407</v>
      </c>
      <c r="S127" s="109" t="s">
        <v>407</v>
      </c>
      <c r="T127" s="109" t="s">
        <v>407</v>
      </c>
      <c r="U127" s="109" t="s">
        <v>407</v>
      </c>
      <c r="V127" s="109" t="s">
        <v>407</v>
      </c>
      <c r="W127" s="109" t="s">
        <v>407</v>
      </c>
      <c r="X127" s="109" t="s">
        <v>407</v>
      </c>
      <c r="Y127" s="109" t="s">
        <v>407</v>
      </c>
      <c r="Z127" s="109" t="s">
        <v>407</v>
      </c>
      <c r="AA127" s="109" t="s">
        <v>407</v>
      </c>
      <c r="AB127" s="109" t="str">
        <f>IF(ISNUMBER(X127),SUM(X127:AA127),X127)</f>
        <v>NR</v>
      </c>
      <c r="AC127" s="109" t="s">
        <v>407</v>
      </c>
      <c r="AD127" s="109" t="s">
        <v>407</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407</v>
      </c>
      <c r="J128" s="95" t="s">
        <v>407</v>
      </c>
      <c r="K128" s="95" t="s">
        <v>407</v>
      </c>
      <c r="L128" s="95" t="s">
        <v>407</v>
      </c>
      <c r="M128" s="95" t="s">
        <v>354</v>
      </c>
      <c r="N128" s="95" t="s">
        <v>407</v>
      </c>
      <c r="O128" s="95" t="s">
        <v>407</v>
      </c>
      <c r="P128" s="95" t="s">
        <v>407</v>
      </c>
      <c r="Q128" s="95" t="s">
        <v>407</v>
      </c>
      <c r="R128" s="95" t="s">
        <v>407</v>
      </c>
      <c r="S128" s="95" t="s">
        <v>407</v>
      </c>
      <c r="T128" s="95" t="s">
        <v>407</v>
      </c>
      <c r="U128" s="95" t="s">
        <v>407</v>
      </c>
      <c r="V128" s="95" t="s">
        <v>407</v>
      </c>
      <c r="W128" s="95" t="s">
        <v>407</v>
      </c>
      <c r="X128" s="95" t="s">
        <v>407</v>
      </c>
      <c r="Y128" s="95" t="s">
        <v>407</v>
      </c>
      <c r="Z128" s="95" t="s">
        <v>407</v>
      </c>
      <c r="AA128" s="95" t="s">
        <v>407</v>
      </c>
      <c r="AB128" s="96" t="str">
        <f t="shared" si="1"/>
        <v>NR</v>
      </c>
      <c r="AC128" s="95" t="s">
        <v>407</v>
      </c>
      <c r="AD128" s="95" t="s">
        <v>407</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407</v>
      </c>
      <c r="J129" s="95" t="s">
        <v>407</v>
      </c>
      <c r="K129" s="95" t="s">
        <v>407</v>
      </c>
      <c r="L129" s="95" t="s">
        <v>407</v>
      </c>
      <c r="M129" s="95" t="s">
        <v>354</v>
      </c>
      <c r="N129" s="95" t="s">
        <v>407</v>
      </c>
      <c r="O129" s="95" t="s">
        <v>407</v>
      </c>
      <c r="P129" s="95" t="s">
        <v>407</v>
      </c>
      <c r="Q129" s="95" t="s">
        <v>407</v>
      </c>
      <c r="R129" s="95" t="s">
        <v>407</v>
      </c>
      <c r="S129" s="95" t="s">
        <v>407</v>
      </c>
      <c r="T129" s="95" t="s">
        <v>407</v>
      </c>
      <c r="U129" s="95" t="s">
        <v>407</v>
      </c>
      <c r="V129" s="95" t="s">
        <v>407</v>
      </c>
      <c r="W129" s="95" t="s">
        <v>407</v>
      </c>
      <c r="X129" s="95" t="s">
        <v>407</v>
      </c>
      <c r="Y129" s="95" t="s">
        <v>407</v>
      </c>
      <c r="Z129" s="95" t="s">
        <v>407</v>
      </c>
      <c r="AA129" s="95" t="s">
        <v>407</v>
      </c>
      <c r="AB129" s="96" t="str">
        <f t="shared" si="1"/>
        <v>NR</v>
      </c>
      <c r="AC129" s="95" t="s">
        <v>407</v>
      </c>
      <c r="AD129" s="95" t="s">
        <v>407</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407</v>
      </c>
      <c r="J130" s="95" t="s">
        <v>407</v>
      </c>
      <c r="K130" s="95" t="s">
        <v>407</v>
      </c>
      <c r="L130" s="95" t="s">
        <v>407</v>
      </c>
      <c r="M130" s="95" t="s">
        <v>354</v>
      </c>
      <c r="N130" s="95" t="s">
        <v>407</v>
      </c>
      <c r="O130" s="95" t="s">
        <v>407</v>
      </c>
      <c r="P130" s="95" t="s">
        <v>407</v>
      </c>
      <c r="Q130" s="95" t="s">
        <v>407</v>
      </c>
      <c r="R130" s="95" t="s">
        <v>407</v>
      </c>
      <c r="S130" s="95" t="s">
        <v>407</v>
      </c>
      <c r="T130" s="95" t="s">
        <v>407</v>
      </c>
      <c r="U130" s="95" t="s">
        <v>407</v>
      </c>
      <c r="V130" s="95" t="s">
        <v>407</v>
      </c>
      <c r="W130" s="95" t="s">
        <v>407</v>
      </c>
      <c r="X130" s="95" t="s">
        <v>407</v>
      </c>
      <c r="Y130" s="95" t="s">
        <v>407</v>
      </c>
      <c r="Z130" s="95" t="s">
        <v>407</v>
      </c>
      <c r="AA130" s="95" t="s">
        <v>407</v>
      </c>
      <c r="AB130" s="96" t="str">
        <f t="shared" si="1"/>
        <v>NR</v>
      </c>
      <c r="AC130" s="95" t="s">
        <v>407</v>
      </c>
      <c r="AD130" s="95" t="s">
        <v>407</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407</v>
      </c>
      <c r="J131" s="95" t="s">
        <v>407</v>
      </c>
      <c r="K131" s="95" t="s">
        <v>407</v>
      </c>
      <c r="L131" s="95" t="s">
        <v>407</v>
      </c>
      <c r="M131" s="95" t="s">
        <v>354</v>
      </c>
      <c r="N131" s="95" t="s">
        <v>407</v>
      </c>
      <c r="O131" s="95" t="s">
        <v>407</v>
      </c>
      <c r="P131" s="95" t="s">
        <v>407</v>
      </c>
      <c r="Q131" s="95" t="s">
        <v>407</v>
      </c>
      <c r="R131" s="95" t="s">
        <v>407</v>
      </c>
      <c r="S131" s="95" t="s">
        <v>407</v>
      </c>
      <c r="T131" s="95" t="s">
        <v>407</v>
      </c>
      <c r="U131" s="95" t="s">
        <v>407</v>
      </c>
      <c r="V131" s="95" t="s">
        <v>407</v>
      </c>
      <c r="W131" s="95" t="s">
        <v>407</v>
      </c>
      <c r="X131" s="95" t="s">
        <v>407</v>
      </c>
      <c r="Y131" s="95" t="s">
        <v>407</v>
      </c>
      <c r="Z131" s="95" t="s">
        <v>407</v>
      </c>
      <c r="AA131" s="95" t="s">
        <v>407</v>
      </c>
      <c r="AB131" s="96" t="str">
        <f t="shared" si="1"/>
        <v>NR</v>
      </c>
      <c r="AC131" s="95" t="s">
        <v>407</v>
      </c>
      <c r="AD131" s="95" t="s">
        <v>407</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407</v>
      </c>
      <c r="J132" s="95" t="s">
        <v>407</v>
      </c>
      <c r="K132" s="95" t="s">
        <v>407</v>
      </c>
      <c r="L132" s="95" t="s">
        <v>407</v>
      </c>
      <c r="M132" s="95" t="s">
        <v>354</v>
      </c>
      <c r="N132" s="95" t="s">
        <v>407</v>
      </c>
      <c r="O132" s="95" t="s">
        <v>407</v>
      </c>
      <c r="P132" s="95" t="s">
        <v>407</v>
      </c>
      <c r="Q132" s="95" t="s">
        <v>407</v>
      </c>
      <c r="R132" s="95" t="s">
        <v>407</v>
      </c>
      <c r="S132" s="95" t="s">
        <v>407</v>
      </c>
      <c r="T132" s="95" t="s">
        <v>407</v>
      </c>
      <c r="U132" s="95" t="s">
        <v>407</v>
      </c>
      <c r="V132" s="95" t="s">
        <v>407</v>
      </c>
      <c r="W132" s="95" t="s">
        <v>407</v>
      </c>
      <c r="X132" s="95" t="s">
        <v>407</v>
      </c>
      <c r="Y132" s="95" t="s">
        <v>407</v>
      </c>
      <c r="Z132" s="95" t="s">
        <v>407</v>
      </c>
      <c r="AA132" s="95" t="s">
        <v>407</v>
      </c>
      <c r="AB132" s="96" t="str">
        <f t="shared" si="1"/>
        <v>NR</v>
      </c>
      <c r="AC132" s="95" t="s">
        <v>407</v>
      </c>
      <c r="AD132" s="95" t="s">
        <v>407</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3.2585940000000001E-2</v>
      </c>
      <c r="F133" s="96">
        <v>5.1347600000000001E-4</v>
      </c>
      <c r="G133" s="96">
        <v>4.4534630000000004E-3</v>
      </c>
      <c r="H133" s="96" t="s">
        <v>355</v>
      </c>
      <c r="I133" s="96" t="s">
        <v>407</v>
      </c>
      <c r="J133" s="96" t="s">
        <v>407</v>
      </c>
      <c r="K133" s="96" t="s">
        <v>407</v>
      </c>
      <c r="L133" s="96" t="s">
        <v>407</v>
      </c>
      <c r="M133" s="96">
        <v>3.9500000000000001E-4</v>
      </c>
      <c r="N133" s="96" t="s">
        <v>407</v>
      </c>
      <c r="O133" s="96" t="s">
        <v>407</v>
      </c>
      <c r="P133" s="96" t="s">
        <v>407</v>
      </c>
      <c r="Q133" s="96" t="s">
        <v>407</v>
      </c>
      <c r="R133" s="96" t="s">
        <v>407</v>
      </c>
      <c r="S133" s="96" t="s">
        <v>407</v>
      </c>
      <c r="T133" s="96" t="s">
        <v>407</v>
      </c>
      <c r="U133" s="96" t="s">
        <v>407</v>
      </c>
      <c r="V133" s="96" t="s">
        <v>407</v>
      </c>
      <c r="W133" s="96" t="s">
        <v>407</v>
      </c>
      <c r="X133" s="96" t="s">
        <v>407</v>
      </c>
      <c r="Y133" s="96" t="s">
        <v>407</v>
      </c>
      <c r="Z133" s="96" t="s">
        <v>407</v>
      </c>
      <c r="AA133" s="96" t="s">
        <v>407</v>
      </c>
      <c r="AB133" s="96" t="str">
        <f t="shared" si="1"/>
        <v>NR</v>
      </c>
      <c r="AC133" s="96" t="s">
        <v>407</v>
      </c>
      <c r="AD133" s="96" t="s">
        <v>407</v>
      </c>
      <c r="AE133" s="97"/>
      <c r="AF133" s="114" t="s">
        <v>355</v>
      </c>
      <c r="AG133" s="114" t="s">
        <v>355</v>
      </c>
      <c r="AH133" s="114" t="s">
        <v>355</v>
      </c>
      <c r="AI133" s="114" t="s">
        <v>355</v>
      </c>
      <c r="AJ133" s="114" t="s">
        <v>355</v>
      </c>
      <c r="AK133" s="96">
        <v>2.56738</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407</v>
      </c>
      <c r="J134" s="95" t="s">
        <v>407</v>
      </c>
      <c r="K134" s="95" t="s">
        <v>407</v>
      </c>
      <c r="L134" s="95" t="s">
        <v>407</v>
      </c>
      <c r="M134" s="95" t="s">
        <v>354</v>
      </c>
      <c r="N134" s="95" t="s">
        <v>407</v>
      </c>
      <c r="O134" s="95" t="s">
        <v>407</v>
      </c>
      <c r="P134" s="95" t="s">
        <v>407</v>
      </c>
      <c r="Q134" s="95" t="s">
        <v>407</v>
      </c>
      <c r="R134" s="95" t="s">
        <v>407</v>
      </c>
      <c r="S134" s="95" t="s">
        <v>407</v>
      </c>
      <c r="T134" s="95" t="s">
        <v>407</v>
      </c>
      <c r="U134" s="95" t="s">
        <v>407</v>
      </c>
      <c r="V134" s="95" t="s">
        <v>407</v>
      </c>
      <c r="W134" s="95" t="s">
        <v>407</v>
      </c>
      <c r="X134" s="95" t="s">
        <v>407</v>
      </c>
      <c r="Y134" s="95" t="s">
        <v>407</v>
      </c>
      <c r="Z134" s="95" t="s">
        <v>407</v>
      </c>
      <c r="AA134" s="95" t="s">
        <v>407</v>
      </c>
      <c r="AB134" s="96" t="str">
        <f>IF(ISNUMBER(X134),SUM(X134:AA134),X134)</f>
        <v>NR</v>
      </c>
      <c r="AC134" s="95" t="s">
        <v>407</v>
      </c>
      <c r="AD134" s="95" t="s">
        <v>407</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407</v>
      </c>
      <c r="J135" s="95" t="s">
        <v>407</v>
      </c>
      <c r="K135" s="95" t="s">
        <v>407</v>
      </c>
      <c r="L135" s="95" t="s">
        <v>407</v>
      </c>
      <c r="M135" s="95" t="s">
        <v>356</v>
      </c>
      <c r="N135" s="95" t="s">
        <v>407</v>
      </c>
      <c r="O135" s="95" t="s">
        <v>407</v>
      </c>
      <c r="P135" s="95" t="s">
        <v>407</v>
      </c>
      <c r="Q135" s="95" t="s">
        <v>407</v>
      </c>
      <c r="R135" s="95" t="s">
        <v>407</v>
      </c>
      <c r="S135" s="95" t="s">
        <v>407</v>
      </c>
      <c r="T135" s="95" t="s">
        <v>407</v>
      </c>
      <c r="U135" s="95" t="s">
        <v>407</v>
      </c>
      <c r="V135" s="95" t="s">
        <v>407</v>
      </c>
      <c r="W135" s="95" t="s">
        <v>407</v>
      </c>
      <c r="X135" s="95" t="s">
        <v>407</v>
      </c>
      <c r="Y135" s="95" t="s">
        <v>407</v>
      </c>
      <c r="Z135" s="95" t="s">
        <v>407</v>
      </c>
      <c r="AA135" s="95" t="s">
        <v>407</v>
      </c>
      <c r="AB135" s="96" t="str">
        <f t="shared" si="1"/>
        <v>NR</v>
      </c>
      <c r="AC135" s="95" t="s">
        <v>407</v>
      </c>
      <c r="AD135" s="95" t="s">
        <v>407</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1.141984838E-2</v>
      </c>
      <c r="G136" s="95" t="s">
        <v>355</v>
      </c>
      <c r="H136" s="96" t="s">
        <v>356</v>
      </c>
      <c r="I136" s="95" t="s">
        <v>407</v>
      </c>
      <c r="J136" s="95" t="s">
        <v>407</v>
      </c>
      <c r="K136" s="95" t="s">
        <v>407</v>
      </c>
      <c r="L136" s="95" t="s">
        <v>407</v>
      </c>
      <c r="M136" s="95" t="s">
        <v>355</v>
      </c>
      <c r="N136" s="95" t="s">
        <v>407</v>
      </c>
      <c r="O136" s="95" t="s">
        <v>407</v>
      </c>
      <c r="P136" s="95" t="s">
        <v>407</v>
      </c>
      <c r="Q136" s="95" t="s">
        <v>407</v>
      </c>
      <c r="R136" s="95" t="s">
        <v>407</v>
      </c>
      <c r="S136" s="95" t="s">
        <v>407</v>
      </c>
      <c r="T136" s="95" t="s">
        <v>407</v>
      </c>
      <c r="U136" s="95" t="s">
        <v>407</v>
      </c>
      <c r="V136" s="95" t="s">
        <v>407</v>
      </c>
      <c r="W136" s="95" t="s">
        <v>407</v>
      </c>
      <c r="X136" s="95" t="s">
        <v>407</v>
      </c>
      <c r="Y136" s="95" t="s">
        <v>407</v>
      </c>
      <c r="Z136" s="95" t="s">
        <v>407</v>
      </c>
      <c r="AA136" s="95" t="s">
        <v>407</v>
      </c>
      <c r="AB136" s="96" t="str">
        <f t="shared" si="1"/>
        <v>NR</v>
      </c>
      <c r="AC136" s="95" t="s">
        <v>407</v>
      </c>
      <c r="AD136" s="95" t="s">
        <v>407</v>
      </c>
      <c r="AE136" s="97"/>
      <c r="AF136" s="114" t="s">
        <v>355</v>
      </c>
      <c r="AG136" s="114" t="s">
        <v>355</v>
      </c>
      <c r="AH136" s="114" t="s">
        <v>355</v>
      </c>
      <c r="AI136" s="114" t="s">
        <v>355</v>
      </c>
      <c r="AJ136" s="114" t="s">
        <v>355</v>
      </c>
      <c r="AK136" s="96">
        <v>0.35060000000000002</v>
      </c>
      <c r="AL136" s="44" t="s">
        <v>404</v>
      </c>
    </row>
    <row r="137" spans="1:38" s="1" customFormat="1" ht="24.75" customHeight="1" thickBot="1" x14ac:dyDescent="0.25">
      <c r="A137" s="41" t="s">
        <v>117</v>
      </c>
      <c r="B137" s="41" t="s">
        <v>106</v>
      </c>
      <c r="C137" s="78" t="s">
        <v>108</v>
      </c>
      <c r="D137" s="42"/>
      <c r="E137" s="95" t="s">
        <v>355</v>
      </c>
      <c r="F137" s="96">
        <v>1.2093120996000001E-3</v>
      </c>
      <c r="G137" s="95" t="s">
        <v>355</v>
      </c>
      <c r="H137" s="96" t="s">
        <v>356</v>
      </c>
      <c r="I137" s="95" t="s">
        <v>407</v>
      </c>
      <c r="J137" s="95" t="s">
        <v>407</v>
      </c>
      <c r="K137" s="95" t="s">
        <v>407</v>
      </c>
      <c r="L137" s="95" t="s">
        <v>407</v>
      </c>
      <c r="M137" s="95" t="s">
        <v>355</v>
      </c>
      <c r="N137" s="95" t="s">
        <v>407</v>
      </c>
      <c r="O137" s="95" t="s">
        <v>407</v>
      </c>
      <c r="P137" s="95" t="s">
        <v>407</v>
      </c>
      <c r="Q137" s="95" t="s">
        <v>407</v>
      </c>
      <c r="R137" s="95" t="s">
        <v>407</v>
      </c>
      <c r="S137" s="95" t="s">
        <v>407</v>
      </c>
      <c r="T137" s="95" t="s">
        <v>407</v>
      </c>
      <c r="U137" s="95" t="s">
        <v>407</v>
      </c>
      <c r="V137" s="95" t="s">
        <v>407</v>
      </c>
      <c r="W137" s="95" t="s">
        <v>407</v>
      </c>
      <c r="X137" s="95" t="s">
        <v>407</v>
      </c>
      <c r="Y137" s="95" t="s">
        <v>407</v>
      </c>
      <c r="Z137" s="95" t="s">
        <v>407</v>
      </c>
      <c r="AA137" s="95" t="s">
        <v>407</v>
      </c>
      <c r="AB137" s="96" t="str">
        <f t="shared" si="1"/>
        <v>NR</v>
      </c>
      <c r="AC137" s="95" t="s">
        <v>407</v>
      </c>
      <c r="AD137" s="95" t="s">
        <v>407</v>
      </c>
      <c r="AE137" s="97"/>
      <c r="AF137" s="114" t="s">
        <v>355</v>
      </c>
      <c r="AG137" s="114" t="s">
        <v>355</v>
      </c>
      <c r="AH137" s="114" t="s">
        <v>355</v>
      </c>
      <c r="AI137" s="114" t="s">
        <v>355</v>
      </c>
      <c r="AJ137" s="114" t="s">
        <v>355</v>
      </c>
      <c r="AK137" s="96">
        <v>9.5460000000000007E-3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407</v>
      </c>
      <c r="J138" s="96" t="s">
        <v>407</v>
      </c>
      <c r="K138" s="96" t="s">
        <v>407</v>
      </c>
      <c r="L138" s="96" t="s">
        <v>407</v>
      </c>
      <c r="M138" s="96" t="s">
        <v>354</v>
      </c>
      <c r="N138" s="96" t="s">
        <v>407</v>
      </c>
      <c r="O138" s="96" t="s">
        <v>407</v>
      </c>
      <c r="P138" s="96" t="s">
        <v>407</v>
      </c>
      <c r="Q138" s="96" t="s">
        <v>407</v>
      </c>
      <c r="R138" s="96" t="s">
        <v>407</v>
      </c>
      <c r="S138" s="96" t="s">
        <v>407</v>
      </c>
      <c r="T138" s="96" t="s">
        <v>407</v>
      </c>
      <c r="U138" s="96" t="s">
        <v>407</v>
      </c>
      <c r="V138" s="96" t="s">
        <v>407</v>
      </c>
      <c r="W138" s="96" t="s">
        <v>407</v>
      </c>
      <c r="X138" s="96" t="s">
        <v>407</v>
      </c>
      <c r="Y138" s="96" t="s">
        <v>407</v>
      </c>
      <c r="Z138" s="96" t="s">
        <v>407</v>
      </c>
      <c r="AA138" s="96" t="s">
        <v>407</v>
      </c>
      <c r="AB138" s="96" t="str">
        <f t="shared" si="1"/>
        <v>NR</v>
      </c>
      <c r="AC138" s="96" t="s">
        <v>407</v>
      </c>
      <c r="AD138" s="96" t="s">
        <v>407</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0.12597</v>
      </c>
      <c r="F139" s="96">
        <v>0.61915882</v>
      </c>
      <c r="G139" s="96">
        <v>0.43893280000000001</v>
      </c>
      <c r="H139" s="96" t="s">
        <v>356</v>
      </c>
      <c r="I139" s="96" t="s">
        <v>407</v>
      </c>
      <c r="J139" s="96" t="s">
        <v>407</v>
      </c>
      <c r="K139" s="96" t="s">
        <v>407</v>
      </c>
      <c r="L139" s="96" t="s">
        <v>407</v>
      </c>
      <c r="M139" s="96">
        <v>1.868093</v>
      </c>
      <c r="N139" s="96" t="s">
        <v>407</v>
      </c>
      <c r="O139" s="96" t="s">
        <v>407</v>
      </c>
      <c r="P139" s="96" t="s">
        <v>407</v>
      </c>
      <c r="Q139" s="96" t="s">
        <v>407</v>
      </c>
      <c r="R139" s="96" t="s">
        <v>407</v>
      </c>
      <c r="S139" s="96" t="s">
        <v>407</v>
      </c>
      <c r="T139" s="96" t="s">
        <v>407</v>
      </c>
      <c r="U139" s="96" t="s">
        <v>407</v>
      </c>
      <c r="V139" s="96" t="s">
        <v>407</v>
      </c>
      <c r="W139" s="96" t="s">
        <v>407</v>
      </c>
      <c r="X139" s="96" t="s">
        <v>407</v>
      </c>
      <c r="Y139" s="96" t="s">
        <v>407</v>
      </c>
      <c r="Z139" s="96" t="s">
        <v>407</v>
      </c>
      <c r="AA139" s="96" t="s">
        <v>407</v>
      </c>
      <c r="AB139" s="96" t="str">
        <f t="shared" si="1"/>
        <v>NR</v>
      </c>
      <c r="AC139" s="96" t="s">
        <v>407</v>
      </c>
      <c r="AD139" s="96" t="s">
        <v>407</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0.45099171999999998</v>
      </c>
      <c r="I140" s="95" t="s">
        <v>407</v>
      </c>
      <c r="J140" s="95" t="s">
        <v>407</v>
      </c>
      <c r="K140" s="95" t="s">
        <v>407</v>
      </c>
      <c r="L140" s="95" t="s">
        <v>407</v>
      </c>
      <c r="M140" s="95" t="s">
        <v>354</v>
      </c>
      <c r="N140" s="95" t="s">
        <v>407</v>
      </c>
      <c r="O140" s="95" t="s">
        <v>407</v>
      </c>
      <c r="P140" s="95" t="s">
        <v>407</v>
      </c>
      <c r="Q140" s="95" t="s">
        <v>407</v>
      </c>
      <c r="R140" s="95" t="s">
        <v>407</v>
      </c>
      <c r="S140" s="95" t="s">
        <v>407</v>
      </c>
      <c r="T140" s="95" t="s">
        <v>407</v>
      </c>
      <c r="U140" s="95" t="s">
        <v>407</v>
      </c>
      <c r="V140" s="95" t="s">
        <v>407</v>
      </c>
      <c r="W140" s="95" t="s">
        <v>407</v>
      </c>
      <c r="X140" s="95" t="s">
        <v>407</v>
      </c>
      <c r="Y140" s="95" t="s">
        <v>407</v>
      </c>
      <c r="Z140" s="95" t="s">
        <v>407</v>
      </c>
      <c r="AA140" s="95" t="s">
        <v>407</v>
      </c>
      <c r="AB140" s="96" t="str">
        <f t="shared" si="1"/>
        <v>NR</v>
      </c>
      <c r="AC140" s="95" t="s">
        <v>407</v>
      </c>
      <c r="AD140" s="95" t="s">
        <v>407</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324.08121267999479</v>
      </c>
      <c r="F141" s="119">
        <f t="shared" ref="F141:AD141" si="2">SUM(F14:F140)</f>
        <v>223.62770367192951</v>
      </c>
      <c r="G141" s="119">
        <f t="shared" si="2"/>
        <v>252.32033412207116</v>
      </c>
      <c r="H141" s="119">
        <f t="shared" si="2"/>
        <v>157.87771436183354</v>
      </c>
      <c r="I141" s="119">
        <f t="shared" si="2"/>
        <v>0</v>
      </c>
      <c r="J141" s="119">
        <f t="shared" si="2"/>
        <v>0</v>
      </c>
      <c r="K141" s="119">
        <f t="shared" si="2"/>
        <v>0</v>
      </c>
      <c r="L141" s="119">
        <f t="shared" si="2"/>
        <v>0</v>
      </c>
      <c r="M141" s="119">
        <f t="shared" si="2"/>
        <v>833.75141864766601</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324.08121267999479</v>
      </c>
      <c r="F152" s="103">
        <f t="shared" ref="F152:AD152" si="3">F141 + F151 + IF(AND(OR($B$4="AT",$B$4="BE",$B$4="CH",$B$4="GB",$B$4="IE",$B$4="LT",$B$4="LU",$B$4="NL"),SUM(F143:F149)&gt;0),SUM(F143:F149)-SUM(F27:F33),0)</f>
        <v>223.62770367192951</v>
      </c>
      <c r="G152" s="103">
        <f t="shared" si="3"/>
        <v>252.32033412207116</v>
      </c>
      <c r="H152" s="103">
        <f t="shared" si="3"/>
        <v>157.87771436183354</v>
      </c>
      <c r="I152" s="103">
        <f t="shared" si="3"/>
        <v>0</v>
      </c>
      <c r="J152" s="103">
        <f t="shared" si="3"/>
        <v>0</v>
      </c>
      <c r="K152" s="103">
        <f t="shared" si="3"/>
        <v>0</v>
      </c>
      <c r="L152" s="103">
        <f t="shared" si="3"/>
        <v>0</v>
      </c>
      <c r="M152" s="103">
        <f t="shared" si="3"/>
        <v>833.75141864766601</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324.08121267999479</v>
      </c>
      <c r="F154" s="103">
        <f>F141 + F153 - IF(OR($B$6=2005,$B$6&gt;=2020),SUM(F99:F122),0) + IF(AND(OR($B$4="AT",$B$4="BE",$B$4="CH",$B$4="GB",$B$4="IE",$B$4="LT",$B$4="LU",$B$4="NL"),SUM(F143:F149)&gt;0),SUM(F143:F149)-SUM(F27:F33),0)</f>
        <v>223.62770367192951</v>
      </c>
      <c r="G154" s="103">
        <f>G141 + G153 + IF(AND(OR($B$4="AT",$B$4="BE",$B$4="CH",$B$4="GB",$B$4="IE",$B$4="LT",$B$4="LU",$B$4="NL"),SUM(G143:G149)&gt;0),SUM(G143:G149)-SUM(G27:G33),0)</f>
        <v>252.32033412207116</v>
      </c>
      <c r="H154" s="103">
        <f t="shared" ref="H154:AD154" si="4">H141 + H153 + IF(AND(OR($B$4="AT",$B$4="BE",$B$4="CH",$B$4="GB",$B$4="IE",$B$4="LT",$B$4="LU",$B$4="NL"),SUM(H143:H149)&gt;0),SUM(H143:H149)-SUM(H27:H33),0)</f>
        <v>157.87771436183354</v>
      </c>
      <c r="I154" s="103">
        <f t="shared" si="4"/>
        <v>0</v>
      </c>
      <c r="J154" s="103">
        <f t="shared" si="4"/>
        <v>0</v>
      </c>
      <c r="K154" s="103">
        <f t="shared" si="4"/>
        <v>0</v>
      </c>
      <c r="L154" s="103">
        <f t="shared" si="4"/>
        <v>0</v>
      </c>
      <c r="M154" s="103">
        <f t="shared" si="4"/>
        <v>833.75141864766601</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6.3028623767702099</v>
      </c>
      <c r="F157" s="104">
        <v>9.8357642550915905E-2</v>
      </c>
      <c r="G157" s="104">
        <v>0.47776064865942502</v>
      </c>
      <c r="H157" s="104" t="s">
        <v>355</v>
      </c>
      <c r="I157" s="104" t="s">
        <v>407</v>
      </c>
      <c r="J157" s="104" t="s">
        <v>407</v>
      </c>
      <c r="K157" s="104" t="s">
        <v>407</v>
      </c>
      <c r="L157" s="104" t="s">
        <v>407</v>
      </c>
      <c r="M157" s="104">
        <v>1.07843223465018</v>
      </c>
      <c r="N157" s="104" t="s">
        <v>407</v>
      </c>
      <c r="O157" s="104" t="s">
        <v>407</v>
      </c>
      <c r="P157" s="104" t="s">
        <v>407</v>
      </c>
      <c r="Q157" s="104" t="s">
        <v>407</v>
      </c>
      <c r="R157" s="104" t="s">
        <v>407</v>
      </c>
      <c r="S157" s="104" t="s">
        <v>407</v>
      </c>
      <c r="T157" s="104" t="s">
        <v>407</v>
      </c>
      <c r="U157" s="104" t="s">
        <v>407</v>
      </c>
      <c r="V157" s="104" t="s">
        <v>407</v>
      </c>
      <c r="W157" s="104" t="s">
        <v>407</v>
      </c>
      <c r="X157" s="104" t="s">
        <v>407</v>
      </c>
      <c r="Y157" s="104" t="s">
        <v>407</v>
      </c>
      <c r="Z157" s="104" t="s">
        <v>407</v>
      </c>
      <c r="AA157" s="104" t="s">
        <v>407</v>
      </c>
      <c r="AB157" s="104" t="str">
        <f t="shared" ref="AB157:AB163" si="5">IF(ISNUMBER(X157),SUM(X157:AA157),X157)</f>
        <v>NR</v>
      </c>
      <c r="AC157" s="104" t="s">
        <v>407</v>
      </c>
      <c r="AD157" s="104" t="s">
        <v>407</v>
      </c>
      <c r="AE157" s="102"/>
      <c r="AF157" s="104">
        <v>20782.588216684999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0.60815428229271595</v>
      </c>
      <c r="F158" s="104">
        <v>1.1496966495863299E-2</v>
      </c>
      <c r="G158" s="104">
        <v>4.8664533729245701E-2</v>
      </c>
      <c r="H158" s="104" t="s">
        <v>355</v>
      </c>
      <c r="I158" s="104" t="s">
        <v>407</v>
      </c>
      <c r="J158" s="104" t="s">
        <v>407</v>
      </c>
      <c r="K158" s="104" t="s">
        <v>407</v>
      </c>
      <c r="L158" s="104" t="s">
        <v>407</v>
      </c>
      <c r="M158" s="104">
        <v>0.194771597904875</v>
      </c>
      <c r="N158" s="104" t="s">
        <v>407</v>
      </c>
      <c r="O158" s="104" t="s">
        <v>407</v>
      </c>
      <c r="P158" s="104" t="s">
        <v>407</v>
      </c>
      <c r="Q158" s="104" t="s">
        <v>407</v>
      </c>
      <c r="R158" s="104" t="s">
        <v>407</v>
      </c>
      <c r="S158" s="104" t="s">
        <v>407</v>
      </c>
      <c r="T158" s="104" t="s">
        <v>407</v>
      </c>
      <c r="U158" s="104" t="s">
        <v>407</v>
      </c>
      <c r="V158" s="104" t="s">
        <v>407</v>
      </c>
      <c r="W158" s="104" t="s">
        <v>407</v>
      </c>
      <c r="X158" s="104" t="s">
        <v>407</v>
      </c>
      <c r="Y158" s="104" t="s">
        <v>407</v>
      </c>
      <c r="Z158" s="104" t="s">
        <v>407</v>
      </c>
      <c r="AA158" s="104" t="s">
        <v>407</v>
      </c>
      <c r="AB158" s="104" t="str">
        <f t="shared" si="5"/>
        <v>NR</v>
      </c>
      <c r="AC158" s="104" t="s">
        <v>407</v>
      </c>
      <c r="AD158" s="104" t="s">
        <v>407</v>
      </c>
      <c r="AE158" s="105"/>
      <c r="AF158" s="104">
        <v>2116.90721722219</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42.398795236892902</v>
      </c>
      <c r="F159" s="104">
        <v>1.50202379810336</v>
      </c>
      <c r="G159" s="104">
        <v>35.822111916603703</v>
      </c>
      <c r="H159" s="104" t="s">
        <v>355</v>
      </c>
      <c r="I159" s="104" t="s">
        <v>407</v>
      </c>
      <c r="J159" s="104" t="s">
        <v>407</v>
      </c>
      <c r="K159" s="104" t="s">
        <v>407</v>
      </c>
      <c r="L159" s="104" t="s">
        <v>407</v>
      </c>
      <c r="M159" s="104">
        <v>4.9045675040109904</v>
      </c>
      <c r="N159" s="104" t="s">
        <v>407</v>
      </c>
      <c r="O159" s="104" t="s">
        <v>407</v>
      </c>
      <c r="P159" s="104" t="s">
        <v>407</v>
      </c>
      <c r="Q159" s="104" t="s">
        <v>407</v>
      </c>
      <c r="R159" s="104" t="s">
        <v>407</v>
      </c>
      <c r="S159" s="104" t="s">
        <v>407</v>
      </c>
      <c r="T159" s="104" t="s">
        <v>407</v>
      </c>
      <c r="U159" s="104" t="s">
        <v>407</v>
      </c>
      <c r="V159" s="104" t="s">
        <v>407</v>
      </c>
      <c r="W159" s="104" t="s">
        <v>407</v>
      </c>
      <c r="X159" s="104" t="s">
        <v>407</v>
      </c>
      <c r="Y159" s="104" t="s">
        <v>407</v>
      </c>
      <c r="Z159" s="104" t="s">
        <v>407</v>
      </c>
      <c r="AA159" s="104" t="s">
        <v>407</v>
      </c>
      <c r="AB159" s="104" t="str">
        <f t="shared" si="5"/>
        <v>NR</v>
      </c>
      <c r="AC159" s="104" t="s">
        <v>407</v>
      </c>
      <c r="AD159" s="104" t="s">
        <v>407</v>
      </c>
      <c r="AE159" s="102"/>
      <c r="AF159" s="104">
        <v>28438.7841540318</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7030A0"/>
    <pageSetUpPr fitToPage="1"/>
  </sheetPr>
  <dimension ref="A1:AL171"/>
  <sheetViews>
    <sheetView zoomScale="85" zoomScaleNormal="85"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1988</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1988</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116.777113</v>
      </c>
      <c r="F14" s="96">
        <v>0.46051639999999999</v>
      </c>
      <c r="G14" s="96">
        <v>168.78590779999999</v>
      </c>
      <c r="H14" s="96">
        <v>3.4270000000000002E-5</v>
      </c>
      <c r="I14" s="96" t="s">
        <v>407</v>
      </c>
      <c r="J14" s="96" t="s">
        <v>407</v>
      </c>
      <c r="K14" s="96" t="s">
        <v>407</v>
      </c>
      <c r="L14" s="96" t="s">
        <v>407</v>
      </c>
      <c r="M14" s="96">
        <v>7.28369</v>
      </c>
      <c r="N14" s="96" t="s">
        <v>407</v>
      </c>
      <c r="O14" s="96" t="s">
        <v>407</v>
      </c>
      <c r="P14" s="96" t="s">
        <v>407</v>
      </c>
      <c r="Q14" s="96" t="s">
        <v>407</v>
      </c>
      <c r="R14" s="96" t="s">
        <v>407</v>
      </c>
      <c r="S14" s="96" t="s">
        <v>407</v>
      </c>
      <c r="T14" s="96" t="s">
        <v>407</v>
      </c>
      <c r="U14" s="96" t="s">
        <v>407</v>
      </c>
      <c r="V14" s="96" t="s">
        <v>407</v>
      </c>
      <c r="W14" s="96" t="s">
        <v>407</v>
      </c>
      <c r="X14" s="96" t="s">
        <v>407</v>
      </c>
      <c r="Y14" s="96" t="s">
        <v>407</v>
      </c>
      <c r="Z14" s="96" t="s">
        <v>407</v>
      </c>
      <c r="AA14" s="96" t="s">
        <v>407</v>
      </c>
      <c r="AB14" s="96" t="str">
        <f>IF(ISNUMBER(X14),SUM(X14:AA14),X14)</f>
        <v>NR</v>
      </c>
      <c r="AC14" s="96" t="s">
        <v>407</v>
      </c>
      <c r="AD14" s="96" t="s">
        <v>407</v>
      </c>
      <c r="AE14" s="97"/>
      <c r="AF14" s="96">
        <v>19566</v>
      </c>
      <c r="AG14" s="96">
        <v>262241</v>
      </c>
      <c r="AH14" s="96">
        <v>19775</v>
      </c>
      <c r="AI14" s="96">
        <v>6723</v>
      </c>
      <c r="AJ14" s="110" t="s">
        <v>354</v>
      </c>
      <c r="AK14" s="113" t="s">
        <v>355</v>
      </c>
      <c r="AL14" s="44"/>
    </row>
    <row r="15" spans="1:38" s="1" customFormat="1" ht="24.75" customHeight="1" thickBot="1" x14ac:dyDescent="0.25">
      <c r="A15" s="41" t="s">
        <v>112</v>
      </c>
      <c r="B15" s="41" t="s">
        <v>151</v>
      </c>
      <c r="C15" s="78" t="s">
        <v>48</v>
      </c>
      <c r="D15" s="42"/>
      <c r="E15" s="95">
        <v>1.5853827471999999</v>
      </c>
      <c r="F15" s="96">
        <v>5.7002821680000003E-2</v>
      </c>
      <c r="G15" s="96">
        <v>9.0029967255999992</v>
      </c>
      <c r="H15" s="96" t="s">
        <v>355</v>
      </c>
      <c r="I15" s="96" t="s">
        <v>407</v>
      </c>
      <c r="J15" s="96" t="s">
        <v>407</v>
      </c>
      <c r="K15" s="96" t="s">
        <v>407</v>
      </c>
      <c r="L15" s="96" t="s">
        <v>407</v>
      </c>
      <c r="M15" s="96">
        <v>0.24962764800000001</v>
      </c>
      <c r="N15" s="96" t="s">
        <v>407</v>
      </c>
      <c r="O15" s="96" t="s">
        <v>407</v>
      </c>
      <c r="P15" s="96" t="s">
        <v>407</v>
      </c>
      <c r="Q15" s="96" t="s">
        <v>407</v>
      </c>
      <c r="R15" s="96" t="s">
        <v>407</v>
      </c>
      <c r="S15" s="96" t="s">
        <v>407</v>
      </c>
      <c r="T15" s="96" t="s">
        <v>407</v>
      </c>
      <c r="U15" s="96" t="s">
        <v>407</v>
      </c>
      <c r="V15" s="96" t="s">
        <v>407</v>
      </c>
      <c r="W15" s="96" t="s">
        <v>407</v>
      </c>
      <c r="X15" s="96" t="s">
        <v>407</v>
      </c>
      <c r="Y15" s="96" t="s">
        <v>407</v>
      </c>
      <c r="Z15" s="96" t="s">
        <v>407</v>
      </c>
      <c r="AA15" s="96" t="s">
        <v>407</v>
      </c>
      <c r="AB15" s="96" t="str">
        <f t="shared" ref="AB15:AB78" si="0">IF(ISNUMBER(X15),SUM(X15:AA15),X15)</f>
        <v>NR</v>
      </c>
      <c r="AC15" s="96" t="s">
        <v>407</v>
      </c>
      <c r="AD15" s="96" t="s">
        <v>407</v>
      </c>
      <c r="AE15" s="97"/>
      <c r="AF15" s="96">
        <v>15035.7816</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2.2190297319800001</v>
      </c>
      <c r="F16" s="96">
        <v>1.4145224871136E-2</v>
      </c>
      <c r="G16" s="96">
        <v>7.7030855497999999E-3</v>
      </c>
      <c r="H16" s="96" t="s">
        <v>355</v>
      </c>
      <c r="I16" s="96" t="s">
        <v>407</v>
      </c>
      <c r="J16" s="96" t="s">
        <v>407</v>
      </c>
      <c r="K16" s="96" t="s">
        <v>407</v>
      </c>
      <c r="L16" s="96" t="s">
        <v>407</v>
      </c>
      <c r="M16" s="96">
        <v>4.3326579876599998E-2</v>
      </c>
      <c r="N16" s="96" t="s">
        <v>407</v>
      </c>
      <c r="O16" s="96" t="s">
        <v>407</v>
      </c>
      <c r="P16" s="96" t="s">
        <v>407</v>
      </c>
      <c r="Q16" s="96" t="s">
        <v>407</v>
      </c>
      <c r="R16" s="96" t="s">
        <v>407</v>
      </c>
      <c r="S16" s="96" t="s">
        <v>407</v>
      </c>
      <c r="T16" s="96" t="s">
        <v>407</v>
      </c>
      <c r="U16" s="96" t="s">
        <v>407</v>
      </c>
      <c r="V16" s="96" t="s">
        <v>407</v>
      </c>
      <c r="W16" s="96" t="s">
        <v>407</v>
      </c>
      <c r="X16" s="96" t="s">
        <v>407</v>
      </c>
      <c r="Y16" s="96" t="s">
        <v>407</v>
      </c>
      <c r="Z16" s="96" t="s">
        <v>407</v>
      </c>
      <c r="AA16" s="96" t="s">
        <v>407</v>
      </c>
      <c r="AB16" s="96" t="str">
        <f t="shared" si="0"/>
        <v>NR</v>
      </c>
      <c r="AC16" s="96" t="s">
        <v>407</v>
      </c>
      <c r="AD16" s="96" t="s">
        <v>407</v>
      </c>
      <c r="AE16" s="97"/>
      <c r="AF16" s="96">
        <v>70.706766920000007</v>
      </c>
      <c r="AG16" s="110" t="s">
        <v>354</v>
      </c>
      <c r="AH16" s="96">
        <v>8805.4121610000002</v>
      </c>
      <c r="AI16" s="110" t="s">
        <v>354</v>
      </c>
      <c r="AJ16" s="110" t="s">
        <v>354</v>
      </c>
      <c r="AK16" s="113" t="s">
        <v>355</v>
      </c>
      <c r="AL16" s="44"/>
    </row>
    <row r="17" spans="1:38" s="1" customFormat="1" ht="24.75" customHeight="1" thickBot="1" x14ac:dyDescent="0.25">
      <c r="A17" s="41" t="s">
        <v>112</v>
      </c>
      <c r="B17" s="41" t="s">
        <v>153</v>
      </c>
      <c r="C17" s="78" t="s">
        <v>49</v>
      </c>
      <c r="D17" s="42"/>
      <c r="E17" s="96" t="s">
        <v>358</v>
      </c>
      <c r="F17" s="96" t="s">
        <v>358</v>
      </c>
      <c r="G17" s="96" t="s">
        <v>358</v>
      </c>
      <c r="H17" s="96" t="s">
        <v>358</v>
      </c>
      <c r="I17" s="96" t="s">
        <v>407</v>
      </c>
      <c r="J17" s="96" t="s">
        <v>407</v>
      </c>
      <c r="K17" s="96" t="s">
        <v>407</v>
      </c>
      <c r="L17" s="96" t="s">
        <v>407</v>
      </c>
      <c r="M17" s="96" t="s">
        <v>358</v>
      </c>
      <c r="N17" s="96" t="s">
        <v>407</v>
      </c>
      <c r="O17" s="96" t="s">
        <v>407</v>
      </c>
      <c r="P17" s="96" t="s">
        <v>407</v>
      </c>
      <c r="Q17" s="96" t="s">
        <v>407</v>
      </c>
      <c r="R17" s="96" t="s">
        <v>407</v>
      </c>
      <c r="S17" s="96" t="s">
        <v>407</v>
      </c>
      <c r="T17" s="96" t="s">
        <v>407</v>
      </c>
      <c r="U17" s="96" t="s">
        <v>407</v>
      </c>
      <c r="V17" s="96" t="s">
        <v>407</v>
      </c>
      <c r="W17" s="96" t="s">
        <v>407</v>
      </c>
      <c r="X17" s="96" t="s">
        <v>407</v>
      </c>
      <c r="Y17" s="96" t="s">
        <v>407</v>
      </c>
      <c r="Z17" s="96" t="s">
        <v>407</v>
      </c>
      <c r="AA17" s="96" t="s">
        <v>407</v>
      </c>
      <c r="AB17" s="96" t="str">
        <f t="shared" si="0"/>
        <v>NR</v>
      </c>
      <c r="AC17" s="96" t="s">
        <v>407</v>
      </c>
      <c r="AD17" s="96" t="s">
        <v>407</v>
      </c>
      <c r="AE17" s="97"/>
      <c r="AF17" s="110" t="s">
        <v>354</v>
      </c>
      <c r="AG17" s="110" t="s">
        <v>354</v>
      </c>
      <c r="AH17" s="110" t="s">
        <v>354</v>
      </c>
      <c r="AI17" s="110" t="s">
        <v>354</v>
      </c>
      <c r="AJ17" s="110" t="s">
        <v>354</v>
      </c>
      <c r="AK17" s="113" t="s">
        <v>355</v>
      </c>
      <c r="AL17" s="44"/>
    </row>
    <row r="18" spans="1:38" s="1" customFormat="1" ht="24.75" customHeight="1" thickBot="1" x14ac:dyDescent="0.25">
      <c r="A18" s="41" t="s">
        <v>112</v>
      </c>
      <c r="B18" s="41" t="s">
        <v>154</v>
      </c>
      <c r="C18" s="78" t="s">
        <v>266</v>
      </c>
      <c r="D18" s="42"/>
      <c r="E18" s="96" t="s">
        <v>358</v>
      </c>
      <c r="F18" s="96" t="s">
        <v>358</v>
      </c>
      <c r="G18" s="96" t="s">
        <v>358</v>
      </c>
      <c r="H18" s="96" t="s">
        <v>358</v>
      </c>
      <c r="I18" s="96" t="s">
        <v>407</v>
      </c>
      <c r="J18" s="96" t="s">
        <v>407</v>
      </c>
      <c r="K18" s="96" t="s">
        <v>407</v>
      </c>
      <c r="L18" s="96" t="s">
        <v>407</v>
      </c>
      <c r="M18" s="96" t="s">
        <v>358</v>
      </c>
      <c r="N18" s="96" t="s">
        <v>407</v>
      </c>
      <c r="O18" s="96" t="s">
        <v>407</v>
      </c>
      <c r="P18" s="96" t="s">
        <v>407</v>
      </c>
      <c r="Q18" s="96" t="s">
        <v>407</v>
      </c>
      <c r="R18" s="96" t="s">
        <v>407</v>
      </c>
      <c r="S18" s="96" t="s">
        <v>407</v>
      </c>
      <c r="T18" s="96" t="s">
        <v>407</v>
      </c>
      <c r="U18" s="96" t="s">
        <v>407</v>
      </c>
      <c r="V18" s="96" t="s">
        <v>407</v>
      </c>
      <c r="W18" s="96" t="s">
        <v>407</v>
      </c>
      <c r="X18" s="96" t="s">
        <v>407</v>
      </c>
      <c r="Y18" s="96" t="s">
        <v>407</v>
      </c>
      <c r="Z18" s="96" t="s">
        <v>407</v>
      </c>
      <c r="AA18" s="96" t="s">
        <v>407</v>
      </c>
      <c r="AB18" s="96" t="str">
        <f t="shared" si="0"/>
        <v>NR</v>
      </c>
      <c r="AC18" s="96" t="s">
        <v>407</v>
      </c>
      <c r="AD18" s="96" t="s">
        <v>407</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6" t="s">
        <v>358</v>
      </c>
      <c r="F19" s="96" t="s">
        <v>358</v>
      </c>
      <c r="G19" s="96" t="s">
        <v>358</v>
      </c>
      <c r="H19" s="96" t="s">
        <v>358</v>
      </c>
      <c r="I19" s="96" t="s">
        <v>407</v>
      </c>
      <c r="J19" s="96" t="s">
        <v>407</v>
      </c>
      <c r="K19" s="96" t="s">
        <v>407</v>
      </c>
      <c r="L19" s="96" t="s">
        <v>407</v>
      </c>
      <c r="M19" s="96" t="s">
        <v>358</v>
      </c>
      <c r="N19" s="96" t="s">
        <v>407</v>
      </c>
      <c r="O19" s="96" t="s">
        <v>407</v>
      </c>
      <c r="P19" s="96" t="s">
        <v>407</v>
      </c>
      <c r="Q19" s="96" t="s">
        <v>407</v>
      </c>
      <c r="R19" s="96" t="s">
        <v>407</v>
      </c>
      <c r="S19" s="96" t="s">
        <v>407</v>
      </c>
      <c r="T19" s="96" t="s">
        <v>407</v>
      </c>
      <c r="U19" s="96" t="s">
        <v>407</v>
      </c>
      <c r="V19" s="96" t="s">
        <v>407</v>
      </c>
      <c r="W19" s="96" t="s">
        <v>407</v>
      </c>
      <c r="X19" s="96" t="s">
        <v>407</v>
      </c>
      <c r="Y19" s="96" t="s">
        <v>407</v>
      </c>
      <c r="Z19" s="96" t="s">
        <v>407</v>
      </c>
      <c r="AA19" s="96" t="s">
        <v>407</v>
      </c>
      <c r="AB19" s="96" t="str">
        <f t="shared" si="0"/>
        <v>NR</v>
      </c>
      <c r="AC19" s="96" t="s">
        <v>407</v>
      </c>
      <c r="AD19" s="96" t="s">
        <v>407</v>
      </c>
      <c r="AE19" s="97"/>
      <c r="AF19" s="110" t="s">
        <v>354</v>
      </c>
      <c r="AG19" s="110" t="s">
        <v>354</v>
      </c>
      <c r="AH19" s="110" t="s">
        <v>354</v>
      </c>
      <c r="AI19" s="110" t="s">
        <v>354</v>
      </c>
      <c r="AJ19" s="110" t="s">
        <v>354</v>
      </c>
      <c r="AK19" s="113" t="s">
        <v>355</v>
      </c>
      <c r="AL19" s="44"/>
    </row>
    <row r="20" spans="1:38" s="1" customFormat="1" ht="24.75" customHeight="1" thickBot="1" x14ac:dyDescent="0.25">
      <c r="A20" s="41" t="s">
        <v>112</v>
      </c>
      <c r="B20" s="41" t="s">
        <v>156</v>
      </c>
      <c r="C20" s="78" t="s">
        <v>51</v>
      </c>
      <c r="D20" s="42"/>
      <c r="E20" s="96" t="s">
        <v>358</v>
      </c>
      <c r="F20" s="96" t="s">
        <v>358</v>
      </c>
      <c r="G20" s="96" t="s">
        <v>358</v>
      </c>
      <c r="H20" s="96" t="s">
        <v>358</v>
      </c>
      <c r="I20" s="96" t="s">
        <v>407</v>
      </c>
      <c r="J20" s="96" t="s">
        <v>407</v>
      </c>
      <c r="K20" s="96" t="s">
        <v>407</v>
      </c>
      <c r="L20" s="96" t="s">
        <v>407</v>
      </c>
      <c r="M20" s="96" t="s">
        <v>358</v>
      </c>
      <c r="N20" s="96" t="s">
        <v>407</v>
      </c>
      <c r="O20" s="96" t="s">
        <v>407</v>
      </c>
      <c r="P20" s="96" t="s">
        <v>407</v>
      </c>
      <c r="Q20" s="96" t="s">
        <v>407</v>
      </c>
      <c r="R20" s="96" t="s">
        <v>407</v>
      </c>
      <c r="S20" s="96" t="s">
        <v>407</v>
      </c>
      <c r="T20" s="96" t="s">
        <v>407</v>
      </c>
      <c r="U20" s="96" t="s">
        <v>407</v>
      </c>
      <c r="V20" s="96" t="s">
        <v>407</v>
      </c>
      <c r="W20" s="96" t="s">
        <v>407</v>
      </c>
      <c r="X20" s="96" t="s">
        <v>407</v>
      </c>
      <c r="Y20" s="96" t="s">
        <v>407</v>
      </c>
      <c r="Z20" s="96" t="s">
        <v>407</v>
      </c>
      <c r="AA20" s="96" t="s">
        <v>407</v>
      </c>
      <c r="AB20" s="96" t="str">
        <f t="shared" si="0"/>
        <v>NR</v>
      </c>
      <c r="AC20" s="96" t="s">
        <v>407</v>
      </c>
      <c r="AD20" s="96" t="s">
        <v>407</v>
      </c>
      <c r="AE20" s="97"/>
      <c r="AF20" s="110" t="s">
        <v>354</v>
      </c>
      <c r="AG20" s="110" t="s">
        <v>354</v>
      </c>
      <c r="AH20" s="110" t="s">
        <v>354</v>
      </c>
      <c r="AI20" s="110" t="s">
        <v>354</v>
      </c>
      <c r="AJ20" s="110" t="s">
        <v>354</v>
      </c>
      <c r="AK20" s="113" t="s">
        <v>355</v>
      </c>
      <c r="AL20" s="44"/>
    </row>
    <row r="21" spans="1:38" s="1" customFormat="1" ht="24.75" customHeight="1" thickBot="1" x14ac:dyDescent="0.25">
      <c r="A21" s="41" t="s">
        <v>112</v>
      </c>
      <c r="B21" s="41" t="s">
        <v>157</v>
      </c>
      <c r="C21" s="78" t="s">
        <v>52</v>
      </c>
      <c r="D21" s="42"/>
      <c r="E21" s="96" t="s">
        <v>358</v>
      </c>
      <c r="F21" s="96" t="s">
        <v>358</v>
      </c>
      <c r="G21" s="96" t="s">
        <v>358</v>
      </c>
      <c r="H21" s="96" t="s">
        <v>358</v>
      </c>
      <c r="I21" s="96" t="s">
        <v>407</v>
      </c>
      <c r="J21" s="96" t="s">
        <v>407</v>
      </c>
      <c r="K21" s="96" t="s">
        <v>407</v>
      </c>
      <c r="L21" s="96" t="s">
        <v>407</v>
      </c>
      <c r="M21" s="96" t="s">
        <v>358</v>
      </c>
      <c r="N21" s="96" t="s">
        <v>407</v>
      </c>
      <c r="O21" s="96" t="s">
        <v>407</v>
      </c>
      <c r="P21" s="96" t="s">
        <v>407</v>
      </c>
      <c r="Q21" s="96" t="s">
        <v>407</v>
      </c>
      <c r="R21" s="96" t="s">
        <v>407</v>
      </c>
      <c r="S21" s="96" t="s">
        <v>407</v>
      </c>
      <c r="T21" s="96" t="s">
        <v>407</v>
      </c>
      <c r="U21" s="96" t="s">
        <v>407</v>
      </c>
      <c r="V21" s="96" t="s">
        <v>407</v>
      </c>
      <c r="W21" s="96" t="s">
        <v>407</v>
      </c>
      <c r="X21" s="96" t="s">
        <v>407</v>
      </c>
      <c r="Y21" s="96" t="s">
        <v>407</v>
      </c>
      <c r="Z21" s="96" t="s">
        <v>407</v>
      </c>
      <c r="AA21" s="96" t="s">
        <v>407</v>
      </c>
      <c r="AB21" s="96" t="str">
        <f t="shared" si="0"/>
        <v>NR</v>
      </c>
      <c r="AC21" s="96" t="s">
        <v>407</v>
      </c>
      <c r="AD21" s="96" t="s">
        <v>407</v>
      </c>
      <c r="AE21" s="97"/>
      <c r="AF21" s="110" t="s">
        <v>354</v>
      </c>
      <c r="AG21" s="110" t="s">
        <v>354</v>
      </c>
      <c r="AH21" s="110" t="s">
        <v>354</v>
      </c>
      <c r="AI21" s="110" t="s">
        <v>354</v>
      </c>
      <c r="AJ21" s="110" t="s">
        <v>354</v>
      </c>
      <c r="AK21" s="113" t="s">
        <v>355</v>
      </c>
      <c r="AL21" s="44"/>
    </row>
    <row r="22" spans="1:38" s="1" customFormat="1" ht="24.75" customHeight="1" thickBot="1" x14ac:dyDescent="0.25">
      <c r="A22" s="41" t="s">
        <v>112</v>
      </c>
      <c r="B22" s="62" t="s">
        <v>158</v>
      </c>
      <c r="C22" s="78" t="s">
        <v>288</v>
      </c>
      <c r="D22" s="42"/>
      <c r="E22" s="96">
        <v>6.7299160000000002</v>
      </c>
      <c r="F22" s="96">
        <v>7.6623098400000006E-2</v>
      </c>
      <c r="G22" s="96">
        <v>1.5142310999999999</v>
      </c>
      <c r="H22" s="96" t="s">
        <v>358</v>
      </c>
      <c r="I22" s="96" t="s">
        <v>407</v>
      </c>
      <c r="J22" s="96" t="s">
        <v>407</v>
      </c>
      <c r="K22" s="96" t="s">
        <v>407</v>
      </c>
      <c r="L22" s="96" t="s">
        <v>407</v>
      </c>
      <c r="M22" s="96">
        <v>1.5142310999999999</v>
      </c>
      <c r="N22" s="96" t="s">
        <v>407</v>
      </c>
      <c r="O22" s="96" t="s">
        <v>407</v>
      </c>
      <c r="P22" s="96" t="s">
        <v>407</v>
      </c>
      <c r="Q22" s="96" t="s">
        <v>407</v>
      </c>
      <c r="R22" s="96" t="s">
        <v>407</v>
      </c>
      <c r="S22" s="96" t="s">
        <v>407</v>
      </c>
      <c r="T22" s="96" t="s">
        <v>407</v>
      </c>
      <c r="U22" s="96" t="s">
        <v>407</v>
      </c>
      <c r="V22" s="96" t="s">
        <v>407</v>
      </c>
      <c r="W22" s="96" t="s">
        <v>407</v>
      </c>
      <c r="X22" s="96" t="s">
        <v>407</v>
      </c>
      <c r="Y22" s="96" t="s">
        <v>407</v>
      </c>
      <c r="Z22" s="96" t="s">
        <v>407</v>
      </c>
      <c r="AA22" s="96" t="s">
        <v>407</v>
      </c>
      <c r="AB22" s="96" t="str">
        <f t="shared" si="0"/>
        <v>NR</v>
      </c>
      <c r="AC22" s="96" t="s">
        <v>407</v>
      </c>
      <c r="AD22" s="96" t="s">
        <v>407</v>
      </c>
      <c r="AE22" s="97"/>
      <c r="AF22" s="96">
        <v>6573.5553</v>
      </c>
      <c r="AG22" s="96">
        <v>4185.6187</v>
      </c>
      <c r="AH22" s="110" t="s">
        <v>354</v>
      </c>
      <c r="AI22" s="110" t="s">
        <v>354</v>
      </c>
      <c r="AJ22" s="110" t="s">
        <v>354</v>
      </c>
      <c r="AK22" s="113" t="s">
        <v>355</v>
      </c>
      <c r="AL22" s="44"/>
    </row>
    <row r="23" spans="1:38" s="1" customFormat="1" ht="24.75" customHeight="1" thickBot="1" x14ac:dyDescent="0.25">
      <c r="A23" s="41" t="s">
        <v>119</v>
      </c>
      <c r="B23" s="62" t="s">
        <v>322</v>
      </c>
      <c r="C23" s="78" t="s">
        <v>336</v>
      </c>
      <c r="E23" s="96">
        <v>6.7853385693089701</v>
      </c>
      <c r="F23" s="96">
        <v>1.78332939089372</v>
      </c>
      <c r="G23" s="96">
        <v>0.90241797773021504</v>
      </c>
      <c r="H23" s="96">
        <v>1.1758089133453099E-3</v>
      </c>
      <c r="I23" s="96" t="s">
        <v>407</v>
      </c>
      <c r="J23" s="96" t="s">
        <v>407</v>
      </c>
      <c r="K23" s="96" t="s">
        <v>407</v>
      </c>
      <c r="L23" s="96" t="s">
        <v>407</v>
      </c>
      <c r="M23" s="96">
        <v>10.367848225467901</v>
      </c>
      <c r="N23" s="96" t="s">
        <v>407</v>
      </c>
      <c r="O23" s="96" t="s">
        <v>407</v>
      </c>
      <c r="P23" s="96" t="s">
        <v>407</v>
      </c>
      <c r="Q23" s="96" t="s">
        <v>407</v>
      </c>
      <c r="R23" s="96" t="s">
        <v>407</v>
      </c>
      <c r="S23" s="96" t="s">
        <v>407</v>
      </c>
      <c r="T23" s="96" t="s">
        <v>407</v>
      </c>
      <c r="U23" s="96" t="s">
        <v>407</v>
      </c>
      <c r="V23" s="96" t="s">
        <v>407</v>
      </c>
      <c r="W23" s="96" t="s">
        <v>407</v>
      </c>
      <c r="X23" s="96" t="s">
        <v>407</v>
      </c>
      <c r="Y23" s="96" t="s">
        <v>407</v>
      </c>
      <c r="Z23" s="96" t="s">
        <v>407</v>
      </c>
      <c r="AA23" s="96" t="s">
        <v>407</v>
      </c>
      <c r="AB23" s="96" t="str">
        <f t="shared" si="0"/>
        <v>NR</v>
      </c>
      <c r="AC23" s="96" t="s">
        <v>407</v>
      </c>
      <c r="AD23" s="96" t="s">
        <v>407</v>
      </c>
      <c r="AE23" s="97"/>
      <c r="AF23" s="96">
        <v>7268.5387473321798</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7.2399046686973199</v>
      </c>
      <c r="F24" s="95">
        <v>1.7875602970636699</v>
      </c>
      <c r="G24" s="95">
        <v>19.6196748752972</v>
      </c>
      <c r="H24" s="96">
        <v>5.5879369508400698E-3</v>
      </c>
      <c r="I24" s="95" t="s">
        <v>407</v>
      </c>
      <c r="J24" s="95" t="s">
        <v>407</v>
      </c>
      <c r="K24" s="95" t="s">
        <v>407</v>
      </c>
      <c r="L24" s="95" t="s">
        <v>407</v>
      </c>
      <c r="M24" s="95">
        <v>2.9888083976386999</v>
      </c>
      <c r="N24" s="95" t="s">
        <v>407</v>
      </c>
      <c r="O24" s="95" t="s">
        <v>407</v>
      </c>
      <c r="P24" s="95" t="s">
        <v>407</v>
      </c>
      <c r="Q24" s="95" t="s">
        <v>407</v>
      </c>
      <c r="R24" s="95" t="s">
        <v>407</v>
      </c>
      <c r="S24" s="95" t="s">
        <v>407</v>
      </c>
      <c r="T24" s="95" t="s">
        <v>407</v>
      </c>
      <c r="U24" s="95" t="s">
        <v>407</v>
      </c>
      <c r="V24" s="95" t="s">
        <v>407</v>
      </c>
      <c r="W24" s="95" t="s">
        <v>407</v>
      </c>
      <c r="X24" s="95" t="s">
        <v>407</v>
      </c>
      <c r="Y24" s="95" t="s">
        <v>407</v>
      </c>
      <c r="Z24" s="95" t="s">
        <v>407</v>
      </c>
      <c r="AA24" s="95" t="s">
        <v>407</v>
      </c>
      <c r="AB24" s="96" t="str">
        <f t="shared" si="0"/>
        <v>NR</v>
      </c>
      <c r="AC24" s="95" t="s">
        <v>407</v>
      </c>
      <c r="AD24" s="95" t="s">
        <v>407</v>
      </c>
      <c r="AE24" s="97"/>
      <c r="AF24" s="96">
        <v>19586.9778319541</v>
      </c>
      <c r="AG24" s="96">
        <v>11420.8649</v>
      </c>
      <c r="AH24" s="96">
        <v>17458.9071738846</v>
      </c>
      <c r="AI24" s="96">
        <v>5613.3593824941199</v>
      </c>
      <c r="AJ24" s="110" t="s">
        <v>354</v>
      </c>
      <c r="AK24" s="113" t="s">
        <v>355</v>
      </c>
      <c r="AL24" s="46"/>
    </row>
    <row r="25" spans="1:38" s="1" customFormat="1" ht="24.75" customHeight="1" thickBot="1" x14ac:dyDescent="0.25">
      <c r="A25" s="41" t="s">
        <v>120</v>
      </c>
      <c r="B25" s="62" t="s">
        <v>160</v>
      </c>
      <c r="C25" s="79" t="s">
        <v>301</v>
      </c>
      <c r="D25" s="42"/>
      <c r="E25" s="95">
        <v>0.59080389648328702</v>
      </c>
      <c r="F25" s="95">
        <v>9.0988858479319895E-2</v>
      </c>
      <c r="G25" s="95">
        <v>5.4089686417381301E-2</v>
      </c>
      <c r="H25" s="95">
        <v>5.9030751916595701E-5</v>
      </c>
      <c r="I25" s="95" t="s">
        <v>407</v>
      </c>
      <c r="J25" s="95" t="s">
        <v>407</v>
      </c>
      <c r="K25" s="95" t="s">
        <v>407</v>
      </c>
      <c r="L25" s="95" t="s">
        <v>407</v>
      </c>
      <c r="M25" s="95">
        <v>1.16133237461915</v>
      </c>
      <c r="N25" s="95" t="s">
        <v>407</v>
      </c>
      <c r="O25" s="95" t="s">
        <v>407</v>
      </c>
      <c r="P25" s="95" t="s">
        <v>407</v>
      </c>
      <c r="Q25" s="95" t="s">
        <v>407</v>
      </c>
      <c r="R25" s="95" t="s">
        <v>407</v>
      </c>
      <c r="S25" s="95" t="s">
        <v>407</v>
      </c>
      <c r="T25" s="95" t="s">
        <v>407</v>
      </c>
      <c r="U25" s="95" t="s">
        <v>407</v>
      </c>
      <c r="V25" s="95" t="s">
        <v>407</v>
      </c>
      <c r="W25" s="95" t="s">
        <v>407</v>
      </c>
      <c r="X25" s="95" t="s">
        <v>407</v>
      </c>
      <c r="Y25" s="95" t="s">
        <v>407</v>
      </c>
      <c r="Z25" s="95" t="s">
        <v>407</v>
      </c>
      <c r="AA25" s="95" t="s">
        <v>407</v>
      </c>
      <c r="AB25" s="96" t="str">
        <f t="shared" si="0"/>
        <v>NR</v>
      </c>
      <c r="AC25" s="96" t="s">
        <v>407</v>
      </c>
      <c r="AD25" s="96" t="s">
        <v>407</v>
      </c>
      <c r="AE25" s="97"/>
      <c r="AF25" s="96">
        <v>2353.1540592900001</v>
      </c>
      <c r="AG25" s="110" t="s">
        <v>354</v>
      </c>
      <c r="AH25" s="110" t="s">
        <v>354</v>
      </c>
      <c r="AI25" s="110" t="s">
        <v>354</v>
      </c>
      <c r="AJ25" s="110" t="s">
        <v>354</v>
      </c>
      <c r="AK25" s="113" t="s">
        <v>355</v>
      </c>
      <c r="AL25" s="44"/>
    </row>
    <row r="26" spans="1:38" s="1" customFormat="1" ht="24.75" customHeight="1" thickBot="1" x14ac:dyDescent="0.25">
      <c r="A26" s="41" t="s">
        <v>120</v>
      </c>
      <c r="B26" s="41" t="s">
        <v>159</v>
      </c>
      <c r="C26" s="78" t="s">
        <v>311</v>
      </c>
      <c r="D26" s="42"/>
      <c r="E26" s="95">
        <v>0.223263585313146</v>
      </c>
      <c r="F26" s="96">
        <v>7.4796618627806996E-2</v>
      </c>
      <c r="G26" s="96">
        <v>2.3625530028466801E-2</v>
      </c>
      <c r="H26" s="96">
        <v>1.88807872030514E-4</v>
      </c>
      <c r="I26" s="96" t="s">
        <v>407</v>
      </c>
      <c r="J26" s="96" t="s">
        <v>407</v>
      </c>
      <c r="K26" s="96" t="s">
        <v>407</v>
      </c>
      <c r="L26" s="96" t="s">
        <v>407</v>
      </c>
      <c r="M26" s="96">
        <v>2.3442496975156</v>
      </c>
      <c r="N26" s="96" t="s">
        <v>407</v>
      </c>
      <c r="O26" s="96" t="s">
        <v>407</v>
      </c>
      <c r="P26" s="96" t="s">
        <v>407</v>
      </c>
      <c r="Q26" s="96" t="s">
        <v>407</v>
      </c>
      <c r="R26" s="96" t="s">
        <v>407</v>
      </c>
      <c r="S26" s="96" t="s">
        <v>407</v>
      </c>
      <c r="T26" s="96" t="s">
        <v>407</v>
      </c>
      <c r="U26" s="96" t="s">
        <v>407</v>
      </c>
      <c r="V26" s="96" t="s">
        <v>407</v>
      </c>
      <c r="W26" s="96" t="s">
        <v>407</v>
      </c>
      <c r="X26" s="96" t="s">
        <v>407</v>
      </c>
      <c r="Y26" s="96" t="s">
        <v>407</v>
      </c>
      <c r="Z26" s="96" t="s">
        <v>407</v>
      </c>
      <c r="AA26" s="96" t="s">
        <v>407</v>
      </c>
      <c r="AB26" s="96" t="str">
        <f t="shared" si="0"/>
        <v>NR</v>
      </c>
      <c r="AC26" s="96" t="s">
        <v>407</v>
      </c>
      <c r="AD26" s="96" t="s">
        <v>407</v>
      </c>
      <c r="AE26" s="97"/>
      <c r="AF26" s="96">
        <v>1028.5188091064799</v>
      </c>
      <c r="AG26" s="110" t="s">
        <v>354</v>
      </c>
      <c r="AH26" s="110" t="s">
        <v>354</v>
      </c>
      <c r="AI26" s="110" t="s">
        <v>354</v>
      </c>
      <c r="AJ26" s="110" t="s">
        <v>354</v>
      </c>
      <c r="AK26" s="113" t="s">
        <v>355</v>
      </c>
      <c r="AL26" s="44"/>
    </row>
    <row r="27" spans="1:38" s="1" customFormat="1" ht="24.75" customHeight="1" thickBot="1" x14ac:dyDescent="0.25">
      <c r="A27" s="41" t="s">
        <v>121</v>
      </c>
      <c r="B27" s="41" t="s">
        <v>161</v>
      </c>
      <c r="C27" s="78" t="s">
        <v>53</v>
      </c>
      <c r="D27" s="42"/>
      <c r="E27" s="95">
        <v>59.604392559532897</v>
      </c>
      <c r="F27" s="96">
        <v>41.316483445762501</v>
      </c>
      <c r="G27" s="96">
        <v>0.94537705111012105</v>
      </c>
      <c r="H27" s="96">
        <v>4.9757734292704803E-2</v>
      </c>
      <c r="I27" s="96" t="s">
        <v>407</v>
      </c>
      <c r="J27" s="96" t="s">
        <v>407</v>
      </c>
      <c r="K27" s="96" t="s">
        <v>407</v>
      </c>
      <c r="L27" s="96" t="s">
        <v>407</v>
      </c>
      <c r="M27" s="96">
        <v>446.56447622844502</v>
      </c>
      <c r="N27" s="96" t="s">
        <v>407</v>
      </c>
      <c r="O27" s="96" t="s">
        <v>407</v>
      </c>
      <c r="P27" s="96" t="s">
        <v>407</v>
      </c>
      <c r="Q27" s="96" t="s">
        <v>407</v>
      </c>
      <c r="R27" s="96" t="s">
        <v>407</v>
      </c>
      <c r="S27" s="96" t="s">
        <v>407</v>
      </c>
      <c r="T27" s="96" t="s">
        <v>407</v>
      </c>
      <c r="U27" s="96" t="s">
        <v>407</v>
      </c>
      <c r="V27" s="96" t="s">
        <v>407</v>
      </c>
      <c r="W27" s="96" t="s">
        <v>407</v>
      </c>
      <c r="X27" s="96" t="s">
        <v>407</v>
      </c>
      <c r="Y27" s="96" t="s">
        <v>407</v>
      </c>
      <c r="Z27" s="96" t="s">
        <v>407</v>
      </c>
      <c r="AA27" s="96" t="s">
        <v>407</v>
      </c>
      <c r="AB27" s="96" t="str">
        <f t="shared" si="0"/>
        <v>NR</v>
      </c>
      <c r="AC27" s="96" t="s">
        <v>407</v>
      </c>
      <c r="AD27" s="96" t="s">
        <v>407</v>
      </c>
      <c r="AE27" s="97"/>
      <c r="AF27" s="96">
        <v>65475.877351512398</v>
      </c>
      <c r="AG27" s="110" t="s">
        <v>354</v>
      </c>
      <c r="AH27" s="96">
        <v>7.2803367648211506E-2</v>
      </c>
      <c r="AI27" s="110" t="s">
        <v>354</v>
      </c>
      <c r="AJ27" s="110" t="s">
        <v>354</v>
      </c>
      <c r="AK27" s="113" t="s">
        <v>355</v>
      </c>
      <c r="AL27" s="44"/>
    </row>
    <row r="28" spans="1:38" s="1" customFormat="1" ht="24.75" customHeight="1" thickBot="1" x14ac:dyDescent="0.25">
      <c r="A28" s="41" t="s">
        <v>121</v>
      </c>
      <c r="B28" s="41" t="s">
        <v>162</v>
      </c>
      <c r="C28" s="78" t="s">
        <v>144</v>
      </c>
      <c r="D28" s="42"/>
      <c r="E28" s="95">
        <v>7.5315229619223896</v>
      </c>
      <c r="F28" s="96">
        <v>1.7379496502143501</v>
      </c>
      <c r="G28" s="96">
        <v>1.7820199345312899</v>
      </c>
      <c r="H28" s="96">
        <v>6.8994327791421601E-3</v>
      </c>
      <c r="I28" s="96" t="s">
        <v>407</v>
      </c>
      <c r="J28" s="96" t="s">
        <v>407</v>
      </c>
      <c r="K28" s="96" t="s">
        <v>407</v>
      </c>
      <c r="L28" s="96" t="s">
        <v>407</v>
      </c>
      <c r="M28" s="96">
        <v>19.249314704093901</v>
      </c>
      <c r="N28" s="96" t="s">
        <v>407</v>
      </c>
      <c r="O28" s="96" t="s">
        <v>407</v>
      </c>
      <c r="P28" s="96" t="s">
        <v>407</v>
      </c>
      <c r="Q28" s="96" t="s">
        <v>407</v>
      </c>
      <c r="R28" s="96" t="s">
        <v>407</v>
      </c>
      <c r="S28" s="96" t="s">
        <v>407</v>
      </c>
      <c r="T28" s="96" t="s">
        <v>407</v>
      </c>
      <c r="U28" s="96" t="s">
        <v>407</v>
      </c>
      <c r="V28" s="96" t="s">
        <v>407</v>
      </c>
      <c r="W28" s="96" t="s">
        <v>407</v>
      </c>
      <c r="X28" s="96" t="s">
        <v>407</v>
      </c>
      <c r="Y28" s="96" t="s">
        <v>407</v>
      </c>
      <c r="Z28" s="96" t="s">
        <v>407</v>
      </c>
      <c r="AA28" s="96" t="s">
        <v>407</v>
      </c>
      <c r="AB28" s="96" t="str">
        <f t="shared" si="0"/>
        <v>NR</v>
      </c>
      <c r="AC28" s="96" t="s">
        <v>407</v>
      </c>
      <c r="AD28" s="96" t="s">
        <v>407</v>
      </c>
      <c r="AE28" s="97"/>
      <c r="AF28" s="96">
        <v>16728.387873001</v>
      </c>
      <c r="AG28" s="110" t="s">
        <v>354</v>
      </c>
      <c r="AH28" s="96">
        <v>0.26986864586755399</v>
      </c>
      <c r="AI28" s="110" t="s">
        <v>354</v>
      </c>
      <c r="AJ28" s="110" t="s">
        <v>354</v>
      </c>
      <c r="AK28" s="113" t="s">
        <v>355</v>
      </c>
      <c r="AL28" s="44"/>
    </row>
    <row r="29" spans="1:38" s="1" customFormat="1" ht="24.75" customHeight="1" thickBot="1" x14ac:dyDescent="0.25">
      <c r="A29" s="41" t="s">
        <v>121</v>
      </c>
      <c r="B29" s="41" t="s">
        <v>163</v>
      </c>
      <c r="C29" s="78" t="s">
        <v>145</v>
      </c>
      <c r="D29" s="42"/>
      <c r="E29" s="95">
        <v>35.355074599316197</v>
      </c>
      <c r="F29" s="96">
        <v>2.3988046522359001</v>
      </c>
      <c r="G29" s="96">
        <v>5.0918898854713897</v>
      </c>
      <c r="H29" s="96">
        <v>9.5241552211988399E-3</v>
      </c>
      <c r="I29" s="96" t="s">
        <v>407</v>
      </c>
      <c r="J29" s="96" t="s">
        <v>407</v>
      </c>
      <c r="K29" s="96" t="s">
        <v>407</v>
      </c>
      <c r="L29" s="96" t="s">
        <v>407</v>
      </c>
      <c r="M29" s="96">
        <v>8.3558990401931101</v>
      </c>
      <c r="N29" s="96" t="s">
        <v>407</v>
      </c>
      <c r="O29" s="96" t="s">
        <v>407</v>
      </c>
      <c r="P29" s="96" t="s">
        <v>407</v>
      </c>
      <c r="Q29" s="96" t="s">
        <v>407</v>
      </c>
      <c r="R29" s="96" t="s">
        <v>407</v>
      </c>
      <c r="S29" s="96" t="s">
        <v>407</v>
      </c>
      <c r="T29" s="96" t="s">
        <v>407</v>
      </c>
      <c r="U29" s="96" t="s">
        <v>407</v>
      </c>
      <c r="V29" s="96" t="s">
        <v>407</v>
      </c>
      <c r="W29" s="96" t="s">
        <v>407</v>
      </c>
      <c r="X29" s="96" t="s">
        <v>407</v>
      </c>
      <c r="Y29" s="96" t="s">
        <v>407</v>
      </c>
      <c r="Z29" s="96" t="s">
        <v>407</v>
      </c>
      <c r="AA29" s="96" t="s">
        <v>407</v>
      </c>
      <c r="AB29" s="96" t="str">
        <f t="shared" si="0"/>
        <v>NR</v>
      </c>
      <c r="AC29" s="96" t="s">
        <v>407</v>
      </c>
      <c r="AD29" s="96" t="s">
        <v>407</v>
      </c>
      <c r="AE29" s="97"/>
      <c r="AF29" s="96">
        <v>36393.920274972399</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7.0806826016787297E-2</v>
      </c>
      <c r="F30" s="96">
        <v>2.0174761349602499</v>
      </c>
      <c r="G30" s="96">
        <v>1.4103719439696001E-3</v>
      </c>
      <c r="H30" s="96">
        <v>6.9724723696741305E-4</v>
      </c>
      <c r="I30" s="96" t="s">
        <v>407</v>
      </c>
      <c r="J30" s="96" t="s">
        <v>407</v>
      </c>
      <c r="K30" s="96" t="s">
        <v>407</v>
      </c>
      <c r="L30" s="96" t="s">
        <v>407</v>
      </c>
      <c r="M30" s="96">
        <v>7.6439344981519897</v>
      </c>
      <c r="N30" s="96" t="s">
        <v>407</v>
      </c>
      <c r="O30" s="96" t="s">
        <v>407</v>
      </c>
      <c r="P30" s="96" t="s">
        <v>407</v>
      </c>
      <c r="Q30" s="96" t="s">
        <v>407</v>
      </c>
      <c r="R30" s="96" t="s">
        <v>407</v>
      </c>
      <c r="S30" s="96" t="s">
        <v>407</v>
      </c>
      <c r="T30" s="96" t="s">
        <v>407</v>
      </c>
      <c r="U30" s="96" t="s">
        <v>407</v>
      </c>
      <c r="V30" s="96" t="s">
        <v>407</v>
      </c>
      <c r="W30" s="96" t="s">
        <v>407</v>
      </c>
      <c r="X30" s="96" t="s">
        <v>407</v>
      </c>
      <c r="Y30" s="96" t="s">
        <v>407</v>
      </c>
      <c r="Z30" s="96" t="s">
        <v>407</v>
      </c>
      <c r="AA30" s="96" t="s">
        <v>407</v>
      </c>
      <c r="AB30" s="96" t="str">
        <f t="shared" si="0"/>
        <v>NR</v>
      </c>
      <c r="AC30" s="96" t="s">
        <v>407</v>
      </c>
      <c r="AD30" s="96" t="s">
        <v>407</v>
      </c>
      <c r="AE30" s="97"/>
      <c r="AF30" s="96">
        <v>617.74291145868301</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15.342137963790799</v>
      </c>
      <c r="G31" s="109" t="s">
        <v>355</v>
      </c>
      <c r="H31" s="109" t="s">
        <v>355</v>
      </c>
      <c r="I31" s="109" t="s">
        <v>407</v>
      </c>
      <c r="J31" s="109" t="s">
        <v>407</v>
      </c>
      <c r="K31" s="109" t="s">
        <v>407</v>
      </c>
      <c r="L31" s="109" t="s">
        <v>407</v>
      </c>
      <c r="M31" s="109" t="s">
        <v>355</v>
      </c>
      <c r="N31" s="109" t="s">
        <v>407</v>
      </c>
      <c r="O31" s="109" t="s">
        <v>407</v>
      </c>
      <c r="P31" s="109" t="s">
        <v>407</v>
      </c>
      <c r="Q31" s="109" t="s">
        <v>407</v>
      </c>
      <c r="R31" s="109" t="s">
        <v>407</v>
      </c>
      <c r="S31" s="109" t="s">
        <v>407</v>
      </c>
      <c r="T31" s="109" t="s">
        <v>407</v>
      </c>
      <c r="U31" s="109" t="s">
        <v>407</v>
      </c>
      <c r="V31" s="109" t="s">
        <v>407</v>
      </c>
      <c r="W31" s="109" t="s">
        <v>407</v>
      </c>
      <c r="X31" s="109" t="s">
        <v>407</v>
      </c>
      <c r="Y31" s="109" t="s">
        <v>407</v>
      </c>
      <c r="Z31" s="109" t="s">
        <v>407</v>
      </c>
      <c r="AA31" s="109" t="s">
        <v>407</v>
      </c>
      <c r="AB31" s="109" t="str">
        <f t="shared" si="0"/>
        <v>NR</v>
      </c>
      <c r="AC31" s="109" t="s">
        <v>407</v>
      </c>
      <c r="AD31" s="109" t="s">
        <v>407</v>
      </c>
      <c r="AE31" s="97"/>
      <c r="AF31" s="110" t="s">
        <v>354</v>
      </c>
      <c r="AG31" s="110" t="s">
        <v>354</v>
      </c>
      <c r="AH31" s="110" t="s">
        <v>354</v>
      </c>
      <c r="AI31" s="110" t="s">
        <v>354</v>
      </c>
      <c r="AJ31" s="110" t="s">
        <v>354</v>
      </c>
      <c r="AK31" s="109">
        <v>1471.79090710228</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t="s">
        <v>407</v>
      </c>
      <c r="J32" s="96" t="s">
        <v>407</v>
      </c>
      <c r="K32" s="96" t="s">
        <v>407</v>
      </c>
      <c r="L32" s="96" t="s">
        <v>407</v>
      </c>
      <c r="M32" s="108" t="s">
        <v>355</v>
      </c>
      <c r="N32" s="96" t="s">
        <v>407</v>
      </c>
      <c r="O32" s="96" t="s">
        <v>407</v>
      </c>
      <c r="P32" s="96" t="s">
        <v>407</v>
      </c>
      <c r="Q32" s="96" t="s">
        <v>407</v>
      </c>
      <c r="R32" s="96" t="s">
        <v>407</v>
      </c>
      <c r="S32" s="96" t="s">
        <v>407</v>
      </c>
      <c r="T32" s="96" t="s">
        <v>407</v>
      </c>
      <c r="U32" s="96" t="s">
        <v>407</v>
      </c>
      <c r="V32" s="96" t="s">
        <v>407</v>
      </c>
      <c r="W32" s="96" t="s">
        <v>407</v>
      </c>
      <c r="X32" s="96" t="s">
        <v>407</v>
      </c>
      <c r="Y32" s="96" t="s">
        <v>407</v>
      </c>
      <c r="Z32" s="96" t="s">
        <v>407</v>
      </c>
      <c r="AA32" s="96" t="s">
        <v>407</v>
      </c>
      <c r="AB32" s="96" t="str">
        <f t="shared" si="0"/>
        <v>NR</v>
      </c>
      <c r="AC32" s="96" t="s">
        <v>407</v>
      </c>
      <c r="AD32" s="96" t="s">
        <v>407</v>
      </c>
      <c r="AE32" s="97"/>
      <c r="AF32" s="113" t="s">
        <v>355</v>
      </c>
      <c r="AG32" s="113" t="s">
        <v>355</v>
      </c>
      <c r="AH32" s="113" t="s">
        <v>355</v>
      </c>
      <c r="AI32" s="113" t="s">
        <v>355</v>
      </c>
      <c r="AJ32" s="113" t="s">
        <v>355</v>
      </c>
      <c r="AK32" s="96">
        <v>35340.5172538189</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t="s">
        <v>407</v>
      </c>
      <c r="J33" s="96" t="s">
        <v>407</v>
      </c>
      <c r="K33" s="96" t="s">
        <v>407</v>
      </c>
      <c r="L33" s="96" t="s">
        <v>407</v>
      </c>
      <c r="M33" s="108" t="s">
        <v>355</v>
      </c>
      <c r="N33" s="96" t="s">
        <v>407</v>
      </c>
      <c r="O33" s="96" t="s">
        <v>407</v>
      </c>
      <c r="P33" s="96" t="s">
        <v>407</v>
      </c>
      <c r="Q33" s="96" t="s">
        <v>407</v>
      </c>
      <c r="R33" s="96" t="s">
        <v>407</v>
      </c>
      <c r="S33" s="96" t="s">
        <v>407</v>
      </c>
      <c r="T33" s="96" t="s">
        <v>407</v>
      </c>
      <c r="U33" s="96" t="s">
        <v>407</v>
      </c>
      <c r="V33" s="96" t="s">
        <v>407</v>
      </c>
      <c r="W33" s="96" t="s">
        <v>407</v>
      </c>
      <c r="X33" s="96" t="s">
        <v>407</v>
      </c>
      <c r="Y33" s="96" t="s">
        <v>407</v>
      </c>
      <c r="Z33" s="96" t="s">
        <v>407</v>
      </c>
      <c r="AA33" s="96" t="s">
        <v>407</v>
      </c>
      <c r="AB33" s="96" t="str">
        <f t="shared" si="0"/>
        <v>NR</v>
      </c>
      <c r="AC33" s="96" t="s">
        <v>407</v>
      </c>
      <c r="AD33" s="96" t="s">
        <v>407</v>
      </c>
      <c r="AE33" s="97"/>
      <c r="AF33" s="113" t="s">
        <v>355</v>
      </c>
      <c r="AG33" s="113" t="s">
        <v>355</v>
      </c>
      <c r="AH33" s="113" t="s">
        <v>355</v>
      </c>
      <c r="AI33" s="113" t="s">
        <v>355</v>
      </c>
      <c r="AJ33" s="113" t="s">
        <v>355</v>
      </c>
      <c r="AK33" s="96">
        <v>35340.5172538189</v>
      </c>
      <c r="AL33" s="44" t="s">
        <v>366</v>
      </c>
    </row>
    <row r="34" spans="1:38" s="1" customFormat="1" ht="24.75" customHeight="1" thickBot="1" x14ac:dyDescent="0.25">
      <c r="A34" s="41" t="s">
        <v>119</v>
      </c>
      <c r="B34" s="41" t="s">
        <v>168</v>
      </c>
      <c r="C34" s="78" t="s">
        <v>58</v>
      </c>
      <c r="D34" s="42"/>
      <c r="E34" s="95">
        <v>5.5488926822465503</v>
      </c>
      <c r="F34" s="96">
        <v>0.35786491983482599</v>
      </c>
      <c r="G34" s="96">
        <v>0.640970346281031</v>
      </c>
      <c r="H34" s="96">
        <v>9.1230975399999995E-4</v>
      </c>
      <c r="I34" s="96" t="s">
        <v>407</v>
      </c>
      <c r="J34" s="96" t="s">
        <v>407</v>
      </c>
      <c r="K34" s="96" t="s">
        <v>407</v>
      </c>
      <c r="L34" s="96" t="s">
        <v>407</v>
      </c>
      <c r="M34" s="96">
        <v>1.0096651322705399</v>
      </c>
      <c r="N34" s="96" t="s">
        <v>407</v>
      </c>
      <c r="O34" s="96" t="s">
        <v>407</v>
      </c>
      <c r="P34" s="96" t="s">
        <v>407</v>
      </c>
      <c r="Q34" s="96" t="s">
        <v>407</v>
      </c>
      <c r="R34" s="96" t="s">
        <v>407</v>
      </c>
      <c r="S34" s="96" t="s">
        <v>407</v>
      </c>
      <c r="T34" s="96" t="s">
        <v>407</v>
      </c>
      <c r="U34" s="96" t="s">
        <v>407</v>
      </c>
      <c r="V34" s="96" t="s">
        <v>407</v>
      </c>
      <c r="W34" s="96" t="s">
        <v>407</v>
      </c>
      <c r="X34" s="96" t="s">
        <v>407</v>
      </c>
      <c r="Y34" s="96" t="s">
        <v>407</v>
      </c>
      <c r="Z34" s="96" t="s">
        <v>407</v>
      </c>
      <c r="AA34" s="96" t="s">
        <v>407</v>
      </c>
      <c r="AB34" s="96" t="str">
        <f t="shared" si="0"/>
        <v>NR</v>
      </c>
      <c r="AC34" s="96" t="s">
        <v>407</v>
      </c>
      <c r="AD34" s="96" t="s">
        <v>407</v>
      </c>
      <c r="AE34" s="97"/>
      <c r="AF34" s="96">
        <v>4562.2099699999999</v>
      </c>
      <c r="AG34" s="110" t="s">
        <v>358</v>
      </c>
      <c r="AH34" s="110" t="s">
        <v>354</v>
      </c>
      <c r="AI34" s="110" t="s">
        <v>354</v>
      </c>
      <c r="AJ34" s="110" t="s">
        <v>354</v>
      </c>
      <c r="AK34" s="113" t="s">
        <v>355</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407</v>
      </c>
      <c r="J35" s="95" t="s">
        <v>407</v>
      </c>
      <c r="K35" s="95" t="s">
        <v>407</v>
      </c>
      <c r="L35" s="95" t="s">
        <v>407</v>
      </c>
      <c r="M35" s="95" t="s">
        <v>354</v>
      </c>
      <c r="N35" s="95" t="s">
        <v>407</v>
      </c>
      <c r="O35" s="95" t="s">
        <v>407</v>
      </c>
      <c r="P35" s="95" t="s">
        <v>407</v>
      </c>
      <c r="Q35" s="95" t="s">
        <v>407</v>
      </c>
      <c r="R35" s="95" t="s">
        <v>407</v>
      </c>
      <c r="S35" s="95" t="s">
        <v>407</v>
      </c>
      <c r="T35" s="95" t="s">
        <v>407</v>
      </c>
      <c r="U35" s="95" t="s">
        <v>407</v>
      </c>
      <c r="V35" s="95" t="s">
        <v>407</v>
      </c>
      <c r="W35" s="95" t="s">
        <v>407</v>
      </c>
      <c r="X35" s="95" t="s">
        <v>407</v>
      </c>
      <c r="Y35" s="95" t="s">
        <v>407</v>
      </c>
      <c r="Z35" s="95" t="s">
        <v>407</v>
      </c>
      <c r="AA35" s="95" t="s">
        <v>407</v>
      </c>
      <c r="AB35" s="96" t="str">
        <f t="shared" si="0"/>
        <v>NR</v>
      </c>
      <c r="AC35" s="95" t="s">
        <v>407</v>
      </c>
      <c r="AD35" s="95" t="s">
        <v>407</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11.7919677640859</v>
      </c>
      <c r="F36" s="96">
        <v>0.46621813606458701</v>
      </c>
      <c r="G36" s="96">
        <v>6.9088488174673701</v>
      </c>
      <c r="H36" s="96" t="s">
        <v>355</v>
      </c>
      <c r="I36" s="96" t="s">
        <v>407</v>
      </c>
      <c r="J36" s="96" t="s">
        <v>407</v>
      </c>
      <c r="K36" s="96" t="s">
        <v>407</v>
      </c>
      <c r="L36" s="96" t="s">
        <v>407</v>
      </c>
      <c r="M36" s="96">
        <v>1.5223449340884501</v>
      </c>
      <c r="N36" s="96" t="s">
        <v>407</v>
      </c>
      <c r="O36" s="96" t="s">
        <v>407</v>
      </c>
      <c r="P36" s="96" t="s">
        <v>407</v>
      </c>
      <c r="Q36" s="96" t="s">
        <v>407</v>
      </c>
      <c r="R36" s="96" t="s">
        <v>407</v>
      </c>
      <c r="S36" s="96" t="s">
        <v>407</v>
      </c>
      <c r="T36" s="96" t="s">
        <v>407</v>
      </c>
      <c r="U36" s="96" t="s">
        <v>407</v>
      </c>
      <c r="V36" s="96" t="s">
        <v>407</v>
      </c>
      <c r="W36" s="96" t="s">
        <v>407</v>
      </c>
      <c r="X36" s="96" t="s">
        <v>407</v>
      </c>
      <c r="Y36" s="96" t="s">
        <v>407</v>
      </c>
      <c r="Z36" s="96" t="s">
        <v>407</v>
      </c>
      <c r="AA36" s="96" t="s">
        <v>407</v>
      </c>
      <c r="AB36" s="96" t="str">
        <f t="shared" si="0"/>
        <v>NR</v>
      </c>
      <c r="AC36" s="96" t="s">
        <v>407</v>
      </c>
      <c r="AD36" s="96" t="s">
        <v>407</v>
      </c>
      <c r="AE36" s="97"/>
      <c r="AF36" s="96">
        <v>8976.7638872633106</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407</v>
      </c>
      <c r="J37" s="95" t="s">
        <v>407</v>
      </c>
      <c r="K37" s="95" t="s">
        <v>407</v>
      </c>
      <c r="L37" s="95" t="s">
        <v>407</v>
      </c>
      <c r="M37" s="95" t="s">
        <v>355</v>
      </c>
      <c r="N37" s="95" t="s">
        <v>407</v>
      </c>
      <c r="O37" s="95" t="s">
        <v>407</v>
      </c>
      <c r="P37" s="95" t="s">
        <v>407</v>
      </c>
      <c r="Q37" s="95" t="s">
        <v>407</v>
      </c>
      <c r="R37" s="95" t="s">
        <v>407</v>
      </c>
      <c r="S37" s="95" t="s">
        <v>407</v>
      </c>
      <c r="T37" s="95" t="s">
        <v>407</v>
      </c>
      <c r="U37" s="95" t="s">
        <v>407</v>
      </c>
      <c r="V37" s="95" t="s">
        <v>407</v>
      </c>
      <c r="W37" s="95" t="s">
        <v>407</v>
      </c>
      <c r="X37" s="95" t="s">
        <v>407</v>
      </c>
      <c r="Y37" s="95" t="s">
        <v>407</v>
      </c>
      <c r="Z37" s="95" t="s">
        <v>407</v>
      </c>
      <c r="AA37" s="95" t="s">
        <v>407</v>
      </c>
      <c r="AB37" s="96" t="str">
        <f t="shared" si="0"/>
        <v>NR</v>
      </c>
      <c r="AC37" s="95" t="s">
        <v>407</v>
      </c>
      <c r="AD37" s="95" t="s">
        <v>407</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407</v>
      </c>
      <c r="J38" s="95" t="s">
        <v>407</v>
      </c>
      <c r="K38" s="95" t="s">
        <v>407</v>
      </c>
      <c r="L38" s="95" t="s">
        <v>407</v>
      </c>
      <c r="M38" s="95" t="s">
        <v>354</v>
      </c>
      <c r="N38" s="95" t="s">
        <v>407</v>
      </c>
      <c r="O38" s="95" t="s">
        <v>407</v>
      </c>
      <c r="P38" s="95" t="s">
        <v>407</v>
      </c>
      <c r="Q38" s="95" t="s">
        <v>407</v>
      </c>
      <c r="R38" s="95" t="s">
        <v>407</v>
      </c>
      <c r="S38" s="95" t="s">
        <v>407</v>
      </c>
      <c r="T38" s="95" t="s">
        <v>407</v>
      </c>
      <c r="U38" s="95" t="s">
        <v>407</v>
      </c>
      <c r="V38" s="95" t="s">
        <v>407</v>
      </c>
      <c r="W38" s="95" t="s">
        <v>407</v>
      </c>
      <c r="X38" s="95" t="s">
        <v>407</v>
      </c>
      <c r="Y38" s="95" t="s">
        <v>407</v>
      </c>
      <c r="Z38" s="95" t="s">
        <v>407</v>
      </c>
      <c r="AA38" s="95" t="s">
        <v>407</v>
      </c>
      <c r="AB38" s="96" t="str">
        <f>IF(ISNUMBER(X38),SUM(X38:AA38),X38)</f>
        <v>NR</v>
      </c>
      <c r="AC38" s="95" t="s">
        <v>407</v>
      </c>
      <c r="AD38" s="95" t="s">
        <v>407</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1.60000147611712</v>
      </c>
      <c r="F39" s="96">
        <v>0.19541846899085799</v>
      </c>
      <c r="G39" s="96">
        <v>4.2489273651888704</v>
      </c>
      <c r="H39" s="96">
        <v>2.04056286648789E-4</v>
      </c>
      <c r="I39" s="96" t="s">
        <v>407</v>
      </c>
      <c r="J39" s="96" t="s">
        <v>407</v>
      </c>
      <c r="K39" s="96" t="s">
        <v>407</v>
      </c>
      <c r="L39" s="96" t="s">
        <v>407</v>
      </c>
      <c r="M39" s="96">
        <v>1.24237563736037</v>
      </c>
      <c r="N39" s="96" t="s">
        <v>407</v>
      </c>
      <c r="O39" s="96" t="s">
        <v>407</v>
      </c>
      <c r="P39" s="96" t="s">
        <v>407</v>
      </c>
      <c r="Q39" s="96" t="s">
        <v>407</v>
      </c>
      <c r="R39" s="96" t="s">
        <v>407</v>
      </c>
      <c r="S39" s="96" t="s">
        <v>407</v>
      </c>
      <c r="T39" s="96" t="s">
        <v>407</v>
      </c>
      <c r="U39" s="96" t="s">
        <v>407</v>
      </c>
      <c r="V39" s="96" t="s">
        <v>407</v>
      </c>
      <c r="W39" s="96" t="s">
        <v>407</v>
      </c>
      <c r="X39" s="96" t="s">
        <v>407</v>
      </c>
      <c r="Y39" s="96" t="s">
        <v>407</v>
      </c>
      <c r="Z39" s="96" t="s">
        <v>407</v>
      </c>
      <c r="AA39" s="96" t="s">
        <v>407</v>
      </c>
      <c r="AB39" s="96" t="str">
        <f t="shared" si="0"/>
        <v>NR</v>
      </c>
      <c r="AC39" s="96" t="s">
        <v>407</v>
      </c>
      <c r="AD39" s="96" t="s">
        <v>407</v>
      </c>
      <c r="AE39" s="97"/>
      <c r="AF39" s="96">
        <v>17426.054525962001</v>
      </c>
      <c r="AG39" s="96">
        <v>170.59110000000001</v>
      </c>
      <c r="AH39" s="96">
        <v>5338.5575714892202</v>
      </c>
      <c r="AI39" s="96">
        <v>336.48385499473602</v>
      </c>
      <c r="AJ39" s="110" t="s">
        <v>354</v>
      </c>
      <c r="AK39" s="113" t="s">
        <v>355</v>
      </c>
      <c r="AL39" s="44"/>
    </row>
    <row r="40" spans="1:38" s="1" customFormat="1" ht="24.75" customHeight="1" thickBot="1" x14ac:dyDescent="0.25">
      <c r="A40" s="41" t="s">
        <v>119</v>
      </c>
      <c r="B40" s="41" t="s">
        <v>174</v>
      </c>
      <c r="C40" s="78" t="s">
        <v>339</v>
      </c>
      <c r="D40" s="42"/>
      <c r="E40" s="95">
        <v>1.49244807458388</v>
      </c>
      <c r="F40" s="96">
        <v>0.84576593454531002</v>
      </c>
      <c r="G40" s="96">
        <v>0.18048631032673201</v>
      </c>
      <c r="H40" s="96">
        <v>3.4588843451582201E-4</v>
      </c>
      <c r="I40" s="96" t="s">
        <v>407</v>
      </c>
      <c r="J40" s="96" t="s">
        <v>407</v>
      </c>
      <c r="K40" s="96" t="s">
        <v>407</v>
      </c>
      <c r="L40" s="96" t="s">
        <v>407</v>
      </c>
      <c r="M40" s="96">
        <v>12.484958690777701</v>
      </c>
      <c r="N40" s="96" t="s">
        <v>407</v>
      </c>
      <c r="O40" s="96" t="s">
        <v>407</v>
      </c>
      <c r="P40" s="96" t="s">
        <v>407</v>
      </c>
      <c r="Q40" s="96" t="s">
        <v>407</v>
      </c>
      <c r="R40" s="96" t="s">
        <v>407</v>
      </c>
      <c r="S40" s="96" t="s">
        <v>407</v>
      </c>
      <c r="T40" s="96" t="s">
        <v>407</v>
      </c>
      <c r="U40" s="96" t="s">
        <v>407</v>
      </c>
      <c r="V40" s="96" t="s">
        <v>407</v>
      </c>
      <c r="W40" s="96" t="s">
        <v>407</v>
      </c>
      <c r="X40" s="96" t="s">
        <v>407</v>
      </c>
      <c r="Y40" s="96" t="s">
        <v>407</v>
      </c>
      <c r="Z40" s="96" t="s">
        <v>407</v>
      </c>
      <c r="AA40" s="96" t="s">
        <v>407</v>
      </c>
      <c r="AB40" s="96" t="str">
        <f t="shared" si="0"/>
        <v>NR</v>
      </c>
      <c r="AC40" s="96" t="s">
        <v>407</v>
      </c>
      <c r="AD40" s="96" t="s">
        <v>407</v>
      </c>
      <c r="AE40" s="97"/>
      <c r="AF40" s="96">
        <v>2138.7899207492201</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5.4261334857028203</v>
      </c>
      <c r="F41" s="96">
        <v>13.2358865438406</v>
      </c>
      <c r="G41" s="96">
        <v>11.839389679744199</v>
      </c>
      <c r="H41" s="96">
        <v>0.70533463614991698</v>
      </c>
      <c r="I41" s="96" t="s">
        <v>407</v>
      </c>
      <c r="J41" s="96" t="s">
        <v>407</v>
      </c>
      <c r="K41" s="96" t="s">
        <v>407</v>
      </c>
      <c r="L41" s="96" t="s">
        <v>407</v>
      </c>
      <c r="M41" s="96">
        <v>125.257917323493</v>
      </c>
      <c r="N41" s="96" t="s">
        <v>407</v>
      </c>
      <c r="O41" s="96" t="s">
        <v>407</v>
      </c>
      <c r="P41" s="96" t="s">
        <v>407</v>
      </c>
      <c r="Q41" s="96" t="s">
        <v>407</v>
      </c>
      <c r="R41" s="96" t="s">
        <v>407</v>
      </c>
      <c r="S41" s="96" t="s">
        <v>407</v>
      </c>
      <c r="T41" s="96" t="s">
        <v>407</v>
      </c>
      <c r="U41" s="96" t="s">
        <v>407</v>
      </c>
      <c r="V41" s="96" t="s">
        <v>407</v>
      </c>
      <c r="W41" s="96" t="s">
        <v>407</v>
      </c>
      <c r="X41" s="96" t="s">
        <v>407</v>
      </c>
      <c r="Y41" s="96" t="s">
        <v>407</v>
      </c>
      <c r="Z41" s="96" t="s">
        <v>407</v>
      </c>
      <c r="AA41" s="96" t="s">
        <v>407</v>
      </c>
      <c r="AB41" s="96" t="str">
        <f t="shared" si="0"/>
        <v>NR</v>
      </c>
      <c r="AC41" s="96" t="s">
        <v>407</v>
      </c>
      <c r="AD41" s="96" t="s">
        <v>407</v>
      </c>
      <c r="AE41" s="97"/>
      <c r="AF41" s="96">
        <v>71014.268605820005</v>
      </c>
      <c r="AG41" s="96">
        <v>649.55780000000004</v>
      </c>
      <c r="AH41" s="96">
        <v>14548.4043986262</v>
      </c>
      <c r="AI41" s="96">
        <v>14927.86</v>
      </c>
      <c r="AJ41" s="110" t="s">
        <v>354</v>
      </c>
      <c r="AK41" s="113" t="s">
        <v>355</v>
      </c>
      <c r="AL41" s="44"/>
    </row>
    <row r="42" spans="1:38" s="1" customFormat="1" ht="24.75" customHeight="1" thickBot="1" x14ac:dyDescent="0.25">
      <c r="A42" s="41" t="s">
        <v>119</v>
      </c>
      <c r="B42" s="41" t="s">
        <v>176</v>
      </c>
      <c r="C42" s="78" t="s">
        <v>60</v>
      </c>
      <c r="D42" s="42"/>
      <c r="E42" s="95">
        <v>2.3759721656190901E-2</v>
      </c>
      <c r="F42" s="96">
        <v>1.33750285447624</v>
      </c>
      <c r="G42" s="96">
        <v>7.7880786432885801E-4</v>
      </c>
      <c r="H42" s="96">
        <v>2.71554178657862E-5</v>
      </c>
      <c r="I42" s="96" t="s">
        <v>407</v>
      </c>
      <c r="J42" s="96" t="s">
        <v>407</v>
      </c>
      <c r="K42" s="96" t="s">
        <v>407</v>
      </c>
      <c r="L42" s="96" t="s">
        <v>407</v>
      </c>
      <c r="M42" s="96">
        <v>10.1814297735925</v>
      </c>
      <c r="N42" s="96" t="s">
        <v>407</v>
      </c>
      <c r="O42" s="96" t="s">
        <v>407</v>
      </c>
      <c r="P42" s="96" t="s">
        <v>407</v>
      </c>
      <c r="Q42" s="96" t="s">
        <v>407</v>
      </c>
      <c r="R42" s="96" t="s">
        <v>407</v>
      </c>
      <c r="S42" s="96" t="s">
        <v>407</v>
      </c>
      <c r="T42" s="96" t="s">
        <v>407</v>
      </c>
      <c r="U42" s="96" t="s">
        <v>407</v>
      </c>
      <c r="V42" s="96" t="s">
        <v>407</v>
      </c>
      <c r="W42" s="96" t="s">
        <v>407</v>
      </c>
      <c r="X42" s="96" t="s">
        <v>407</v>
      </c>
      <c r="Y42" s="96" t="s">
        <v>407</v>
      </c>
      <c r="Z42" s="96" t="s">
        <v>407</v>
      </c>
      <c r="AA42" s="96" t="s">
        <v>407</v>
      </c>
      <c r="AB42" s="96" t="str">
        <f t="shared" si="0"/>
        <v>NR</v>
      </c>
      <c r="AC42" s="96" t="s">
        <v>407</v>
      </c>
      <c r="AD42" s="96" t="s">
        <v>407</v>
      </c>
      <c r="AE42" s="97"/>
      <c r="AF42" s="95">
        <v>341.11784457604</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1.4574261489161799</v>
      </c>
      <c r="F43" s="96">
        <v>2.4906510598445299</v>
      </c>
      <c r="G43" s="96">
        <v>4.7262686647058496</v>
      </c>
      <c r="H43" s="96">
        <v>2.7511589999999999E-2</v>
      </c>
      <c r="I43" s="96" t="s">
        <v>407</v>
      </c>
      <c r="J43" s="96" t="s">
        <v>407</v>
      </c>
      <c r="K43" s="96" t="s">
        <v>407</v>
      </c>
      <c r="L43" s="96" t="s">
        <v>407</v>
      </c>
      <c r="M43" s="96">
        <v>33.423186687988</v>
      </c>
      <c r="N43" s="96" t="s">
        <v>407</v>
      </c>
      <c r="O43" s="96" t="s">
        <v>407</v>
      </c>
      <c r="P43" s="96" t="s">
        <v>407</v>
      </c>
      <c r="Q43" s="96" t="s">
        <v>407</v>
      </c>
      <c r="R43" s="96" t="s">
        <v>407</v>
      </c>
      <c r="S43" s="96" t="s">
        <v>407</v>
      </c>
      <c r="T43" s="96" t="s">
        <v>407</v>
      </c>
      <c r="U43" s="96" t="s">
        <v>407</v>
      </c>
      <c r="V43" s="96" t="s">
        <v>407</v>
      </c>
      <c r="W43" s="96" t="s">
        <v>407</v>
      </c>
      <c r="X43" s="96" t="s">
        <v>407</v>
      </c>
      <c r="Y43" s="96" t="s">
        <v>407</v>
      </c>
      <c r="Z43" s="96" t="s">
        <v>407</v>
      </c>
      <c r="AA43" s="96" t="s">
        <v>407</v>
      </c>
      <c r="AB43" s="96" t="str">
        <f t="shared" si="0"/>
        <v>NR</v>
      </c>
      <c r="AC43" s="96" t="s">
        <v>407</v>
      </c>
      <c r="AD43" s="96" t="s">
        <v>407</v>
      </c>
      <c r="AE43" s="97"/>
      <c r="AF43" s="96">
        <v>3205.8724809062901</v>
      </c>
      <c r="AG43" s="96">
        <v>3715.4108999999999</v>
      </c>
      <c r="AH43" s="96">
        <v>1497.99</v>
      </c>
      <c r="AI43" s="96">
        <v>3500.75</v>
      </c>
      <c r="AJ43" s="110" t="s">
        <v>354</v>
      </c>
      <c r="AK43" s="113" t="s">
        <v>355</v>
      </c>
      <c r="AL43" s="44"/>
    </row>
    <row r="44" spans="1:38" s="1" customFormat="1" ht="24.75" customHeight="1" thickBot="1" x14ac:dyDescent="0.25">
      <c r="A44" s="41" t="s">
        <v>119</v>
      </c>
      <c r="B44" s="41" t="s">
        <v>178</v>
      </c>
      <c r="C44" s="78" t="s">
        <v>62</v>
      </c>
      <c r="D44" s="42"/>
      <c r="E44" s="95">
        <v>5.6594216579968704</v>
      </c>
      <c r="F44" s="96">
        <v>4.1161889741681401</v>
      </c>
      <c r="G44" s="96">
        <v>0.967217225296369</v>
      </c>
      <c r="H44" s="96">
        <v>1.2220077505087101E-3</v>
      </c>
      <c r="I44" s="96" t="s">
        <v>407</v>
      </c>
      <c r="J44" s="96" t="s">
        <v>407</v>
      </c>
      <c r="K44" s="96" t="s">
        <v>407</v>
      </c>
      <c r="L44" s="96" t="s">
        <v>407</v>
      </c>
      <c r="M44" s="96">
        <v>39.258238929166303</v>
      </c>
      <c r="N44" s="96" t="s">
        <v>407</v>
      </c>
      <c r="O44" s="96" t="s">
        <v>407</v>
      </c>
      <c r="P44" s="96" t="s">
        <v>407</v>
      </c>
      <c r="Q44" s="96" t="s">
        <v>407</v>
      </c>
      <c r="R44" s="96" t="s">
        <v>407</v>
      </c>
      <c r="S44" s="96" t="s">
        <v>407</v>
      </c>
      <c r="T44" s="96" t="s">
        <v>407</v>
      </c>
      <c r="U44" s="96" t="s">
        <v>407</v>
      </c>
      <c r="V44" s="96" t="s">
        <v>407</v>
      </c>
      <c r="W44" s="96" t="s">
        <v>407</v>
      </c>
      <c r="X44" s="96" t="s">
        <v>407</v>
      </c>
      <c r="Y44" s="96" t="s">
        <v>407</v>
      </c>
      <c r="Z44" s="96" t="s">
        <v>407</v>
      </c>
      <c r="AA44" s="96" t="s">
        <v>407</v>
      </c>
      <c r="AB44" s="96" t="str">
        <f t="shared" si="0"/>
        <v>NR</v>
      </c>
      <c r="AC44" s="96" t="s">
        <v>407</v>
      </c>
      <c r="AD44" s="96" t="s">
        <v>407</v>
      </c>
      <c r="AE44" s="97"/>
      <c r="AF44" s="96">
        <v>7833.1882497197503</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6.4844040190149901</v>
      </c>
      <c r="F45" s="96">
        <v>0.37070390105689699</v>
      </c>
      <c r="G45" s="96">
        <v>0.76554616064735903</v>
      </c>
      <c r="H45" s="96" t="s">
        <v>355</v>
      </c>
      <c r="I45" s="96" t="s">
        <v>407</v>
      </c>
      <c r="J45" s="96" t="s">
        <v>407</v>
      </c>
      <c r="K45" s="96" t="s">
        <v>407</v>
      </c>
      <c r="L45" s="96" t="s">
        <v>407</v>
      </c>
      <c r="M45" s="96">
        <v>1.21046171773681</v>
      </c>
      <c r="N45" s="96" t="s">
        <v>407</v>
      </c>
      <c r="O45" s="96" t="s">
        <v>407</v>
      </c>
      <c r="P45" s="96" t="s">
        <v>407</v>
      </c>
      <c r="Q45" s="96" t="s">
        <v>407</v>
      </c>
      <c r="R45" s="96" t="s">
        <v>407</v>
      </c>
      <c r="S45" s="96" t="s">
        <v>407</v>
      </c>
      <c r="T45" s="96" t="s">
        <v>407</v>
      </c>
      <c r="U45" s="96" t="s">
        <v>407</v>
      </c>
      <c r="V45" s="96" t="s">
        <v>407</v>
      </c>
      <c r="W45" s="96" t="s">
        <v>407</v>
      </c>
      <c r="X45" s="96" t="s">
        <v>407</v>
      </c>
      <c r="Y45" s="96" t="s">
        <v>407</v>
      </c>
      <c r="Z45" s="96" t="s">
        <v>407</v>
      </c>
      <c r="AA45" s="96" t="s">
        <v>407</v>
      </c>
      <c r="AB45" s="96" t="str">
        <f t="shared" si="0"/>
        <v>NR</v>
      </c>
      <c r="AC45" s="96" t="s">
        <v>407</v>
      </c>
      <c r="AD45" s="96" t="s">
        <v>407</v>
      </c>
      <c r="AE45" s="97"/>
      <c r="AF45" s="96">
        <v>8172.2052649105399</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407</v>
      </c>
      <c r="J46" s="95" t="s">
        <v>407</v>
      </c>
      <c r="K46" s="95" t="s">
        <v>407</v>
      </c>
      <c r="L46" s="95" t="s">
        <v>407</v>
      </c>
      <c r="M46" s="95" t="s">
        <v>358</v>
      </c>
      <c r="N46" s="95" t="s">
        <v>407</v>
      </c>
      <c r="O46" s="95" t="s">
        <v>407</v>
      </c>
      <c r="P46" s="95" t="s">
        <v>407</v>
      </c>
      <c r="Q46" s="95" t="s">
        <v>407</v>
      </c>
      <c r="R46" s="95" t="s">
        <v>407</v>
      </c>
      <c r="S46" s="95" t="s">
        <v>407</v>
      </c>
      <c r="T46" s="95" t="s">
        <v>407</v>
      </c>
      <c r="U46" s="95" t="s">
        <v>407</v>
      </c>
      <c r="V46" s="95" t="s">
        <v>407</v>
      </c>
      <c r="W46" s="95" t="s">
        <v>407</v>
      </c>
      <c r="X46" s="95" t="s">
        <v>407</v>
      </c>
      <c r="Y46" s="95" t="s">
        <v>407</v>
      </c>
      <c r="Z46" s="95" t="s">
        <v>407</v>
      </c>
      <c r="AA46" s="95" t="s">
        <v>407</v>
      </c>
      <c r="AB46" s="96" t="str">
        <f t="shared" si="0"/>
        <v>NR</v>
      </c>
      <c r="AC46" s="95" t="s">
        <v>407</v>
      </c>
      <c r="AD46" s="95" t="s">
        <v>407</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1.3590443685164899</v>
      </c>
      <c r="F47" s="96">
        <v>1.4421485134141001</v>
      </c>
      <c r="G47" s="96">
        <v>0.11154696344545</v>
      </c>
      <c r="H47" s="96">
        <v>3.9358567487175598E-4</v>
      </c>
      <c r="I47" s="96" t="s">
        <v>407</v>
      </c>
      <c r="J47" s="96" t="s">
        <v>407</v>
      </c>
      <c r="K47" s="96" t="s">
        <v>407</v>
      </c>
      <c r="L47" s="96" t="s">
        <v>407</v>
      </c>
      <c r="M47" s="96">
        <v>7.30359959790289</v>
      </c>
      <c r="N47" s="96" t="s">
        <v>407</v>
      </c>
      <c r="O47" s="96" t="s">
        <v>407</v>
      </c>
      <c r="P47" s="96" t="s">
        <v>407</v>
      </c>
      <c r="Q47" s="96" t="s">
        <v>407</v>
      </c>
      <c r="R47" s="96" t="s">
        <v>407</v>
      </c>
      <c r="S47" s="96" t="s">
        <v>407</v>
      </c>
      <c r="T47" s="96" t="s">
        <v>407</v>
      </c>
      <c r="U47" s="96" t="s">
        <v>407</v>
      </c>
      <c r="V47" s="96" t="s">
        <v>407</v>
      </c>
      <c r="W47" s="96" t="s">
        <v>407</v>
      </c>
      <c r="X47" s="96" t="s">
        <v>407</v>
      </c>
      <c r="Y47" s="96" t="s">
        <v>407</v>
      </c>
      <c r="Z47" s="96" t="s">
        <v>407</v>
      </c>
      <c r="AA47" s="96" t="s">
        <v>407</v>
      </c>
      <c r="AB47" s="96" t="str">
        <f t="shared" si="0"/>
        <v>NR</v>
      </c>
      <c r="AC47" s="96" t="s">
        <v>407</v>
      </c>
      <c r="AD47" s="96" t="s">
        <v>407</v>
      </c>
      <c r="AE47" s="97"/>
      <c r="AF47" s="96">
        <v>3281.8600867097498</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t="s">
        <v>407</v>
      </c>
      <c r="J48" s="96" t="s">
        <v>407</v>
      </c>
      <c r="K48" s="96" t="s">
        <v>407</v>
      </c>
      <c r="L48" s="96" t="s">
        <v>407</v>
      </c>
      <c r="M48" s="108" t="s">
        <v>355</v>
      </c>
      <c r="N48" s="108" t="s">
        <v>407</v>
      </c>
      <c r="O48" s="108" t="s">
        <v>407</v>
      </c>
      <c r="P48" s="108" t="s">
        <v>407</v>
      </c>
      <c r="Q48" s="108" t="s">
        <v>407</v>
      </c>
      <c r="R48" s="108" t="s">
        <v>407</v>
      </c>
      <c r="S48" s="108" t="s">
        <v>407</v>
      </c>
      <c r="T48" s="108" t="s">
        <v>407</v>
      </c>
      <c r="U48" s="108" t="s">
        <v>407</v>
      </c>
      <c r="V48" s="108" t="s">
        <v>407</v>
      </c>
      <c r="W48" s="108" t="s">
        <v>407</v>
      </c>
      <c r="X48" s="108" t="s">
        <v>407</v>
      </c>
      <c r="Y48" s="108" t="s">
        <v>407</v>
      </c>
      <c r="Z48" s="108" t="s">
        <v>407</v>
      </c>
      <c r="AA48" s="108" t="s">
        <v>407</v>
      </c>
      <c r="AB48" s="108" t="str">
        <f t="shared" si="0"/>
        <v>NR</v>
      </c>
      <c r="AC48" s="108" t="s">
        <v>407</v>
      </c>
      <c r="AD48" s="108" t="s">
        <v>407</v>
      </c>
      <c r="AE48" s="97"/>
      <c r="AF48" s="114" t="s">
        <v>355</v>
      </c>
      <c r="AG48" s="114" t="s">
        <v>355</v>
      </c>
      <c r="AH48" s="114" t="s">
        <v>355</v>
      </c>
      <c r="AI48" s="114" t="s">
        <v>355</v>
      </c>
      <c r="AJ48" s="114" t="s">
        <v>355</v>
      </c>
      <c r="AK48" s="96">
        <v>10357.416999999999</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407</v>
      </c>
      <c r="J49" s="95" t="s">
        <v>407</v>
      </c>
      <c r="K49" s="95" t="s">
        <v>407</v>
      </c>
      <c r="L49" s="95" t="s">
        <v>407</v>
      </c>
      <c r="M49" s="95" t="s">
        <v>354</v>
      </c>
      <c r="N49" s="95" t="s">
        <v>407</v>
      </c>
      <c r="O49" s="95" t="s">
        <v>407</v>
      </c>
      <c r="P49" s="95" t="s">
        <v>407</v>
      </c>
      <c r="Q49" s="95" t="s">
        <v>407</v>
      </c>
      <c r="R49" s="95" t="s">
        <v>407</v>
      </c>
      <c r="S49" s="95" t="s">
        <v>407</v>
      </c>
      <c r="T49" s="95" t="s">
        <v>407</v>
      </c>
      <c r="U49" s="95" t="s">
        <v>407</v>
      </c>
      <c r="V49" s="95" t="s">
        <v>407</v>
      </c>
      <c r="W49" s="95" t="s">
        <v>407</v>
      </c>
      <c r="X49" s="95" t="s">
        <v>407</v>
      </c>
      <c r="Y49" s="95" t="s">
        <v>407</v>
      </c>
      <c r="Z49" s="95" t="s">
        <v>407</v>
      </c>
      <c r="AA49" s="95" t="s">
        <v>407</v>
      </c>
      <c r="AB49" s="96" t="str">
        <f t="shared" si="0"/>
        <v>NR</v>
      </c>
      <c r="AC49" s="95" t="s">
        <v>407</v>
      </c>
      <c r="AD49" s="95" t="s">
        <v>407</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407</v>
      </c>
      <c r="J50" s="95" t="s">
        <v>407</v>
      </c>
      <c r="K50" s="95" t="s">
        <v>407</v>
      </c>
      <c r="L50" s="95" t="s">
        <v>407</v>
      </c>
      <c r="M50" s="95" t="s">
        <v>354</v>
      </c>
      <c r="N50" s="95" t="s">
        <v>407</v>
      </c>
      <c r="O50" s="95" t="s">
        <v>407</v>
      </c>
      <c r="P50" s="95" t="s">
        <v>407</v>
      </c>
      <c r="Q50" s="95" t="s">
        <v>407</v>
      </c>
      <c r="R50" s="95" t="s">
        <v>407</v>
      </c>
      <c r="S50" s="95" t="s">
        <v>407</v>
      </c>
      <c r="T50" s="95" t="s">
        <v>407</v>
      </c>
      <c r="U50" s="95" t="s">
        <v>407</v>
      </c>
      <c r="V50" s="95" t="s">
        <v>407</v>
      </c>
      <c r="W50" s="95" t="s">
        <v>407</v>
      </c>
      <c r="X50" s="95" t="s">
        <v>407</v>
      </c>
      <c r="Y50" s="95" t="s">
        <v>407</v>
      </c>
      <c r="Z50" s="95" t="s">
        <v>407</v>
      </c>
      <c r="AA50" s="95" t="s">
        <v>407</v>
      </c>
      <c r="AB50" s="96" t="str">
        <f>IF(ISNUMBER(X50),SUM(X50:AA50),X50)</f>
        <v>NR</v>
      </c>
      <c r="AC50" s="95" t="s">
        <v>407</v>
      </c>
      <c r="AD50" s="95" t="s">
        <v>407</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2.8998986224599999</v>
      </c>
      <c r="G51" s="96" t="s">
        <v>355</v>
      </c>
      <c r="H51" s="96" t="s">
        <v>355</v>
      </c>
      <c r="I51" s="96" t="s">
        <v>407</v>
      </c>
      <c r="J51" s="96" t="s">
        <v>407</v>
      </c>
      <c r="K51" s="96" t="s">
        <v>407</v>
      </c>
      <c r="L51" s="96" t="s">
        <v>407</v>
      </c>
      <c r="M51" s="96" t="s">
        <v>355</v>
      </c>
      <c r="N51" s="96" t="s">
        <v>407</v>
      </c>
      <c r="O51" s="96" t="s">
        <v>407</v>
      </c>
      <c r="P51" s="96" t="s">
        <v>407</v>
      </c>
      <c r="Q51" s="96" t="s">
        <v>407</v>
      </c>
      <c r="R51" s="96" t="s">
        <v>407</v>
      </c>
      <c r="S51" s="96" t="s">
        <v>407</v>
      </c>
      <c r="T51" s="96" t="s">
        <v>407</v>
      </c>
      <c r="U51" s="96" t="s">
        <v>407</v>
      </c>
      <c r="V51" s="96" t="s">
        <v>407</v>
      </c>
      <c r="W51" s="96" t="s">
        <v>407</v>
      </c>
      <c r="X51" s="96" t="s">
        <v>407</v>
      </c>
      <c r="Y51" s="96" t="s">
        <v>407</v>
      </c>
      <c r="Z51" s="96" t="s">
        <v>407</v>
      </c>
      <c r="AA51" s="96" t="s">
        <v>407</v>
      </c>
      <c r="AB51" s="96" t="str">
        <f t="shared" si="0"/>
        <v>NR</v>
      </c>
      <c r="AC51" s="96" t="s">
        <v>407</v>
      </c>
      <c r="AD51" s="96" t="s">
        <v>407</v>
      </c>
      <c r="AE51" s="97"/>
      <c r="AF51" s="114" t="s">
        <v>355</v>
      </c>
      <c r="AG51" s="114" t="s">
        <v>355</v>
      </c>
      <c r="AH51" s="114" t="s">
        <v>355</v>
      </c>
      <c r="AI51" s="114" t="s">
        <v>355</v>
      </c>
      <c r="AJ51" s="114" t="s">
        <v>355</v>
      </c>
      <c r="AK51" s="96">
        <v>5.57</v>
      </c>
      <c r="AL51" s="44" t="s">
        <v>371</v>
      </c>
    </row>
    <row r="52" spans="1:38" s="1" customFormat="1" ht="24.75" customHeight="1" thickBot="1" x14ac:dyDescent="0.25">
      <c r="A52" s="41" t="s">
        <v>114</v>
      </c>
      <c r="B52" s="62" t="s">
        <v>316</v>
      </c>
      <c r="C52" s="79" t="s">
        <v>131</v>
      </c>
      <c r="D52" s="61"/>
      <c r="E52" s="96" t="s">
        <v>355</v>
      </c>
      <c r="F52" s="96">
        <v>3.913792935</v>
      </c>
      <c r="G52" s="96">
        <v>3.49</v>
      </c>
      <c r="H52" s="96" t="s">
        <v>355</v>
      </c>
      <c r="I52" s="96" t="s">
        <v>407</v>
      </c>
      <c r="J52" s="96" t="s">
        <v>407</v>
      </c>
      <c r="K52" s="96" t="s">
        <v>407</v>
      </c>
      <c r="L52" s="96" t="s">
        <v>407</v>
      </c>
      <c r="M52" s="96" t="s">
        <v>355</v>
      </c>
      <c r="N52" s="96" t="s">
        <v>407</v>
      </c>
      <c r="O52" s="96" t="s">
        <v>407</v>
      </c>
      <c r="P52" s="96" t="s">
        <v>407</v>
      </c>
      <c r="Q52" s="96" t="s">
        <v>407</v>
      </c>
      <c r="R52" s="96" t="s">
        <v>407</v>
      </c>
      <c r="S52" s="96" t="s">
        <v>407</v>
      </c>
      <c r="T52" s="96" t="s">
        <v>407</v>
      </c>
      <c r="U52" s="96" t="s">
        <v>407</v>
      </c>
      <c r="V52" s="96" t="s">
        <v>407</v>
      </c>
      <c r="W52" s="96" t="s">
        <v>407</v>
      </c>
      <c r="X52" s="96" t="s">
        <v>407</v>
      </c>
      <c r="Y52" s="96" t="s">
        <v>407</v>
      </c>
      <c r="Z52" s="96" t="s">
        <v>407</v>
      </c>
      <c r="AA52" s="96" t="s">
        <v>407</v>
      </c>
      <c r="AB52" s="96" t="str">
        <f t="shared" si="0"/>
        <v>NR</v>
      </c>
      <c r="AC52" s="96" t="s">
        <v>407</v>
      </c>
      <c r="AD52" s="96" t="s">
        <v>407</v>
      </c>
      <c r="AE52" s="97"/>
      <c r="AF52" s="114" t="s">
        <v>355</v>
      </c>
      <c r="AG52" s="114" t="s">
        <v>355</v>
      </c>
      <c r="AH52" s="114" t="s">
        <v>355</v>
      </c>
      <c r="AI52" s="114" t="s">
        <v>355</v>
      </c>
      <c r="AJ52" s="114" t="s">
        <v>355</v>
      </c>
      <c r="AK52" s="96">
        <v>6981</v>
      </c>
      <c r="AL52" s="44" t="s">
        <v>127</v>
      </c>
    </row>
    <row r="53" spans="1:38" s="1" customFormat="1" ht="24.75" customHeight="1" thickBot="1" x14ac:dyDescent="0.25">
      <c r="A53" s="41" t="s">
        <v>114</v>
      </c>
      <c r="B53" s="62" t="s">
        <v>317</v>
      </c>
      <c r="C53" s="79" t="s">
        <v>68</v>
      </c>
      <c r="D53" s="61"/>
      <c r="E53" s="108" t="s">
        <v>355</v>
      </c>
      <c r="F53" s="96">
        <v>4.8144656000000001</v>
      </c>
      <c r="G53" s="108" t="s">
        <v>355</v>
      </c>
      <c r="H53" s="108" t="s">
        <v>355</v>
      </c>
      <c r="I53" s="108" t="s">
        <v>407</v>
      </c>
      <c r="J53" s="108" t="s">
        <v>407</v>
      </c>
      <c r="K53" s="108" t="s">
        <v>407</v>
      </c>
      <c r="L53" s="108" t="s">
        <v>407</v>
      </c>
      <c r="M53" s="108" t="s">
        <v>355</v>
      </c>
      <c r="N53" s="108" t="s">
        <v>407</v>
      </c>
      <c r="O53" s="108" t="s">
        <v>407</v>
      </c>
      <c r="P53" s="108" t="s">
        <v>407</v>
      </c>
      <c r="Q53" s="108" t="s">
        <v>407</v>
      </c>
      <c r="R53" s="108" t="s">
        <v>407</v>
      </c>
      <c r="S53" s="108" t="s">
        <v>407</v>
      </c>
      <c r="T53" s="108" t="s">
        <v>407</v>
      </c>
      <c r="U53" s="108" t="s">
        <v>407</v>
      </c>
      <c r="V53" s="108" t="s">
        <v>407</v>
      </c>
      <c r="W53" s="108" t="s">
        <v>407</v>
      </c>
      <c r="X53" s="108" t="s">
        <v>407</v>
      </c>
      <c r="Y53" s="108" t="s">
        <v>407</v>
      </c>
      <c r="Z53" s="108" t="s">
        <v>407</v>
      </c>
      <c r="AA53" s="108" t="s">
        <v>407</v>
      </c>
      <c r="AB53" s="109" t="str">
        <f t="shared" si="0"/>
        <v>NR</v>
      </c>
      <c r="AC53" s="108" t="s">
        <v>407</v>
      </c>
      <c r="AD53" s="108" t="s">
        <v>407</v>
      </c>
      <c r="AE53" s="97"/>
      <c r="AF53" s="114" t="s">
        <v>355</v>
      </c>
      <c r="AG53" s="114" t="s">
        <v>355</v>
      </c>
      <c r="AH53" s="114" t="s">
        <v>355</v>
      </c>
      <c r="AI53" s="114" t="s">
        <v>355</v>
      </c>
      <c r="AJ53" s="114" t="s">
        <v>355</v>
      </c>
      <c r="AK53" s="96">
        <v>1719.452</v>
      </c>
      <c r="AL53" s="44" t="s">
        <v>127</v>
      </c>
    </row>
    <row r="54" spans="1:38" s="1" customFormat="1" ht="40.5" customHeight="1" thickBot="1" x14ac:dyDescent="0.25">
      <c r="A54" s="41" t="s">
        <v>114</v>
      </c>
      <c r="B54" s="62" t="s">
        <v>186</v>
      </c>
      <c r="C54" s="79" t="s">
        <v>289</v>
      </c>
      <c r="D54" s="61"/>
      <c r="E54" s="95" t="s">
        <v>355</v>
      </c>
      <c r="F54" s="96">
        <v>5.9197288126170102</v>
      </c>
      <c r="G54" s="95" t="s">
        <v>355</v>
      </c>
      <c r="H54" s="95" t="s">
        <v>355</v>
      </c>
      <c r="I54" s="95" t="s">
        <v>407</v>
      </c>
      <c r="J54" s="95" t="s">
        <v>407</v>
      </c>
      <c r="K54" s="95" t="s">
        <v>407</v>
      </c>
      <c r="L54" s="95" t="s">
        <v>407</v>
      </c>
      <c r="M54" s="95" t="s">
        <v>355</v>
      </c>
      <c r="N54" s="96" t="s">
        <v>407</v>
      </c>
      <c r="O54" s="96" t="s">
        <v>407</v>
      </c>
      <c r="P54" s="96" t="s">
        <v>407</v>
      </c>
      <c r="Q54" s="96" t="s">
        <v>407</v>
      </c>
      <c r="R54" s="96" t="s">
        <v>407</v>
      </c>
      <c r="S54" s="96" t="s">
        <v>407</v>
      </c>
      <c r="T54" s="96" t="s">
        <v>407</v>
      </c>
      <c r="U54" s="96" t="s">
        <v>407</v>
      </c>
      <c r="V54" s="96" t="s">
        <v>407</v>
      </c>
      <c r="W54" s="95" t="s">
        <v>407</v>
      </c>
      <c r="X54" s="95" t="s">
        <v>407</v>
      </c>
      <c r="Y54" s="95" t="s">
        <v>407</v>
      </c>
      <c r="Z54" s="95" t="s">
        <v>407</v>
      </c>
      <c r="AA54" s="95" t="s">
        <v>407</v>
      </c>
      <c r="AB54" s="96" t="str">
        <f t="shared" si="0"/>
        <v>NR</v>
      </c>
      <c r="AC54" s="108" t="s">
        <v>407</v>
      </c>
      <c r="AD54" s="108" t="s">
        <v>407</v>
      </c>
      <c r="AE54" s="97"/>
      <c r="AF54" s="114" t="s">
        <v>355</v>
      </c>
      <c r="AG54" s="114" t="s">
        <v>355</v>
      </c>
      <c r="AH54" s="114" t="s">
        <v>355</v>
      </c>
      <c r="AI54" s="114" t="s">
        <v>355</v>
      </c>
      <c r="AJ54" s="114" t="s">
        <v>355</v>
      </c>
      <c r="AK54" s="96">
        <v>8855.75</v>
      </c>
      <c r="AL54" s="44" t="s">
        <v>367</v>
      </c>
    </row>
    <row r="55" spans="1:38" s="1" customFormat="1" ht="24.75" customHeight="1" thickBot="1" x14ac:dyDescent="0.25">
      <c r="A55" s="41" t="s">
        <v>114</v>
      </c>
      <c r="B55" s="62" t="s">
        <v>187</v>
      </c>
      <c r="C55" s="79" t="s">
        <v>260</v>
      </c>
      <c r="D55" s="61"/>
      <c r="E55" s="95">
        <v>0.16914175419829999</v>
      </c>
      <c r="F55" s="96">
        <v>0.24359276610950001</v>
      </c>
      <c r="G55" s="96">
        <v>0.98913096706089998</v>
      </c>
      <c r="H55" s="96" t="s">
        <v>355</v>
      </c>
      <c r="I55" s="96" t="s">
        <v>407</v>
      </c>
      <c r="J55" s="96" t="s">
        <v>407</v>
      </c>
      <c r="K55" s="96" t="s">
        <v>407</v>
      </c>
      <c r="L55" s="96" t="s">
        <v>407</v>
      </c>
      <c r="M55" s="96">
        <v>0.27302376172999998</v>
      </c>
      <c r="N55" s="96" t="s">
        <v>407</v>
      </c>
      <c r="O55" s="96" t="s">
        <v>407</v>
      </c>
      <c r="P55" s="96" t="s">
        <v>407</v>
      </c>
      <c r="Q55" s="96" t="s">
        <v>407</v>
      </c>
      <c r="R55" s="96" t="s">
        <v>407</v>
      </c>
      <c r="S55" s="96" t="s">
        <v>407</v>
      </c>
      <c r="T55" s="96" t="s">
        <v>407</v>
      </c>
      <c r="U55" s="96" t="s">
        <v>407</v>
      </c>
      <c r="V55" s="96" t="s">
        <v>407</v>
      </c>
      <c r="W55" s="96" t="s">
        <v>407</v>
      </c>
      <c r="X55" s="96" t="s">
        <v>407</v>
      </c>
      <c r="Y55" s="96" t="s">
        <v>407</v>
      </c>
      <c r="Z55" s="96" t="s">
        <v>407</v>
      </c>
      <c r="AA55" s="96" t="s">
        <v>407</v>
      </c>
      <c r="AB55" s="96" t="str">
        <f t="shared" si="0"/>
        <v>NR</v>
      </c>
      <c r="AC55" s="96" t="s">
        <v>407</v>
      </c>
      <c r="AD55" s="96" t="s">
        <v>407</v>
      </c>
      <c r="AE55" s="97"/>
      <c r="AF55" s="96">
        <v>411.78800000000001</v>
      </c>
      <c r="AG55" s="110" t="s">
        <v>354</v>
      </c>
      <c r="AH55" s="96">
        <v>6019.56374465933</v>
      </c>
      <c r="AI55" s="110" t="s">
        <v>354</v>
      </c>
      <c r="AJ55" s="110" t="s">
        <v>354</v>
      </c>
      <c r="AK55" s="96">
        <v>4.1459200000000003</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407</v>
      </c>
      <c r="J56" s="95" t="s">
        <v>407</v>
      </c>
      <c r="K56" s="95" t="s">
        <v>407</v>
      </c>
      <c r="L56" s="95" t="s">
        <v>407</v>
      </c>
      <c r="M56" s="95" t="s">
        <v>354</v>
      </c>
      <c r="N56" s="95" t="s">
        <v>407</v>
      </c>
      <c r="O56" s="95" t="s">
        <v>407</v>
      </c>
      <c r="P56" s="95" t="s">
        <v>407</v>
      </c>
      <c r="Q56" s="95" t="s">
        <v>407</v>
      </c>
      <c r="R56" s="95" t="s">
        <v>407</v>
      </c>
      <c r="S56" s="95" t="s">
        <v>407</v>
      </c>
      <c r="T56" s="95" t="s">
        <v>407</v>
      </c>
      <c r="U56" s="95" t="s">
        <v>407</v>
      </c>
      <c r="V56" s="95" t="s">
        <v>407</v>
      </c>
      <c r="W56" s="95" t="s">
        <v>407</v>
      </c>
      <c r="X56" s="95" t="s">
        <v>407</v>
      </c>
      <c r="Y56" s="95" t="s">
        <v>407</v>
      </c>
      <c r="Z56" s="95" t="s">
        <v>407</v>
      </c>
      <c r="AA56" s="95" t="s">
        <v>407</v>
      </c>
      <c r="AB56" s="96" t="str">
        <f t="shared" si="0"/>
        <v>NR</v>
      </c>
      <c r="AC56" s="95" t="s">
        <v>407</v>
      </c>
      <c r="AD56" s="95" t="s">
        <v>407</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407</v>
      </c>
      <c r="J57" s="95" t="s">
        <v>407</v>
      </c>
      <c r="K57" s="95" t="s">
        <v>407</v>
      </c>
      <c r="L57" s="95" t="s">
        <v>407</v>
      </c>
      <c r="M57" s="95" t="s">
        <v>358</v>
      </c>
      <c r="N57" s="95" t="s">
        <v>407</v>
      </c>
      <c r="O57" s="95" t="s">
        <v>407</v>
      </c>
      <c r="P57" s="95" t="s">
        <v>407</v>
      </c>
      <c r="Q57" s="95" t="s">
        <v>407</v>
      </c>
      <c r="R57" s="95" t="s">
        <v>407</v>
      </c>
      <c r="S57" s="95" t="s">
        <v>407</v>
      </c>
      <c r="T57" s="95" t="s">
        <v>407</v>
      </c>
      <c r="U57" s="95" t="s">
        <v>407</v>
      </c>
      <c r="V57" s="95" t="s">
        <v>407</v>
      </c>
      <c r="W57" s="95" t="s">
        <v>407</v>
      </c>
      <c r="X57" s="95" t="s">
        <v>407</v>
      </c>
      <c r="Y57" s="95" t="s">
        <v>407</v>
      </c>
      <c r="Z57" s="95" t="s">
        <v>407</v>
      </c>
      <c r="AA57" s="95" t="s">
        <v>407</v>
      </c>
      <c r="AB57" s="96" t="str">
        <f t="shared" si="0"/>
        <v>NR</v>
      </c>
      <c r="AC57" s="95" t="s">
        <v>407</v>
      </c>
      <c r="AD57" s="95" t="s">
        <v>407</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t="s">
        <v>407</v>
      </c>
      <c r="J58" s="95" t="s">
        <v>407</v>
      </c>
      <c r="K58" s="95" t="s">
        <v>407</v>
      </c>
      <c r="L58" s="95" t="s">
        <v>407</v>
      </c>
      <c r="M58" s="95" t="s">
        <v>358</v>
      </c>
      <c r="N58" s="95" t="s">
        <v>407</v>
      </c>
      <c r="O58" s="95" t="s">
        <v>407</v>
      </c>
      <c r="P58" s="95" t="s">
        <v>407</v>
      </c>
      <c r="Q58" s="95" t="s">
        <v>407</v>
      </c>
      <c r="R58" s="95" t="s">
        <v>407</v>
      </c>
      <c r="S58" s="95" t="s">
        <v>407</v>
      </c>
      <c r="T58" s="95" t="s">
        <v>407</v>
      </c>
      <c r="U58" s="95" t="s">
        <v>407</v>
      </c>
      <c r="V58" s="95" t="s">
        <v>407</v>
      </c>
      <c r="W58" s="95" t="s">
        <v>407</v>
      </c>
      <c r="X58" s="95" t="s">
        <v>407</v>
      </c>
      <c r="Y58" s="95" t="s">
        <v>407</v>
      </c>
      <c r="Z58" s="95" t="s">
        <v>407</v>
      </c>
      <c r="AA58" s="95" t="s">
        <v>407</v>
      </c>
      <c r="AB58" s="96" t="str">
        <f t="shared" si="0"/>
        <v>NR</v>
      </c>
      <c r="AC58" s="95" t="s">
        <v>407</v>
      </c>
      <c r="AD58" s="95" t="s">
        <v>407</v>
      </c>
      <c r="AE58" s="97"/>
      <c r="AF58" s="114" t="s">
        <v>355</v>
      </c>
      <c r="AG58" s="114" t="s">
        <v>355</v>
      </c>
      <c r="AH58" s="114" t="s">
        <v>355</v>
      </c>
      <c r="AI58" s="114" t="s">
        <v>355</v>
      </c>
      <c r="AJ58" s="114" t="s">
        <v>355</v>
      </c>
      <c r="AK58" s="110" t="s">
        <v>356</v>
      </c>
      <c r="AL58" s="44" t="s">
        <v>127</v>
      </c>
    </row>
    <row r="59" spans="1:38" s="1" customFormat="1" ht="24.75" customHeight="1" thickBot="1" x14ac:dyDescent="0.25">
      <c r="A59" s="41" t="s">
        <v>112</v>
      </c>
      <c r="B59" s="73" t="s">
        <v>190</v>
      </c>
      <c r="C59" s="78" t="s">
        <v>101</v>
      </c>
      <c r="D59" s="42"/>
      <c r="E59" s="95" t="s">
        <v>358</v>
      </c>
      <c r="F59" s="95">
        <v>4.8101850000000002E-2</v>
      </c>
      <c r="G59" s="95">
        <v>0.19500000000000001</v>
      </c>
      <c r="H59" s="95">
        <v>0.27079560000000003</v>
      </c>
      <c r="I59" s="95" t="s">
        <v>407</v>
      </c>
      <c r="J59" s="95" t="s">
        <v>407</v>
      </c>
      <c r="K59" s="95" t="s">
        <v>407</v>
      </c>
      <c r="L59" s="95" t="s">
        <v>407</v>
      </c>
      <c r="M59" s="95">
        <v>2.0309669999999998E-3</v>
      </c>
      <c r="N59" s="95" t="s">
        <v>407</v>
      </c>
      <c r="O59" s="95" t="s">
        <v>407</v>
      </c>
      <c r="P59" s="95" t="s">
        <v>407</v>
      </c>
      <c r="Q59" s="95" t="s">
        <v>407</v>
      </c>
      <c r="R59" s="95" t="s">
        <v>407</v>
      </c>
      <c r="S59" s="95" t="s">
        <v>407</v>
      </c>
      <c r="T59" s="95" t="s">
        <v>407</v>
      </c>
      <c r="U59" s="95" t="s">
        <v>407</v>
      </c>
      <c r="V59" s="95" t="s">
        <v>407</v>
      </c>
      <c r="W59" s="95" t="s">
        <v>407</v>
      </c>
      <c r="X59" s="95" t="s">
        <v>407</v>
      </c>
      <c r="Y59" s="95" t="s">
        <v>407</v>
      </c>
      <c r="Z59" s="95" t="s">
        <v>407</v>
      </c>
      <c r="AA59" s="95" t="s">
        <v>407</v>
      </c>
      <c r="AB59" s="96" t="str">
        <f t="shared" si="0"/>
        <v>NR</v>
      </c>
      <c r="AC59" s="95" t="s">
        <v>407</v>
      </c>
      <c r="AD59" s="95" t="s">
        <v>407</v>
      </c>
      <c r="AE59" s="97"/>
      <c r="AF59" s="114" t="s">
        <v>355</v>
      </c>
      <c r="AG59" s="114" t="s">
        <v>355</v>
      </c>
      <c r="AH59" s="114" t="s">
        <v>355</v>
      </c>
      <c r="AI59" s="114" t="s">
        <v>355</v>
      </c>
      <c r="AJ59" s="114" t="s">
        <v>355</v>
      </c>
      <c r="AK59" s="96">
        <v>185.631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t="s">
        <v>407</v>
      </c>
      <c r="J60" s="96" t="s">
        <v>407</v>
      </c>
      <c r="K60" s="96" t="s">
        <v>407</v>
      </c>
      <c r="L60" s="96" t="s">
        <v>407</v>
      </c>
      <c r="M60" s="108" t="s">
        <v>355</v>
      </c>
      <c r="N60" s="108" t="s">
        <v>407</v>
      </c>
      <c r="O60" s="108" t="s">
        <v>407</v>
      </c>
      <c r="P60" s="108" t="s">
        <v>407</v>
      </c>
      <c r="Q60" s="108" t="s">
        <v>407</v>
      </c>
      <c r="R60" s="108" t="s">
        <v>407</v>
      </c>
      <c r="S60" s="108" t="s">
        <v>407</v>
      </c>
      <c r="T60" s="108" t="s">
        <v>407</v>
      </c>
      <c r="U60" s="108" t="s">
        <v>407</v>
      </c>
      <c r="V60" s="108" t="s">
        <v>407</v>
      </c>
      <c r="W60" s="108" t="s">
        <v>407</v>
      </c>
      <c r="X60" s="108" t="s">
        <v>407</v>
      </c>
      <c r="Y60" s="108" t="s">
        <v>407</v>
      </c>
      <c r="Z60" s="108" t="s">
        <v>407</v>
      </c>
      <c r="AA60" s="108" t="s">
        <v>407</v>
      </c>
      <c r="AB60" s="109" t="str">
        <f t="shared" si="0"/>
        <v>NR</v>
      </c>
      <c r="AC60" s="108" t="s">
        <v>407</v>
      </c>
      <c r="AD60" s="108" t="s">
        <v>407</v>
      </c>
      <c r="AE60" s="97"/>
      <c r="AF60" s="114" t="s">
        <v>355</v>
      </c>
      <c r="AG60" s="114" t="s">
        <v>355</v>
      </c>
      <c r="AH60" s="114" t="s">
        <v>355</v>
      </c>
      <c r="AI60" s="114" t="s">
        <v>355</v>
      </c>
      <c r="AJ60" s="114" t="s">
        <v>355</v>
      </c>
      <c r="AK60" s="110" t="s">
        <v>356</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t="s">
        <v>407</v>
      </c>
      <c r="J61" s="96" t="s">
        <v>407</v>
      </c>
      <c r="K61" s="96" t="s">
        <v>407</v>
      </c>
      <c r="L61" s="96" t="s">
        <v>407</v>
      </c>
      <c r="M61" s="108" t="s">
        <v>355</v>
      </c>
      <c r="N61" s="108" t="s">
        <v>407</v>
      </c>
      <c r="O61" s="108" t="s">
        <v>407</v>
      </c>
      <c r="P61" s="108" t="s">
        <v>407</v>
      </c>
      <c r="Q61" s="108" t="s">
        <v>407</v>
      </c>
      <c r="R61" s="108" t="s">
        <v>407</v>
      </c>
      <c r="S61" s="108" t="s">
        <v>407</v>
      </c>
      <c r="T61" s="108" t="s">
        <v>407</v>
      </c>
      <c r="U61" s="108" t="s">
        <v>407</v>
      </c>
      <c r="V61" s="108" t="s">
        <v>407</v>
      </c>
      <c r="W61" s="108" t="s">
        <v>407</v>
      </c>
      <c r="X61" s="108" t="s">
        <v>407</v>
      </c>
      <c r="Y61" s="108" t="s">
        <v>407</v>
      </c>
      <c r="Z61" s="108" t="s">
        <v>407</v>
      </c>
      <c r="AA61" s="108" t="s">
        <v>407</v>
      </c>
      <c r="AB61" s="109" t="str">
        <f t="shared" si="0"/>
        <v>NR</v>
      </c>
      <c r="AC61" s="108" t="s">
        <v>407</v>
      </c>
      <c r="AD61" s="108" t="s">
        <v>407</v>
      </c>
      <c r="AE61" s="97"/>
      <c r="AF61" s="114" t="s">
        <v>355</v>
      </c>
      <c r="AG61" s="114" t="s">
        <v>355</v>
      </c>
      <c r="AH61" s="114" t="s">
        <v>355</v>
      </c>
      <c r="AI61" s="114" t="s">
        <v>355</v>
      </c>
      <c r="AJ61" s="114" t="s">
        <v>355</v>
      </c>
      <c r="AK61" s="110" t="s">
        <v>356</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t="s">
        <v>407</v>
      </c>
      <c r="J62" s="96" t="s">
        <v>407</v>
      </c>
      <c r="K62" s="96" t="s">
        <v>407</v>
      </c>
      <c r="L62" s="96" t="s">
        <v>407</v>
      </c>
      <c r="M62" s="108" t="s">
        <v>355</v>
      </c>
      <c r="N62" s="108" t="s">
        <v>407</v>
      </c>
      <c r="O62" s="108" t="s">
        <v>407</v>
      </c>
      <c r="P62" s="108" t="s">
        <v>407</v>
      </c>
      <c r="Q62" s="108" t="s">
        <v>407</v>
      </c>
      <c r="R62" s="108" t="s">
        <v>407</v>
      </c>
      <c r="S62" s="108" t="s">
        <v>407</v>
      </c>
      <c r="T62" s="108" t="s">
        <v>407</v>
      </c>
      <c r="U62" s="108" t="s">
        <v>407</v>
      </c>
      <c r="V62" s="108" t="s">
        <v>407</v>
      </c>
      <c r="W62" s="108" t="s">
        <v>407</v>
      </c>
      <c r="X62" s="108" t="s">
        <v>407</v>
      </c>
      <c r="Y62" s="108" t="s">
        <v>407</v>
      </c>
      <c r="Z62" s="108" t="s">
        <v>407</v>
      </c>
      <c r="AA62" s="108" t="s">
        <v>407</v>
      </c>
      <c r="AB62" s="109" t="str">
        <f t="shared" si="0"/>
        <v>NR</v>
      </c>
      <c r="AC62" s="108" t="s">
        <v>407</v>
      </c>
      <c r="AD62" s="108" t="s">
        <v>407</v>
      </c>
      <c r="AE62" s="97"/>
      <c r="AF62" s="114" t="s">
        <v>355</v>
      </c>
      <c r="AG62" s="114" t="s">
        <v>355</v>
      </c>
      <c r="AH62" s="114" t="s">
        <v>355</v>
      </c>
      <c r="AI62" s="114" t="s">
        <v>355</v>
      </c>
      <c r="AJ62" s="114" t="s">
        <v>355</v>
      </c>
      <c r="AK62" s="110" t="s">
        <v>356</v>
      </c>
      <c r="AL62" s="44" t="s">
        <v>404</v>
      </c>
    </row>
    <row r="63" spans="1:38" s="1" customFormat="1" ht="24.75" customHeight="1" thickBot="1" x14ac:dyDescent="0.25">
      <c r="A63" s="41" t="s">
        <v>112</v>
      </c>
      <c r="B63" s="73" t="s">
        <v>318</v>
      </c>
      <c r="C63" s="79" t="s">
        <v>306</v>
      </c>
      <c r="D63" s="67"/>
      <c r="E63" s="95" t="s">
        <v>358</v>
      </c>
      <c r="F63" s="95">
        <v>3.376142E-2</v>
      </c>
      <c r="G63" s="95">
        <v>3.2182116199999999</v>
      </c>
      <c r="H63" s="95">
        <v>0.27402650000000001</v>
      </c>
      <c r="I63" s="95" t="s">
        <v>407</v>
      </c>
      <c r="J63" s="95" t="s">
        <v>407</v>
      </c>
      <c r="K63" s="95" t="s">
        <v>407</v>
      </c>
      <c r="L63" s="95" t="s">
        <v>407</v>
      </c>
      <c r="M63" s="95">
        <v>11.1484384</v>
      </c>
      <c r="N63" s="95" t="s">
        <v>407</v>
      </c>
      <c r="O63" s="95" t="s">
        <v>407</v>
      </c>
      <c r="P63" s="95" t="s">
        <v>407</v>
      </c>
      <c r="Q63" s="95" t="s">
        <v>407</v>
      </c>
      <c r="R63" s="95" t="s">
        <v>407</v>
      </c>
      <c r="S63" s="95" t="s">
        <v>407</v>
      </c>
      <c r="T63" s="95" t="s">
        <v>407</v>
      </c>
      <c r="U63" s="95" t="s">
        <v>407</v>
      </c>
      <c r="V63" s="95" t="s">
        <v>407</v>
      </c>
      <c r="W63" s="95" t="s">
        <v>407</v>
      </c>
      <c r="X63" s="95" t="s">
        <v>407</v>
      </c>
      <c r="Y63" s="95" t="s">
        <v>407</v>
      </c>
      <c r="Z63" s="95" t="s">
        <v>407</v>
      </c>
      <c r="AA63" s="95" t="s">
        <v>407</v>
      </c>
      <c r="AB63" s="96" t="str">
        <f t="shared" si="0"/>
        <v>NR</v>
      </c>
      <c r="AC63" s="95" t="s">
        <v>407</v>
      </c>
      <c r="AD63" s="95" t="s">
        <v>407</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407</v>
      </c>
      <c r="J64" s="95" t="s">
        <v>407</v>
      </c>
      <c r="K64" s="95" t="s">
        <v>407</v>
      </c>
      <c r="L64" s="95" t="s">
        <v>407</v>
      </c>
      <c r="M64" s="95" t="s">
        <v>354</v>
      </c>
      <c r="N64" s="95" t="s">
        <v>407</v>
      </c>
      <c r="O64" s="95" t="s">
        <v>407</v>
      </c>
      <c r="P64" s="95" t="s">
        <v>407</v>
      </c>
      <c r="Q64" s="95" t="s">
        <v>407</v>
      </c>
      <c r="R64" s="95" t="s">
        <v>407</v>
      </c>
      <c r="S64" s="95" t="s">
        <v>407</v>
      </c>
      <c r="T64" s="95" t="s">
        <v>407</v>
      </c>
      <c r="U64" s="95" t="s">
        <v>407</v>
      </c>
      <c r="V64" s="95" t="s">
        <v>407</v>
      </c>
      <c r="W64" s="95" t="s">
        <v>407</v>
      </c>
      <c r="X64" s="95" t="s">
        <v>407</v>
      </c>
      <c r="Y64" s="95" t="s">
        <v>407</v>
      </c>
      <c r="Z64" s="95" t="s">
        <v>407</v>
      </c>
      <c r="AA64" s="95" t="s">
        <v>407</v>
      </c>
      <c r="AB64" s="96" t="str">
        <f t="shared" si="0"/>
        <v>NR</v>
      </c>
      <c r="AC64" s="95" t="s">
        <v>407</v>
      </c>
      <c r="AD64" s="95" t="s">
        <v>407</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0.68595300000000003</v>
      </c>
      <c r="F65" s="95" t="s">
        <v>354</v>
      </c>
      <c r="G65" s="95" t="s">
        <v>354</v>
      </c>
      <c r="H65" s="95">
        <v>1.3405E-2</v>
      </c>
      <c r="I65" s="95" t="s">
        <v>407</v>
      </c>
      <c r="J65" s="95" t="s">
        <v>407</v>
      </c>
      <c r="K65" s="95" t="s">
        <v>407</v>
      </c>
      <c r="L65" s="95" t="s">
        <v>407</v>
      </c>
      <c r="M65" s="95" t="s">
        <v>354</v>
      </c>
      <c r="N65" s="95" t="s">
        <v>407</v>
      </c>
      <c r="O65" s="95" t="s">
        <v>407</v>
      </c>
      <c r="P65" s="95" t="s">
        <v>407</v>
      </c>
      <c r="Q65" s="95" t="s">
        <v>407</v>
      </c>
      <c r="R65" s="95" t="s">
        <v>407</v>
      </c>
      <c r="S65" s="95" t="s">
        <v>407</v>
      </c>
      <c r="T65" s="95" t="s">
        <v>407</v>
      </c>
      <c r="U65" s="95" t="s">
        <v>407</v>
      </c>
      <c r="V65" s="95" t="s">
        <v>407</v>
      </c>
      <c r="W65" s="95" t="s">
        <v>407</v>
      </c>
      <c r="X65" s="95" t="s">
        <v>407</v>
      </c>
      <c r="Y65" s="95" t="s">
        <v>407</v>
      </c>
      <c r="Z65" s="95" t="s">
        <v>407</v>
      </c>
      <c r="AA65" s="95" t="s">
        <v>407</v>
      </c>
      <c r="AB65" s="96" t="str">
        <f t="shared" si="0"/>
        <v>NR</v>
      </c>
      <c r="AC65" s="95" t="s">
        <v>407</v>
      </c>
      <c r="AD65" s="95" t="s">
        <v>407</v>
      </c>
      <c r="AE65" s="97"/>
      <c r="AF65" s="110" t="s">
        <v>354</v>
      </c>
      <c r="AG65" s="110" t="s">
        <v>354</v>
      </c>
      <c r="AH65" s="110" t="s">
        <v>354</v>
      </c>
      <c r="AI65" s="110" t="s">
        <v>354</v>
      </c>
      <c r="AJ65" s="110" t="s">
        <v>354</v>
      </c>
      <c r="AK65" s="96">
        <v>383</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407</v>
      </c>
      <c r="J66" s="95" t="s">
        <v>407</v>
      </c>
      <c r="K66" s="95" t="s">
        <v>407</v>
      </c>
      <c r="L66" s="95" t="s">
        <v>407</v>
      </c>
      <c r="M66" s="95" t="s">
        <v>354</v>
      </c>
      <c r="N66" s="95" t="s">
        <v>407</v>
      </c>
      <c r="O66" s="95" t="s">
        <v>407</v>
      </c>
      <c r="P66" s="95" t="s">
        <v>407</v>
      </c>
      <c r="Q66" s="95" t="s">
        <v>407</v>
      </c>
      <c r="R66" s="95" t="s">
        <v>407</v>
      </c>
      <c r="S66" s="95" t="s">
        <v>407</v>
      </c>
      <c r="T66" s="95" t="s">
        <v>407</v>
      </c>
      <c r="U66" s="95" t="s">
        <v>407</v>
      </c>
      <c r="V66" s="95" t="s">
        <v>407</v>
      </c>
      <c r="W66" s="95" t="s">
        <v>407</v>
      </c>
      <c r="X66" s="95" t="s">
        <v>407</v>
      </c>
      <c r="Y66" s="95" t="s">
        <v>407</v>
      </c>
      <c r="Z66" s="95" t="s">
        <v>407</v>
      </c>
      <c r="AA66" s="95" t="s">
        <v>407</v>
      </c>
      <c r="AB66" s="96" t="str">
        <f t="shared" si="0"/>
        <v>NR</v>
      </c>
      <c r="AC66" s="95" t="s">
        <v>407</v>
      </c>
      <c r="AD66" s="95" t="s">
        <v>407</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407</v>
      </c>
      <c r="J67" s="95" t="s">
        <v>407</v>
      </c>
      <c r="K67" s="95" t="s">
        <v>407</v>
      </c>
      <c r="L67" s="95" t="s">
        <v>407</v>
      </c>
      <c r="M67" s="95" t="s">
        <v>354</v>
      </c>
      <c r="N67" s="95" t="s">
        <v>407</v>
      </c>
      <c r="O67" s="95" t="s">
        <v>407</v>
      </c>
      <c r="P67" s="95" t="s">
        <v>407</v>
      </c>
      <c r="Q67" s="95" t="s">
        <v>407</v>
      </c>
      <c r="R67" s="95" t="s">
        <v>407</v>
      </c>
      <c r="S67" s="95" t="s">
        <v>407</v>
      </c>
      <c r="T67" s="95" t="s">
        <v>407</v>
      </c>
      <c r="U67" s="95" t="s">
        <v>407</v>
      </c>
      <c r="V67" s="95" t="s">
        <v>407</v>
      </c>
      <c r="W67" s="95" t="s">
        <v>407</v>
      </c>
      <c r="X67" s="95" t="s">
        <v>407</v>
      </c>
      <c r="Y67" s="95" t="s">
        <v>407</v>
      </c>
      <c r="Z67" s="95" t="s">
        <v>407</v>
      </c>
      <c r="AA67" s="95" t="s">
        <v>407</v>
      </c>
      <c r="AB67" s="96" t="str">
        <f t="shared" si="0"/>
        <v>NR</v>
      </c>
      <c r="AC67" s="95" t="s">
        <v>407</v>
      </c>
      <c r="AD67" s="95" t="s">
        <v>407</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407</v>
      </c>
      <c r="J68" s="95" t="s">
        <v>407</v>
      </c>
      <c r="K68" s="95" t="s">
        <v>407</v>
      </c>
      <c r="L68" s="95" t="s">
        <v>407</v>
      </c>
      <c r="M68" s="95" t="s">
        <v>354</v>
      </c>
      <c r="N68" s="95" t="s">
        <v>407</v>
      </c>
      <c r="O68" s="95" t="s">
        <v>407</v>
      </c>
      <c r="P68" s="95" t="s">
        <v>407</v>
      </c>
      <c r="Q68" s="95" t="s">
        <v>407</v>
      </c>
      <c r="R68" s="95" t="s">
        <v>407</v>
      </c>
      <c r="S68" s="95" t="s">
        <v>407</v>
      </c>
      <c r="T68" s="95" t="s">
        <v>407</v>
      </c>
      <c r="U68" s="95" t="s">
        <v>407</v>
      </c>
      <c r="V68" s="95" t="s">
        <v>407</v>
      </c>
      <c r="W68" s="95" t="s">
        <v>407</v>
      </c>
      <c r="X68" s="95" t="s">
        <v>407</v>
      </c>
      <c r="Y68" s="95" t="s">
        <v>407</v>
      </c>
      <c r="Z68" s="95" t="s">
        <v>407</v>
      </c>
      <c r="AA68" s="95" t="s">
        <v>407</v>
      </c>
      <c r="AB68" s="96" t="str">
        <f t="shared" si="0"/>
        <v>NR</v>
      </c>
      <c r="AC68" s="95" t="s">
        <v>407</v>
      </c>
      <c r="AD68" s="95" t="s">
        <v>407</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407</v>
      </c>
      <c r="J69" s="95" t="s">
        <v>407</v>
      </c>
      <c r="K69" s="95" t="s">
        <v>407</v>
      </c>
      <c r="L69" s="95" t="s">
        <v>407</v>
      </c>
      <c r="M69" s="95" t="s">
        <v>354</v>
      </c>
      <c r="N69" s="95" t="s">
        <v>407</v>
      </c>
      <c r="O69" s="95" t="s">
        <v>407</v>
      </c>
      <c r="P69" s="95" t="s">
        <v>407</v>
      </c>
      <c r="Q69" s="95" t="s">
        <v>407</v>
      </c>
      <c r="R69" s="95" t="s">
        <v>407</v>
      </c>
      <c r="S69" s="95" t="s">
        <v>407</v>
      </c>
      <c r="T69" s="95" t="s">
        <v>407</v>
      </c>
      <c r="U69" s="95" t="s">
        <v>407</v>
      </c>
      <c r="V69" s="95" t="s">
        <v>407</v>
      </c>
      <c r="W69" s="95" t="s">
        <v>407</v>
      </c>
      <c r="X69" s="95" t="s">
        <v>407</v>
      </c>
      <c r="Y69" s="95" t="s">
        <v>407</v>
      </c>
      <c r="Z69" s="95" t="s">
        <v>407</v>
      </c>
      <c r="AA69" s="95" t="s">
        <v>407</v>
      </c>
      <c r="AB69" s="96" t="str">
        <f t="shared" si="0"/>
        <v>NR</v>
      </c>
      <c r="AC69" s="95" t="s">
        <v>407</v>
      </c>
      <c r="AD69" s="95" t="s">
        <v>407</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2.5000000000000001E-2</v>
      </c>
      <c r="F70" s="95">
        <v>0.54851530000000004</v>
      </c>
      <c r="G70" s="95">
        <v>1.45241</v>
      </c>
      <c r="H70" s="95">
        <v>1.2999999999999999E-2</v>
      </c>
      <c r="I70" s="95" t="s">
        <v>407</v>
      </c>
      <c r="J70" s="95" t="s">
        <v>407</v>
      </c>
      <c r="K70" s="95" t="s">
        <v>407</v>
      </c>
      <c r="L70" s="95" t="s">
        <v>407</v>
      </c>
      <c r="M70" s="95" t="s">
        <v>356</v>
      </c>
      <c r="N70" s="95" t="s">
        <v>407</v>
      </c>
      <c r="O70" s="95" t="s">
        <v>407</v>
      </c>
      <c r="P70" s="95" t="s">
        <v>407</v>
      </c>
      <c r="Q70" s="95" t="s">
        <v>407</v>
      </c>
      <c r="R70" s="95" t="s">
        <v>407</v>
      </c>
      <c r="S70" s="95" t="s">
        <v>407</v>
      </c>
      <c r="T70" s="95" t="s">
        <v>407</v>
      </c>
      <c r="U70" s="95" t="s">
        <v>407</v>
      </c>
      <c r="V70" s="95" t="s">
        <v>407</v>
      </c>
      <c r="W70" s="95" t="s">
        <v>407</v>
      </c>
      <c r="X70" s="95" t="s">
        <v>407</v>
      </c>
      <c r="Y70" s="95" t="s">
        <v>407</v>
      </c>
      <c r="Z70" s="95" t="s">
        <v>407</v>
      </c>
      <c r="AA70" s="95" t="s">
        <v>407</v>
      </c>
      <c r="AB70" s="96" t="str">
        <f>IF(ISNUMBER(X70),SUM(X70:AA70),X70)</f>
        <v>NR</v>
      </c>
      <c r="AC70" s="95" t="s">
        <v>407</v>
      </c>
      <c r="AD70" s="95" t="s">
        <v>407</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407</v>
      </c>
      <c r="J71" s="95" t="s">
        <v>407</v>
      </c>
      <c r="K71" s="95" t="s">
        <v>407</v>
      </c>
      <c r="L71" s="95" t="s">
        <v>407</v>
      </c>
      <c r="M71" s="108" t="s">
        <v>355</v>
      </c>
      <c r="N71" s="108" t="s">
        <v>407</v>
      </c>
      <c r="O71" s="108" t="s">
        <v>407</v>
      </c>
      <c r="P71" s="108" t="s">
        <v>407</v>
      </c>
      <c r="Q71" s="108" t="s">
        <v>407</v>
      </c>
      <c r="R71" s="108" t="s">
        <v>407</v>
      </c>
      <c r="S71" s="108" t="s">
        <v>407</v>
      </c>
      <c r="T71" s="108" t="s">
        <v>407</v>
      </c>
      <c r="U71" s="108" t="s">
        <v>407</v>
      </c>
      <c r="V71" s="108" t="s">
        <v>407</v>
      </c>
      <c r="W71" s="108" t="s">
        <v>407</v>
      </c>
      <c r="X71" s="108" t="s">
        <v>407</v>
      </c>
      <c r="Y71" s="108" t="s">
        <v>407</v>
      </c>
      <c r="Z71" s="108" t="s">
        <v>407</v>
      </c>
      <c r="AA71" s="108" t="s">
        <v>407</v>
      </c>
      <c r="AB71" s="109" t="str">
        <f t="shared" si="0"/>
        <v>NR</v>
      </c>
      <c r="AC71" s="95" t="s">
        <v>407</v>
      </c>
      <c r="AD71" s="95" t="s">
        <v>407</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7.9790230000000004E-2</v>
      </c>
      <c r="F72" s="95">
        <v>2.8233465999999999E-2</v>
      </c>
      <c r="G72" s="95">
        <v>3.682626E-2</v>
      </c>
      <c r="H72" s="95" t="s">
        <v>356</v>
      </c>
      <c r="I72" s="95" t="s">
        <v>407</v>
      </c>
      <c r="J72" s="95" t="s">
        <v>407</v>
      </c>
      <c r="K72" s="95" t="s">
        <v>407</v>
      </c>
      <c r="L72" s="95" t="s">
        <v>407</v>
      </c>
      <c r="M72" s="95">
        <v>1.0434107000000001E-3</v>
      </c>
      <c r="N72" s="95" t="s">
        <v>407</v>
      </c>
      <c r="O72" s="95" t="s">
        <v>407</v>
      </c>
      <c r="P72" s="95" t="s">
        <v>407</v>
      </c>
      <c r="Q72" s="95" t="s">
        <v>407</v>
      </c>
      <c r="R72" s="95" t="s">
        <v>407</v>
      </c>
      <c r="S72" s="95" t="s">
        <v>407</v>
      </c>
      <c r="T72" s="95" t="s">
        <v>407</v>
      </c>
      <c r="U72" s="95" t="s">
        <v>407</v>
      </c>
      <c r="V72" s="95" t="s">
        <v>407</v>
      </c>
      <c r="W72" s="95" t="s">
        <v>407</v>
      </c>
      <c r="X72" s="95" t="s">
        <v>407</v>
      </c>
      <c r="Y72" s="95" t="s">
        <v>407</v>
      </c>
      <c r="Z72" s="95" t="s">
        <v>407</v>
      </c>
      <c r="AA72" s="95" t="s">
        <v>407</v>
      </c>
      <c r="AB72" s="96" t="str">
        <f t="shared" si="0"/>
        <v>NR</v>
      </c>
      <c r="AC72" s="95" t="s">
        <v>407</v>
      </c>
      <c r="AD72" s="95" t="s">
        <v>407</v>
      </c>
      <c r="AE72" s="97"/>
      <c r="AF72" s="114" t="s">
        <v>355</v>
      </c>
      <c r="AG72" s="114" t="s">
        <v>355</v>
      </c>
      <c r="AH72" s="114" t="s">
        <v>355</v>
      </c>
      <c r="AI72" s="114" t="s">
        <v>355</v>
      </c>
      <c r="AJ72" s="114" t="s">
        <v>355</v>
      </c>
      <c r="AK72" s="96">
        <v>613.77099999999996</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407</v>
      </c>
      <c r="J73" s="95" t="s">
        <v>407</v>
      </c>
      <c r="K73" s="95" t="s">
        <v>407</v>
      </c>
      <c r="L73" s="95" t="s">
        <v>407</v>
      </c>
      <c r="M73" s="95" t="s">
        <v>354</v>
      </c>
      <c r="N73" s="95" t="s">
        <v>407</v>
      </c>
      <c r="O73" s="95" t="s">
        <v>407</v>
      </c>
      <c r="P73" s="95" t="s">
        <v>407</v>
      </c>
      <c r="Q73" s="95" t="s">
        <v>407</v>
      </c>
      <c r="R73" s="95" t="s">
        <v>407</v>
      </c>
      <c r="S73" s="95" t="s">
        <v>407</v>
      </c>
      <c r="T73" s="95" t="s">
        <v>407</v>
      </c>
      <c r="U73" s="95" t="s">
        <v>407</v>
      </c>
      <c r="V73" s="95" t="s">
        <v>407</v>
      </c>
      <c r="W73" s="95" t="s">
        <v>407</v>
      </c>
      <c r="X73" s="95" t="s">
        <v>407</v>
      </c>
      <c r="Y73" s="95" t="s">
        <v>407</v>
      </c>
      <c r="Z73" s="95" t="s">
        <v>407</v>
      </c>
      <c r="AA73" s="95" t="s">
        <v>407</v>
      </c>
      <c r="AB73" s="96" t="str">
        <f t="shared" si="0"/>
        <v>NR</v>
      </c>
      <c r="AC73" s="95" t="s">
        <v>407</v>
      </c>
      <c r="AD73" s="95" t="s">
        <v>407</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t="s">
        <v>407</v>
      </c>
      <c r="J74" s="95" t="s">
        <v>407</v>
      </c>
      <c r="K74" s="95" t="s">
        <v>407</v>
      </c>
      <c r="L74" s="95" t="s">
        <v>407</v>
      </c>
      <c r="M74" s="95" t="s">
        <v>358</v>
      </c>
      <c r="N74" s="96" t="s">
        <v>407</v>
      </c>
      <c r="O74" s="96" t="s">
        <v>407</v>
      </c>
      <c r="P74" s="96" t="s">
        <v>407</v>
      </c>
      <c r="Q74" s="96" t="s">
        <v>407</v>
      </c>
      <c r="R74" s="96" t="s">
        <v>407</v>
      </c>
      <c r="S74" s="96" t="s">
        <v>407</v>
      </c>
      <c r="T74" s="96" t="s">
        <v>407</v>
      </c>
      <c r="U74" s="96" t="s">
        <v>407</v>
      </c>
      <c r="V74" s="96" t="s">
        <v>407</v>
      </c>
      <c r="W74" s="96" t="s">
        <v>407</v>
      </c>
      <c r="X74" s="96" t="s">
        <v>407</v>
      </c>
      <c r="Y74" s="96" t="s">
        <v>407</v>
      </c>
      <c r="Z74" s="96" t="s">
        <v>407</v>
      </c>
      <c r="AA74" s="96" t="s">
        <v>407</v>
      </c>
      <c r="AB74" s="96" t="str">
        <f t="shared" si="0"/>
        <v>NR</v>
      </c>
      <c r="AC74" s="96" t="s">
        <v>407</v>
      </c>
      <c r="AD74" s="96" t="s">
        <v>407</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407</v>
      </c>
      <c r="J75" s="98" t="s">
        <v>407</v>
      </c>
      <c r="K75" s="98" t="s">
        <v>407</v>
      </c>
      <c r="L75" s="98" t="s">
        <v>407</v>
      </c>
      <c r="M75" s="98" t="s">
        <v>354</v>
      </c>
      <c r="N75" s="98" t="s">
        <v>407</v>
      </c>
      <c r="O75" s="98" t="s">
        <v>407</v>
      </c>
      <c r="P75" s="98" t="s">
        <v>407</v>
      </c>
      <c r="Q75" s="98" t="s">
        <v>407</v>
      </c>
      <c r="R75" s="98" t="s">
        <v>407</v>
      </c>
      <c r="S75" s="98" t="s">
        <v>407</v>
      </c>
      <c r="T75" s="98" t="s">
        <v>407</v>
      </c>
      <c r="U75" s="98" t="s">
        <v>407</v>
      </c>
      <c r="V75" s="98" t="s">
        <v>407</v>
      </c>
      <c r="W75" s="98" t="s">
        <v>407</v>
      </c>
      <c r="X75" s="98" t="s">
        <v>407</v>
      </c>
      <c r="Y75" s="98" t="s">
        <v>407</v>
      </c>
      <c r="Z75" s="98" t="s">
        <v>407</v>
      </c>
      <c r="AA75" s="98" t="s">
        <v>407</v>
      </c>
      <c r="AB75" s="96" t="str">
        <f t="shared" si="0"/>
        <v>NR</v>
      </c>
      <c r="AC75" s="98" t="s">
        <v>407</v>
      </c>
      <c r="AD75" s="98" t="s">
        <v>407</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1.7369099999999999E-3</v>
      </c>
      <c r="H76" s="95" t="s">
        <v>358</v>
      </c>
      <c r="I76" s="96" t="s">
        <v>407</v>
      </c>
      <c r="J76" s="96" t="s">
        <v>407</v>
      </c>
      <c r="K76" s="96" t="s">
        <v>407</v>
      </c>
      <c r="L76" s="96" t="s">
        <v>407</v>
      </c>
      <c r="M76" s="95" t="s">
        <v>358</v>
      </c>
      <c r="N76" s="96" t="s">
        <v>407</v>
      </c>
      <c r="O76" s="96" t="s">
        <v>407</v>
      </c>
      <c r="P76" s="96" t="s">
        <v>407</v>
      </c>
      <c r="Q76" s="96" t="s">
        <v>407</v>
      </c>
      <c r="R76" s="96" t="s">
        <v>407</v>
      </c>
      <c r="S76" s="96" t="s">
        <v>407</v>
      </c>
      <c r="T76" s="96" t="s">
        <v>407</v>
      </c>
      <c r="U76" s="96" t="s">
        <v>407</v>
      </c>
      <c r="V76" s="96" t="s">
        <v>407</v>
      </c>
      <c r="W76" s="96" t="s">
        <v>407</v>
      </c>
      <c r="X76" s="96" t="s">
        <v>407</v>
      </c>
      <c r="Y76" s="96" t="s">
        <v>407</v>
      </c>
      <c r="Z76" s="96" t="s">
        <v>407</v>
      </c>
      <c r="AA76" s="96" t="s">
        <v>407</v>
      </c>
      <c r="AB76" s="96" t="str">
        <f t="shared" si="0"/>
        <v>NR</v>
      </c>
      <c r="AC76" s="96" t="s">
        <v>407</v>
      </c>
      <c r="AD76" s="96" t="s">
        <v>407</v>
      </c>
      <c r="AE76" s="97"/>
      <c r="AF76" s="114" t="s">
        <v>355</v>
      </c>
      <c r="AG76" s="114" t="s">
        <v>355</v>
      </c>
      <c r="AH76" s="114" t="s">
        <v>355</v>
      </c>
      <c r="AI76" s="114" t="s">
        <v>355</v>
      </c>
      <c r="AJ76" s="114" t="s">
        <v>355</v>
      </c>
      <c r="AK76" s="96">
        <v>0.27</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407</v>
      </c>
      <c r="J77" s="98" t="s">
        <v>407</v>
      </c>
      <c r="K77" s="98" t="s">
        <v>407</v>
      </c>
      <c r="L77" s="98" t="s">
        <v>407</v>
      </c>
      <c r="M77" s="98" t="s">
        <v>354</v>
      </c>
      <c r="N77" s="98" t="s">
        <v>407</v>
      </c>
      <c r="O77" s="98" t="s">
        <v>407</v>
      </c>
      <c r="P77" s="98" t="s">
        <v>407</v>
      </c>
      <c r="Q77" s="98" t="s">
        <v>407</v>
      </c>
      <c r="R77" s="98" t="s">
        <v>407</v>
      </c>
      <c r="S77" s="98" t="s">
        <v>407</v>
      </c>
      <c r="T77" s="98" t="s">
        <v>407</v>
      </c>
      <c r="U77" s="98" t="s">
        <v>407</v>
      </c>
      <c r="V77" s="98" t="s">
        <v>407</v>
      </c>
      <c r="W77" s="98" t="s">
        <v>407</v>
      </c>
      <c r="X77" s="98" t="s">
        <v>407</v>
      </c>
      <c r="Y77" s="98" t="s">
        <v>407</v>
      </c>
      <c r="Z77" s="98" t="s">
        <v>407</v>
      </c>
      <c r="AA77" s="98" t="s">
        <v>407</v>
      </c>
      <c r="AB77" s="96" t="str">
        <f t="shared" si="0"/>
        <v>NR</v>
      </c>
      <c r="AC77" s="98" t="s">
        <v>407</v>
      </c>
      <c r="AD77" s="98" t="s">
        <v>407</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407</v>
      </c>
      <c r="J78" s="95" t="s">
        <v>407</v>
      </c>
      <c r="K78" s="95" t="s">
        <v>407</v>
      </c>
      <c r="L78" s="95" t="s">
        <v>407</v>
      </c>
      <c r="M78" s="95" t="s">
        <v>354</v>
      </c>
      <c r="N78" s="95" t="s">
        <v>407</v>
      </c>
      <c r="O78" s="95" t="s">
        <v>407</v>
      </c>
      <c r="P78" s="95" t="s">
        <v>407</v>
      </c>
      <c r="Q78" s="95" t="s">
        <v>407</v>
      </c>
      <c r="R78" s="95" t="s">
        <v>407</v>
      </c>
      <c r="S78" s="95" t="s">
        <v>407</v>
      </c>
      <c r="T78" s="95" t="s">
        <v>407</v>
      </c>
      <c r="U78" s="95" t="s">
        <v>407</v>
      </c>
      <c r="V78" s="95" t="s">
        <v>407</v>
      </c>
      <c r="W78" s="95" t="s">
        <v>407</v>
      </c>
      <c r="X78" s="95" t="s">
        <v>407</v>
      </c>
      <c r="Y78" s="95" t="s">
        <v>407</v>
      </c>
      <c r="Z78" s="95" t="s">
        <v>407</v>
      </c>
      <c r="AA78" s="95" t="s">
        <v>407</v>
      </c>
      <c r="AB78" s="96" t="str">
        <f t="shared" si="0"/>
        <v>NR</v>
      </c>
      <c r="AC78" s="95" t="s">
        <v>407</v>
      </c>
      <c r="AD78" s="95" t="s">
        <v>407</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407</v>
      </c>
      <c r="J79" s="95" t="s">
        <v>407</v>
      </c>
      <c r="K79" s="95" t="s">
        <v>407</v>
      </c>
      <c r="L79" s="95" t="s">
        <v>407</v>
      </c>
      <c r="M79" s="95" t="s">
        <v>354</v>
      </c>
      <c r="N79" s="95" t="s">
        <v>407</v>
      </c>
      <c r="O79" s="95" t="s">
        <v>407</v>
      </c>
      <c r="P79" s="95" t="s">
        <v>407</v>
      </c>
      <c r="Q79" s="95" t="s">
        <v>407</v>
      </c>
      <c r="R79" s="95" t="s">
        <v>407</v>
      </c>
      <c r="S79" s="95" t="s">
        <v>407</v>
      </c>
      <c r="T79" s="95" t="s">
        <v>407</v>
      </c>
      <c r="U79" s="95" t="s">
        <v>407</v>
      </c>
      <c r="V79" s="95" t="s">
        <v>407</v>
      </c>
      <c r="W79" s="95" t="s">
        <v>407</v>
      </c>
      <c r="X79" s="95" t="s">
        <v>407</v>
      </c>
      <c r="Y79" s="95" t="s">
        <v>407</v>
      </c>
      <c r="Z79" s="95" t="s">
        <v>407</v>
      </c>
      <c r="AA79" s="95" t="s">
        <v>407</v>
      </c>
      <c r="AB79" s="96" t="str">
        <f>IF(ISNUMBER(X79),SUM(X79:AA79),X79)</f>
        <v>NR</v>
      </c>
      <c r="AC79" s="95" t="s">
        <v>407</v>
      </c>
      <c r="AD79" s="95" t="s">
        <v>407</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407</v>
      </c>
      <c r="J80" s="95" t="s">
        <v>407</v>
      </c>
      <c r="K80" s="95" t="s">
        <v>407</v>
      </c>
      <c r="L80" s="95" t="s">
        <v>407</v>
      </c>
      <c r="M80" s="95" t="s">
        <v>358</v>
      </c>
      <c r="N80" s="96" t="s">
        <v>407</v>
      </c>
      <c r="O80" s="96" t="s">
        <v>407</v>
      </c>
      <c r="P80" s="96" t="s">
        <v>407</v>
      </c>
      <c r="Q80" s="96" t="s">
        <v>407</v>
      </c>
      <c r="R80" s="96" t="s">
        <v>407</v>
      </c>
      <c r="S80" s="96" t="s">
        <v>407</v>
      </c>
      <c r="T80" s="96" t="s">
        <v>407</v>
      </c>
      <c r="U80" s="96" t="s">
        <v>407</v>
      </c>
      <c r="V80" s="96" t="s">
        <v>407</v>
      </c>
      <c r="W80" s="96" t="s">
        <v>407</v>
      </c>
      <c r="X80" s="96" t="s">
        <v>407</v>
      </c>
      <c r="Y80" s="96" t="s">
        <v>407</v>
      </c>
      <c r="Z80" s="96" t="s">
        <v>407</v>
      </c>
      <c r="AA80" s="96" t="s">
        <v>407</v>
      </c>
      <c r="AB80" s="96" t="str">
        <f>IF(ISNUMBER(X80),SUM(X80:AA80),X80)</f>
        <v>NR</v>
      </c>
      <c r="AC80" s="96" t="s">
        <v>407</v>
      </c>
      <c r="AD80" s="96" t="s">
        <v>407</v>
      </c>
      <c r="AE80" s="97"/>
      <c r="AF80" s="114" t="s">
        <v>355</v>
      </c>
      <c r="AG80" s="114" t="s">
        <v>355</v>
      </c>
      <c r="AH80" s="114" t="s">
        <v>355</v>
      </c>
      <c r="AI80" s="114" t="s">
        <v>355</v>
      </c>
      <c r="AJ80" s="114" t="s">
        <v>355</v>
      </c>
      <c r="AK80" s="110" t="s">
        <v>356</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407</v>
      </c>
      <c r="J81" s="96" t="s">
        <v>407</v>
      </c>
      <c r="K81" s="96" t="s">
        <v>407</v>
      </c>
      <c r="L81" s="96" t="s">
        <v>407</v>
      </c>
      <c r="M81" s="108" t="s">
        <v>355</v>
      </c>
      <c r="N81" s="108" t="s">
        <v>407</v>
      </c>
      <c r="O81" s="108" t="s">
        <v>407</v>
      </c>
      <c r="P81" s="108" t="s">
        <v>407</v>
      </c>
      <c r="Q81" s="108" t="s">
        <v>407</v>
      </c>
      <c r="R81" s="108" t="s">
        <v>407</v>
      </c>
      <c r="S81" s="108" t="s">
        <v>407</v>
      </c>
      <c r="T81" s="108" t="s">
        <v>407</v>
      </c>
      <c r="U81" s="108" t="s">
        <v>407</v>
      </c>
      <c r="V81" s="108" t="s">
        <v>407</v>
      </c>
      <c r="W81" s="108" t="s">
        <v>407</v>
      </c>
      <c r="X81" s="108" t="s">
        <v>407</v>
      </c>
      <c r="Y81" s="108" t="s">
        <v>407</v>
      </c>
      <c r="Z81" s="108" t="s">
        <v>407</v>
      </c>
      <c r="AA81" s="108" t="s">
        <v>407</v>
      </c>
      <c r="AB81" s="109" t="str">
        <f t="shared" ref="AB81:AB140" si="1">IF(ISNUMBER(X81),SUM(X81:AA81),X81)</f>
        <v>NR</v>
      </c>
      <c r="AC81" s="108" t="s">
        <v>407</v>
      </c>
      <c r="AD81" s="108" t="s">
        <v>407</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2.9256443999999999</v>
      </c>
      <c r="G82" s="96" t="s">
        <v>355</v>
      </c>
      <c r="H82" s="96" t="s">
        <v>355</v>
      </c>
      <c r="I82" s="96" t="s">
        <v>407</v>
      </c>
      <c r="J82" s="96" t="s">
        <v>407</v>
      </c>
      <c r="K82" s="96" t="s">
        <v>407</v>
      </c>
      <c r="L82" s="96" t="s">
        <v>407</v>
      </c>
      <c r="M82" s="96" t="s">
        <v>355</v>
      </c>
      <c r="N82" s="96" t="s">
        <v>407</v>
      </c>
      <c r="O82" s="96" t="s">
        <v>407</v>
      </c>
      <c r="P82" s="96" t="s">
        <v>407</v>
      </c>
      <c r="Q82" s="96" t="s">
        <v>407</v>
      </c>
      <c r="R82" s="96" t="s">
        <v>407</v>
      </c>
      <c r="S82" s="96" t="s">
        <v>407</v>
      </c>
      <c r="T82" s="96" t="s">
        <v>407</v>
      </c>
      <c r="U82" s="96" t="s">
        <v>407</v>
      </c>
      <c r="V82" s="96" t="s">
        <v>407</v>
      </c>
      <c r="W82" s="96" t="s">
        <v>407</v>
      </c>
      <c r="X82" s="96" t="s">
        <v>407</v>
      </c>
      <c r="Y82" s="96" t="s">
        <v>407</v>
      </c>
      <c r="Z82" s="96" t="s">
        <v>407</v>
      </c>
      <c r="AA82" s="96" t="s">
        <v>407</v>
      </c>
      <c r="AB82" s="96" t="str">
        <f t="shared" si="1"/>
        <v>NR</v>
      </c>
      <c r="AC82" s="96" t="s">
        <v>407</v>
      </c>
      <c r="AD82" s="96" t="s">
        <v>407</v>
      </c>
      <c r="AE82" s="97"/>
      <c r="AF82" s="114" t="s">
        <v>355</v>
      </c>
      <c r="AG82" s="114" t="s">
        <v>355</v>
      </c>
      <c r="AH82" s="114" t="s">
        <v>355</v>
      </c>
      <c r="AI82" s="114" t="s">
        <v>355</v>
      </c>
      <c r="AJ82" s="114" t="s">
        <v>355</v>
      </c>
      <c r="AK82" s="96">
        <v>3.0959199999999999E-2</v>
      </c>
      <c r="AL82" s="44" t="s">
        <v>404</v>
      </c>
    </row>
    <row r="83" spans="1:38" s="1" customFormat="1" ht="24.75" customHeight="1" thickBot="1" x14ac:dyDescent="0.25">
      <c r="A83" s="41" t="s">
        <v>112</v>
      </c>
      <c r="B83" s="87" t="s">
        <v>216</v>
      </c>
      <c r="C83" s="70" t="s">
        <v>72</v>
      </c>
      <c r="D83" s="43"/>
      <c r="E83" s="96" t="s">
        <v>355</v>
      </c>
      <c r="F83" s="96">
        <v>5.4391568000000001E-2</v>
      </c>
      <c r="G83" s="96" t="s">
        <v>355</v>
      </c>
      <c r="H83" s="96" t="s">
        <v>355</v>
      </c>
      <c r="I83" s="96" t="s">
        <v>407</v>
      </c>
      <c r="J83" s="96" t="s">
        <v>407</v>
      </c>
      <c r="K83" s="96" t="s">
        <v>407</v>
      </c>
      <c r="L83" s="96" t="s">
        <v>407</v>
      </c>
      <c r="M83" s="96">
        <v>0.40861665460000002</v>
      </c>
      <c r="N83" s="96" t="s">
        <v>407</v>
      </c>
      <c r="O83" s="96" t="s">
        <v>407</v>
      </c>
      <c r="P83" s="96" t="s">
        <v>407</v>
      </c>
      <c r="Q83" s="96" t="s">
        <v>407</v>
      </c>
      <c r="R83" s="96" t="s">
        <v>407</v>
      </c>
      <c r="S83" s="96" t="s">
        <v>407</v>
      </c>
      <c r="T83" s="96" t="s">
        <v>407</v>
      </c>
      <c r="U83" s="96" t="s">
        <v>407</v>
      </c>
      <c r="V83" s="96" t="s">
        <v>407</v>
      </c>
      <c r="W83" s="96" t="s">
        <v>407</v>
      </c>
      <c r="X83" s="96" t="s">
        <v>407</v>
      </c>
      <c r="Y83" s="96" t="s">
        <v>407</v>
      </c>
      <c r="Z83" s="96" t="s">
        <v>407</v>
      </c>
      <c r="AA83" s="96" t="s">
        <v>407</v>
      </c>
      <c r="AB83" s="96" t="str">
        <f>IF(ISNUMBER(X83),SUM(X83:AA83),X83)</f>
        <v>NR</v>
      </c>
      <c r="AC83" s="96" t="s">
        <v>407</v>
      </c>
      <c r="AD83" s="96" t="s">
        <v>407</v>
      </c>
      <c r="AE83" s="97"/>
      <c r="AF83" s="114" t="s">
        <v>355</v>
      </c>
      <c r="AG83" s="114" t="s">
        <v>355</v>
      </c>
      <c r="AH83" s="114" t="s">
        <v>355</v>
      </c>
      <c r="AI83" s="114" t="s">
        <v>355</v>
      </c>
      <c r="AJ83" s="114" t="s">
        <v>355</v>
      </c>
      <c r="AK83" s="96">
        <v>3399.473</v>
      </c>
      <c r="AL83" s="44" t="s">
        <v>127</v>
      </c>
    </row>
    <row r="84" spans="1:38" s="1" customFormat="1" ht="24.75" customHeight="1" thickBot="1" x14ac:dyDescent="0.25">
      <c r="A84" s="41" t="s">
        <v>112</v>
      </c>
      <c r="B84" s="87" t="s">
        <v>217</v>
      </c>
      <c r="C84" s="70" t="s">
        <v>71</v>
      </c>
      <c r="D84" s="43"/>
      <c r="E84" s="96" t="s">
        <v>355</v>
      </c>
      <c r="F84" s="96">
        <v>7.08838E-3</v>
      </c>
      <c r="G84" s="96" t="s">
        <v>355</v>
      </c>
      <c r="H84" s="96" t="s">
        <v>355</v>
      </c>
      <c r="I84" s="96" t="s">
        <v>407</v>
      </c>
      <c r="J84" s="96" t="s">
        <v>407</v>
      </c>
      <c r="K84" s="96" t="s">
        <v>407</v>
      </c>
      <c r="L84" s="96" t="s">
        <v>407</v>
      </c>
      <c r="M84" s="96">
        <v>5.1799699999999997E-4</v>
      </c>
      <c r="N84" s="96" t="s">
        <v>407</v>
      </c>
      <c r="O84" s="96" t="s">
        <v>407</v>
      </c>
      <c r="P84" s="96" t="s">
        <v>407</v>
      </c>
      <c r="Q84" s="96" t="s">
        <v>407</v>
      </c>
      <c r="R84" s="96" t="s">
        <v>407</v>
      </c>
      <c r="S84" s="96" t="s">
        <v>407</v>
      </c>
      <c r="T84" s="96" t="s">
        <v>407</v>
      </c>
      <c r="U84" s="96" t="s">
        <v>407</v>
      </c>
      <c r="V84" s="96" t="s">
        <v>407</v>
      </c>
      <c r="W84" s="96" t="s">
        <v>407</v>
      </c>
      <c r="X84" s="96" t="s">
        <v>407</v>
      </c>
      <c r="Y84" s="96" t="s">
        <v>407</v>
      </c>
      <c r="Z84" s="96" t="s">
        <v>407</v>
      </c>
      <c r="AA84" s="96" t="s">
        <v>407</v>
      </c>
      <c r="AB84" s="96" t="str">
        <f t="shared" si="1"/>
        <v>NR</v>
      </c>
      <c r="AC84" s="96" t="s">
        <v>407</v>
      </c>
      <c r="AD84" s="96" t="s">
        <v>407</v>
      </c>
      <c r="AE84" s="97"/>
      <c r="AF84" s="114" t="s">
        <v>355</v>
      </c>
      <c r="AG84" s="114" t="s">
        <v>355</v>
      </c>
      <c r="AH84" s="114" t="s">
        <v>355</v>
      </c>
      <c r="AI84" s="114" t="s">
        <v>355</v>
      </c>
      <c r="AJ84" s="114" t="s">
        <v>355</v>
      </c>
      <c r="AK84" s="96">
        <v>54.526000000000003</v>
      </c>
      <c r="AL84" s="44" t="s">
        <v>127</v>
      </c>
    </row>
    <row r="85" spans="1:38" s="1" customFormat="1" ht="24.75" customHeight="1" thickBot="1" x14ac:dyDescent="0.25">
      <c r="A85" s="41" t="s">
        <v>115</v>
      </c>
      <c r="B85" s="79" t="s">
        <v>218</v>
      </c>
      <c r="C85" s="70" t="s">
        <v>341</v>
      </c>
      <c r="D85" s="43"/>
      <c r="E85" s="96" t="s">
        <v>355</v>
      </c>
      <c r="F85" s="96">
        <v>11.194554119999999</v>
      </c>
      <c r="G85" s="96" t="s">
        <v>355</v>
      </c>
      <c r="H85" s="96" t="s">
        <v>355</v>
      </c>
      <c r="I85" s="96" t="s">
        <v>407</v>
      </c>
      <c r="J85" s="96" t="s">
        <v>407</v>
      </c>
      <c r="K85" s="96" t="s">
        <v>407</v>
      </c>
      <c r="L85" s="96" t="s">
        <v>407</v>
      </c>
      <c r="M85" s="96" t="s">
        <v>355</v>
      </c>
      <c r="N85" s="96" t="s">
        <v>407</v>
      </c>
      <c r="O85" s="96" t="s">
        <v>407</v>
      </c>
      <c r="P85" s="96" t="s">
        <v>407</v>
      </c>
      <c r="Q85" s="96" t="s">
        <v>407</v>
      </c>
      <c r="R85" s="96" t="s">
        <v>407</v>
      </c>
      <c r="S85" s="96" t="s">
        <v>407</v>
      </c>
      <c r="T85" s="96" t="s">
        <v>407</v>
      </c>
      <c r="U85" s="96" t="s">
        <v>407</v>
      </c>
      <c r="V85" s="96" t="s">
        <v>407</v>
      </c>
      <c r="W85" s="96" t="s">
        <v>407</v>
      </c>
      <c r="X85" s="96" t="s">
        <v>407</v>
      </c>
      <c r="Y85" s="96" t="s">
        <v>407</v>
      </c>
      <c r="Z85" s="96" t="s">
        <v>407</v>
      </c>
      <c r="AA85" s="96" t="s">
        <v>407</v>
      </c>
      <c r="AB85" s="96" t="str">
        <f t="shared" si="1"/>
        <v>NR</v>
      </c>
      <c r="AC85" s="96" t="s">
        <v>407</v>
      </c>
      <c r="AD85" s="96" t="s">
        <v>407</v>
      </c>
      <c r="AE85" s="97"/>
      <c r="AF85" s="114" t="s">
        <v>355</v>
      </c>
      <c r="AG85" s="114" t="s">
        <v>355</v>
      </c>
      <c r="AH85" s="114" t="s">
        <v>355</v>
      </c>
      <c r="AI85" s="114" t="s">
        <v>355</v>
      </c>
      <c r="AJ85" s="114" t="s">
        <v>355</v>
      </c>
      <c r="AK85" s="96">
        <v>0.18534030000000001</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407</v>
      </c>
      <c r="J86" s="96" t="s">
        <v>407</v>
      </c>
      <c r="K86" s="96" t="s">
        <v>407</v>
      </c>
      <c r="L86" s="96" t="s">
        <v>407</v>
      </c>
      <c r="M86" s="96" t="s">
        <v>355</v>
      </c>
      <c r="N86" s="96" t="s">
        <v>407</v>
      </c>
      <c r="O86" s="96" t="s">
        <v>407</v>
      </c>
      <c r="P86" s="96" t="s">
        <v>407</v>
      </c>
      <c r="Q86" s="96" t="s">
        <v>407</v>
      </c>
      <c r="R86" s="96" t="s">
        <v>407</v>
      </c>
      <c r="S86" s="96" t="s">
        <v>407</v>
      </c>
      <c r="T86" s="96" t="s">
        <v>407</v>
      </c>
      <c r="U86" s="96" t="s">
        <v>407</v>
      </c>
      <c r="V86" s="96" t="s">
        <v>407</v>
      </c>
      <c r="W86" s="96" t="s">
        <v>407</v>
      </c>
      <c r="X86" s="96" t="s">
        <v>407</v>
      </c>
      <c r="Y86" s="96" t="s">
        <v>407</v>
      </c>
      <c r="Z86" s="96" t="s">
        <v>407</v>
      </c>
      <c r="AA86" s="96" t="s">
        <v>407</v>
      </c>
      <c r="AB86" s="96" t="str">
        <f t="shared" si="1"/>
        <v>NR</v>
      </c>
      <c r="AC86" s="96" t="s">
        <v>407</v>
      </c>
      <c r="AD86" s="96" t="s">
        <v>407</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8.7264999999999999E-5</v>
      </c>
      <c r="G87" s="96" t="s">
        <v>355</v>
      </c>
      <c r="H87" s="96" t="s">
        <v>355</v>
      </c>
      <c r="I87" s="96" t="s">
        <v>407</v>
      </c>
      <c r="J87" s="96" t="s">
        <v>407</v>
      </c>
      <c r="K87" s="96" t="s">
        <v>407</v>
      </c>
      <c r="L87" s="96" t="s">
        <v>407</v>
      </c>
      <c r="M87" s="96" t="s">
        <v>355</v>
      </c>
      <c r="N87" s="96" t="s">
        <v>407</v>
      </c>
      <c r="O87" s="96" t="s">
        <v>407</v>
      </c>
      <c r="P87" s="96" t="s">
        <v>407</v>
      </c>
      <c r="Q87" s="96" t="s">
        <v>407</v>
      </c>
      <c r="R87" s="96" t="s">
        <v>407</v>
      </c>
      <c r="S87" s="96" t="s">
        <v>407</v>
      </c>
      <c r="T87" s="96" t="s">
        <v>407</v>
      </c>
      <c r="U87" s="96" t="s">
        <v>407</v>
      </c>
      <c r="V87" s="96" t="s">
        <v>407</v>
      </c>
      <c r="W87" s="96" t="s">
        <v>407</v>
      </c>
      <c r="X87" s="96" t="s">
        <v>407</v>
      </c>
      <c r="Y87" s="96" t="s">
        <v>407</v>
      </c>
      <c r="Z87" s="96" t="s">
        <v>407</v>
      </c>
      <c r="AA87" s="96" t="s">
        <v>407</v>
      </c>
      <c r="AB87" s="96" t="str">
        <f t="shared" si="1"/>
        <v>NR</v>
      </c>
      <c r="AC87" s="96" t="s">
        <v>407</v>
      </c>
      <c r="AD87" s="96" t="s">
        <v>407</v>
      </c>
      <c r="AE87" s="97"/>
      <c r="AF87" s="114" t="s">
        <v>355</v>
      </c>
      <c r="AG87" s="114" t="s">
        <v>355</v>
      </c>
      <c r="AH87" s="114" t="s">
        <v>355</v>
      </c>
      <c r="AI87" s="114" t="s">
        <v>355</v>
      </c>
      <c r="AJ87" s="114" t="s">
        <v>355</v>
      </c>
      <c r="AK87" s="96">
        <v>1.7453E-3</v>
      </c>
      <c r="AL87" s="44" t="s">
        <v>404</v>
      </c>
    </row>
    <row r="88" spans="1:38" s="1" customFormat="1" ht="24.75" customHeight="1" thickBot="1" x14ac:dyDescent="0.25">
      <c r="A88" s="41" t="s">
        <v>115</v>
      </c>
      <c r="B88" s="79" t="s">
        <v>221</v>
      </c>
      <c r="C88" s="69" t="s">
        <v>90</v>
      </c>
      <c r="D88" s="43"/>
      <c r="E88" s="96" t="s">
        <v>355</v>
      </c>
      <c r="F88" s="96">
        <v>15.4690216</v>
      </c>
      <c r="G88" s="96" t="s">
        <v>355</v>
      </c>
      <c r="H88" s="96" t="s">
        <v>355</v>
      </c>
      <c r="I88" s="96" t="s">
        <v>407</v>
      </c>
      <c r="J88" s="96" t="s">
        <v>407</v>
      </c>
      <c r="K88" s="96" t="s">
        <v>407</v>
      </c>
      <c r="L88" s="96" t="s">
        <v>407</v>
      </c>
      <c r="M88" s="96" t="s">
        <v>355</v>
      </c>
      <c r="N88" s="96" t="s">
        <v>407</v>
      </c>
      <c r="O88" s="96" t="s">
        <v>407</v>
      </c>
      <c r="P88" s="96" t="s">
        <v>407</v>
      </c>
      <c r="Q88" s="96" t="s">
        <v>407</v>
      </c>
      <c r="R88" s="96" t="s">
        <v>407</v>
      </c>
      <c r="S88" s="96" t="s">
        <v>407</v>
      </c>
      <c r="T88" s="96" t="s">
        <v>407</v>
      </c>
      <c r="U88" s="96" t="s">
        <v>407</v>
      </c>
      <c r="V88" s="96" t="s">
        <v>407</v>
      </c>
      <c r="W88" s="96" t="s">
        <v>407</v>
      </c>
      <c r="X88" s="96" t="s">
        <v>407</v>
      </c>
      <c r="Y88" s="96" t="s">
        <v>407</v>
      </c>
      <c r="Z88" s="96" t="s">
        <v>407</v>
      </c>
      <c r="AA88" s="96" t="s">
        <v>407</v>
      </c>
      <c r="AB88" s="96" t="str">
        <f t="shared" si="1"/>
        <v>NR</v>
      </c>
      <c r="AC88" s="96" t="s">
        <v>407</v>
      </c>
      <c r="AD88" s="96" t="s">
        <v>407</v>
      </c>
      <c r="AE88" s="97"/>
      <c r="AF88" s="114" t="s">
        <v>355</v>
      </c>
      <c r="AG88" s="114" t="s">
        <v>355</v>
      </c>
      <c r="AH88" s="114" t="s">
        <v>355</v>
      </c>
      <c r="AI88" s="114" t="s">
        <v>355</v>
      </c>
      <c r="AJ88" s="114" t="s">
        <v>355</v>
      </c>
      <c r="AK88" s="96">
        <v>0.48952600000000002</v>
      </c>
      <c r="AL88" s="44" t="s">
        <v>404</v>
      </c>
    </row>
    <row r="89" spans="1:38" s="1" customFormat="1" ht="24.75" customHeight="1" thickBot="1" x14ac:dyDescent="0.25">
      <c r="A89" s="41" t="s">
        <v>115</v>
      </c>
      <c r="B89" s="79" t="s">
        <v>222</v>
      </c>
      <c r="C89" s="69" t="s">
        <v>91</v>
      </c>
      <c r="D89" s="43" t="s">
        <v>369</v>
      </c>
      <c r="E89" s="96" t="s">
        <v>355</v>
      </c>
      <c r="F89" s="96">
        <v>4.4577360000000003E-2</v>
      </c>
      <c r="G89" s="96" t="s">
        <v>355</v>
      </c>
      <c r="H89" s="96" t="s">
        <v>355</v>
      </c>
      <c r="I89" s="96" t="s">
        <v>407</v>
      </c>
      <c r="J89" s="96" t="s">
        <v>407</v>
      </c>
      <c r="K89" s="96" t="s">
        <v>407</v>
      </c>
      <c r="L89" s="96" t="s">
        <v>407</v>
      </c>
      <c r="M89" s="96" t="s">
        <v>355</v>
      </c>
      <c r="N89" s="96" t="s">
        <v>407</v>
      </c>
      <c r="O89" s="96" t="s">
        <v>407</v>
      </c>
      <c r="P89" s="96" t="s">
        <v>407</v>
      </c>
      <c r="Q89" s="96" t="s">
        <v>407</v>
      </c>
      <c r="R89" s="96" t="s">
        <v>407</v>
      </c>
      <c r="S89" s="96" t="s">
        <v>407</v>
      </c>
      <c r="T89" s="96" t="s">
        <v>407</v>
      </c>
      <c r="U89" s="96" t="s">
        <v>407</v>
      </c>
      <c r="V89" s="96" t="s">
        <v>407</v>
      </c>
      <c r="W89" s="96" t="s">
        <v>407</v>
      </c>
      <c r="X89" s="96" t="s">
        <v>407</v>
      </c>
      <c r="Y89" s="96" t="s">
        <v>407</v>
      </c>
      <c r="Z89" s="96" t="s">
        <v>407</v>
      </c>
      <c r="AA89" s="96" t="s">
        <v>407</v>
      </c>
      <c r="AB89" s="96" t="str">
        <f t="shared" si="1"/>
        <v>NR</v>
      </c>
      <c r="AC89" s="96" t="s">
        <v>407</v>
      </c>
      <c r="AD89" s="96" t="s">
        <v>407</v>
      </c>
      <c r="AE89" s="97"/>
      <c r="AF89" s="114" t="s">
        <v>355</v>
      </c>
      <c r="AG89" s="114" t="s">
        <v>355</v>
      </c>
      <c r="AH89" s="114" t="s">
        <v>355</v>
      </c>
      <c r="AI89" s="114" t="s">
        <v>355</v>
      </c>
      <c r="AJ89" s="114" t="s">
        <v>355</v>
      </c>
      <c r="AK89" s="96">
        <v>1.4712E-3</v>
      </c>
      <c r="AL89" s="44" t="s">
        <v>404</v>
      </c>
    </row>
    <row r="90" spans="1:38" s="7" customFormat="1" ht="24.75" customHeight="1" thickBot="1" x14ac:dyDescent="0.25">
      <c r="A90" s="41" t="s">
        <v>115</v>
      </c>
      <c r="B90" s="79" t="s">
        <v>223</v>
      </c>
      <c r="C90" s="69" t="s">
        <v>280</v>
      </c>
      <c r="D90" s="43"/>
      <c r="E90" s="96" t="s">
        <v>355</v>
      </c>
      <c r="F90" s="96">
        <v>8.3390613800000004</v>
      </c>
      <c r="G90" s="96" t="s">
        <v>355</v>
      </c>
      <c r="H90" s="96" t="s">
        <v>355</v>
      </c>
      <c r="I90" s="96" t="s">
        <v>407</v>
      </c>
      <c r="J90" s="96" t="s">
        <v>407</v>
      </c>
      <c r="K90" s="96" t="s">
        <v>407</v>
      </c>
      <c r="L90" s="96" t="s">
        <v>407</v>
      </c>
      <c r="M90" s="96" t="s">
        <v>355</v>
      </c>
      <c r="N90" s="96" t="s">
        <v>407</v>
      </c>
      <c r="O90" s="96" t="s">
        <v>407</v>
      </c>
      <c r="P90" s="96" t="s">
        <v>407</v>
      </c>
      <c r="Q90" s="96" t="s">
        <v>407</v>
      </c>
      <c r="R90" s="96" t="s">
        <v>407</v>
      </c>
      <c r="S90" s="96" t="s">
        <v>407</v>
      </c>
      <c r="T90" s="96" t="s">
        <v>407</v>
      </c>
      <c r="U90" s="96" t="s">
        <v>407</v>
      </c>
      <c r="V90" s="96" t="s">
        <v>407</v>
      </c>
      <c r="W90" s="96" t="s">
        <v>407</v>
      </c>
      <c r="X90" s="96" t="s">
        <v>407</v>
      </c>
      <c r="Y90" s="96" t="s">
        <v>407</v>
      </c>
      <c r="Z90" s="96" t="s">
        <v>407</v>
      </c>
      <c r="AA90" s="96" t="s">
        <v>407</v>
      </c>
      <c r="AB90" s="96" t="str">
        <f t="shared" si="1"/>
        <v>NR</v>
      </c>
      <c r="AC90" s="96" t="s">
        <v>407</v>
      </c>
      <c r="AD90" s="96" t="s">
        <v>407</v>
      </c>
      <c r="AE90" s="97"/>
      <c r="AF90" s="114" t="s">
        <v>355</v>
      </c>
      <c r="AG90" s="114" t="s">
        <v>355</v>
      </c>
      <c r="AH90" s="114" t="s">
        <v>355</v>
      </c>
      <c r="AI90" s="114" t="s">
        <v>355</v>
      </c>
      <c r="AJ90" s="114" t="s">
        <v>355</v>
      </c>
      <c r="AK90" s="96">
        <v>6.2558600000000006E-2</v>
      </c>
      <c r="AL90" s="44" t="s">
        <v>404</v>
      </c>
    </row>
    <row r="91" spans="1:38" s="1" customFormat="1" ht="24.75" customHeight="1" thickBot="1" x14ac:dyDescent="0.25">
      <c r="A91" s="41" t="s">
        <v>115</v>
      </c>
      <c r="B91" s="62" t="s">
        <v>256</v>
      </c>
      <c r="C91" s="79" t="s">
        <v>281</v>
      </c>
      <c r="D91" s="42"/>
      <c r="E91" s="95">
        <v>3.509964485E-2</v>
      </c>
      <c r="F91" s="96">
        <v>7.5657235049999993E-2</v>
      </c>
      <c r="G91" s="96">
        <v>1.8581682450000001E-2</v>
      </c>
      <c r="H91" s="96">
        <v>5.6123958105000003E-2</v>
      </c>
      <c r="I91" s="96" t="s">
        <v>407</v>
      </c>
      <c r="J91" s="96" t="s">
        <v>407</v>
      </c>
      <c r="K91" s="96" t="s">
        <v>407</v>
      </c>
      <c r="L91" s="96" t="s">
        <v>407</v>
      </c>
      <c r="M91" s="96">
        <v>1.5950760385</v>
      </c>
      <c r="N91" s="96" t="s">
        <v>407</v>
      </c>
      <c r="O91" s="96" t="s">
        <v>407</v>
      </c>
      <c r="P91" s="96" t="s">
        <v>407</v>
      </c>
      <c r="Q91" s="96" t="s">
        <v>407</v>
      </c>
      <c r="R91" s="96" t="s">
        <v>407</v>
      </c>
      <c r="S91" s="96" t="s">
        <v>407</v>
      </c>
      <c r="T91" s="96" t="s">
        <v>407</v>
      </c>
      <c r="U91" s="96" t="s">
        <v>407</v>
      </c>
      <c r="V91" s="96" t="s">
        <v>407</v>
      </c>
      <c r="W91" s="96" t="s">
        <v>407</v>
      </c>
      <c r="X91" s="96" t="s">
        <v>407</v>
      </c>
      <c r="Y91" s="96" t="s">
        <v>407</v>
      </c>
      <c r="Z91" s="96" t="s">
        <v>407</v>
      </c>
      <c r="AA91" s="96" t="s">
        <v>407</v>
      </c>
      <c r="AB91" s="96" t="str">
        <f t="shared" si="1"/>
        <v>NR</v>
      </c>
      <c r="AC91" s="96" t="s">
        <v>407</v>
      </c>
      <c r="AD91" s="96" t="s">
        <v>407</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407</v>
      </c>
      <c r="J92" s="98" t="s">
        <v>407</v>
      </c>
      <c r="K92" s="98" t="s">
        <v>407</v>
      </c>
      <c r="L92" s="98" t="s">
        <v>407</v>
      </c>
      <c r="M92" s="98" t="s">
        <v>355</v>
      </c>
      <c r="N92" s="95" t="s">
        <v>407</v>
      </c>
      <c r="O92" s="95" t="s">
        <v>407</v>
      </c>
      <c r="P92" s="95" t="s">
        <v>407</v>
      </c>
      <c r="Q92" s="95" t="s">
        <v>407</v>
      </c>
      <c r="R92" s="95" t="s">
        <v>407</v>
      </c>
      <c r="S92" s="95" t="s">
        <v>407</v>
      </c>
      <c r="T92" s="95" t="s">
        <v>407</v>
      </c>
      <c r="U92" s="95" t="s">
        <v>407</v>
      </c>
      <c r="V92" s="95" t="s">
        <v>407</v>
      </c>
      <c r="W92" s="95" t="s">
        <v>407</v>
      </c>
      <c r="X92" s="95" t="s">
        <v>407</v>
      </c>
      <c r="Y92" s="95" t="s">
        <v>407</v>
      </c>
      <c r="Z92" s="95" t="s">
        <v>407</v>
      </c>
      <c r="AA92" s="95" t="s">
        <v>407</v>
      </c>
      <c r="AB92" s="96" t="str">
        <f t="shared" si="1"/>
        <v>NR</v>
      </c>
      <c r="AC92" s="95" t="s">
        <v>407</v>
      </c>
      <c r="AD92" s="95" t="s">
        <v>407</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3.7639404598500001</v>
      </c>
      <c r="G93" s="98" t="s">
        <v>355</v>
      </c>
      <c r="H93" s="98" t="s">
        <v>355</v>
      </c>
      <c r="I93" s="95" t="s">
        <v>407</v>
      </c>
      <c r="J93" s="95" t="s">
        <v>407</v>
      </c>
      <c r="K93" s="95" t="s">
        <v>407</v>
      </c>
      <c r="L93" s="95" t="s">
        <v>407</v>
      </c>
      <c r="M93" s="98" t="s">
        <v>355</v>
      </c>
      <c r="N93" s="98" t="s">
        <v>407</v>
      </c>
      <c r="O93" s="98" t="s">
        <v>407</v>
      </c>
      <c r="P93" s="98" t="s">
        <v>407</v>
      </c>
      <c r="Q93" s="98" t="s">
        <v>407</v>
      </c>
      <c r="R93" s="98" t="s">
        <v>407</v>
      </c>
      <c r="S93" s="98" t="s">
        <v>407</v>
      </c>
      <c r="T93" s="98" t="s">
        <v>407</v>
      </c>
      <c r="U93" s="98" t="s">
        <v>407</v>
      </c>
      <c r="V93" s="98" t="s">
        <v>407</v>
      </c>
      <c r="W93" s="98" t="s">
        <v>407</v>
      </c>
      <c r="X93" s="98" t="s">
        <v>407</v>
      </c>
      <c r="Y93" s="98" t="s">
        <v>407</v>
      </c>
      <c r="Z93" s="98" t="s">
        <v>407</v>
      </c>
      <c r="AA93" s="98" t="s">
        <v>407</v>
      </c>
      <c r="AB93" s="96" t="str">
        <f t="shared" si="1"/>
        <v>NR</v>
      </c>
      <c r="AC93" s="98" t="s">
        <v>407</v>
      </c>
      <c r="AD93" s="98" t="s">
        <v>407</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407</v>
      </c>
      <c r="J94" s="95" t="s">
        <v>407</v>
      </c>
      <c r="K94" s="95" t="s">
        <v>407</v>
      </c>
      <c r="L94" s="95" t="s">
        <v>407</v>
      </c>
      <c r="M94" s="95" t="s">
        <v>354</v>
      </c>
      <c r="N94" s="95" t="s">
        <v>407</v>
      </c>
      <c r="O94" s="95" t="s">
        <v>407</v>
      </c>
      <c r="P94" s="95" t="s">
        <v>407</v>
      </c>
      <c r="Q94" s="95" t="s">
        <v>407</v>
      </c>
      <c r="R94" s="95" t="s">
        <v>407</v>
      </c>
      <c r="S94" s="95" t="s">
        <v>407</v>
      </c>
      <c r="T94" s="95" t="s">
        <v>407</v>
      </c>
      <c r="U94" s="95" t="s">
        <v>407</v>
      </c>
      <c r="V94" s="95" t="s">
        <v>407</v>
      </c>
      <c r="W94" s="95" t="s">
        <v>407</v>
      </c>
      <c r="X94" s="95" t="s">
        <v>407</v>
      </c>
      <c r="Y94" s="95" t="s">
        <v>407</v>
      </c>
      <c r="Z94" s="95" t="s">
        <v>407</v>
      </c>
      <c r="AA94" s="95" t="s">
        <v>407</v>
      </c>
      <c r="AB94" s="96" t="str">
        <f t="shared" si="1"/>
        <v>NR</v>
      </c>
      <c r="AC94" s="95" t="s">
        <v>407</v>
      </c>
      <c r="AD94" s="95" t="s">
        <v>407</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t="s">
        <v>407</v>
      </c>
      <c r="J95" s="95" t="s">
        <v>407</v>
      </c>
      <c r="K95" s="95" t="s">
        <v>407</v>
      </c>
      <c r="L95" s="112" t="s">
        <v>407</v>
      </c>
      <c r="M95" s="112" t="s">
        <v>355</v>
      </c>
      <c r="N95" s="112" t="s">
        <v>407</v>
      </c>
      <c r="O95" s="112" t="s">
        <v>407</v>
      </c>
      <c r="P95" s="112" t="s">
        <v>407</v>
      </c>
      <c r="Q95" s="112" t="s">
        <v>407</v>
      </c>
      <c r="R95" s="112" t="s">
        <v>407</v>
      </c>
      <c r="S95" s="112" t="s">
        <v>407</v>
      </c>
      <c r="T95" s="112" t="s">
        <v>407</v>
      </c>
      <c r="U95" s="112" t="s">
        <v>407</v>
      </c>
      <c r="V95" s="112" t="s">
        <v>407</v>
      </c>
      <c r="W95" s="112" t="s">
        <v>407</v>
      </c>
      <c r="X95" s="112" t="s">
        <v>407</v>
      </c>
      <c r="Y95" s="112" t="s">
        <v>407</v>
      </c>
      <c r="Z95" s="112" t="s">
        <v>407</v>
      </c>
      <c r="AA95" s="112" t="s">
        <v>407</v>
      </c>
      <c r="AB95" s="109" t="str">
        <f t="shared" si="1"/>
        <v>NR</v>
      </c>
      <c r="AC95" s="112" t="s">
        <v>407</v>
      </c>
      <c r="AD95" s="112" t="s">
        <v>407</v>
      </c>
      <c r="AE95" s="97"/>
      <c r="AF95" s="114" t="s">
        <v>355</v>
      </c>
      <c r="AG95" s="114" t="s">
        <v>355</v>
      </c>
      <c r="AH95" s="114" t="s">
        <v>355</v>
      </c>
      <c r="AI95" s="114" t="s">
        <v>355</v>
      </c>
      <c r="AJ95" s="114" t="s">
        <v>355</v>
      </c>
      <c r="AK95" s="111" t="s">
        <v>356</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407</v>
      </c>
      <c r="J96" s="99" t="s">
        <v>407</v>
      </c>
      <c r="K96" s="99" t="s">
        <v>407</v>
      </c>
      <c r="L96" s="99" t="s">
        <v>407</v>
      </c>
      <c r="M96" s="99" t="s">
        <v>354</v>
      </c>
      <c r="N96" s="99" t="s">
        <v>407</v>
      </c>
      <c r="O96" s="99" t="s">
        <v>407</v>
      </c>
      <c r="P96" s="99" t="s">
        <v>407</v>
      </c>
      <c r="Q96" s="99" t="s">
        <v>407</v>
      </c>
      <c r="R96" s="99" t="s">
        <v>407</v>
      </c>
      <c r="S96" s="99" t="s">
        <v>407</v>
      </c>
      <c r="T96" s="99" t="s">
        <v>407</v>
      </c>
      <c r="U96" s="99" t="s">
        <v>407</v>
      </c>
      <c r="V96" s="99" t="s">
        <v>407</v>
      </c>
      <c r="W96" s="99" t="s">
        <v>407</v>
      </c>
      <c r="X96" s="99" t="s">
        <v>407</v>
      </c>
      <c r="Y96" s="99" t="s">
        <v>407</v>
      </c>
      <c r="Z96" s="99" t="s">
        <v>407</v>
      </c>
      <c r="AA96" s="99" t="s">
        <v>407</v>
      </c>
      <c r="AB96" s="96" t="str">
        <f t="shared" si="1"/>
        <v>NR</v>
      </c>
      <c r="AC96" s="99" t="s">
        <v>407</v>
      </c>
      <c r="AD96" s="99" t="s">
        <v>407</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407</v>
      </c>
      <c r="J97" s="112" t="s">
        <v>407</v>
      </c>
      <c r="K97" s="112" t="s">
        <v>407</v>
      </c>
      <c r="L97" s="112" t="s">
        <v>407</v>
      </c>
      <c r="M97" s="112" t="s">
        <v>355</v>
      </c>
      <c r="N97" s="95" t="s">
        <v>407</v>
      </c>
      <c r="O97" s="95" t="s">
        <v>407</v>
      </c>
      <c r="P97" s="95" t="s">
        <v>407</v>
      </c>
      <c r="Q97" s="95" t="s">
        <v>407</v>
      </c>
      <c r="R97" s="95" t="s">
        <v>407</v>
      </c>
      <c r="S97" s="95" t="s">
        <v>407</v>
      </c>
      <c r="T97" s="95" t="s">
        <v>407</v>
      </c>
      <c r="U97" s="95" t="s">
        <v>407</v>
      </c>
      <c r="V97" s="95" t="s">
        <v>407</v>
      </c>
      <c r="W97" s="95" t="s">
        <v>407</v>
      </c>
      <c r="X97" s="95" t="s">
        <v>407</v>
      </c>
      <c r="Y97" s="95" t="s">
        <v>407</v>
      </c>
      <c r="Z97" s="95" t="s">
        <v>407</v>
      </c>
      <c r="AA97" s="95" t="s">
        <v>407</v>
      </c>
      <c r="AB97" s="96" t="str">
        <f t="shared" si="1"/>
        <v>NR</v>
      </c>
      <c r="AC97" s="95" t="s">
        <v>407</v>
      </c>
      <c r="AD97" s="95" t="s">
        <v>407</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3.7078776000000001E-2</v>
      </c>
      <c r="I98" s="95" t="s">
        <v>407</v>
      </c>
      <c r="J98" s="95" t="s">
        <v>407</v>
      </c>
      <c r="K98" s="95" t="s">
        <v>407</v>
      </c>
      <c r="L98" s="95" t="s">
        <v>407</v>
      </c>
      <c r="M98" s="95" t="s">
        <v>355</v>
      </c>
      <c r="N98" s="95" t="s">
        <v>407</v>
      </c>
      <c r="O98" s="95" t="s">
        <v>407</v>
      </c>
      <c r="P98" s="95" t="s">
        <v>407</v>
      </c>
      <c r="Q98" s="95" t="s">
        <v>407</v>
      </c>
      <c r="R98" s="95" t="s">
        <v>407</v>
      </c>
      <c r="S98" s="95" t="s">
        <v>407</v>
      </c>
      <c r="T98" s="95" t="s">
        <v>407</v>
      </c>
      <c r="U98" s="95" t="s">
        <v>407</v>
      </c>
      <c r="V98" s="95" t="s">
        <v>407</v>
      </c>
      <c r="W98" s="95" t="s">
        <v>407</v>
      </c>
      <c r="X98" s="95" t="s">
        <v>407</v>
      </c>
      <c r="Y98" s="95" t="s">
        <v>407</v>
      </c>
      <c r="Z98" s="95" t="s">
        <v>407</v>
      </c>
      <c r="AA98" s="95" t="s">
        <v>407</v>
      </c>
      <c r="AB98" s="96" t="str">
        <f t="shared" si="1"/>
        <v>NR</v>
      </c>
      <c r="AC98" s="95" t="s">
        <v>407</v>
      </c>
      <c r="AD98" s="95" t="s">
        <v>407</v>
      </c>
      <c r="AE98" s="97"/>
      <c r="AF98" s="114" t="s">
        <v>355</v>
      </c>
      <c r="AG98" s="114" t="s">
        <v>355</v>
      </c>
      <c r="AH98" s="114" t="s">
        <v>355</v>
      </c>
      <c r="AI98" s="114" t="s">
        <v>355</v>
      </c>
      <c r="AJ98" s="114" t="s">
        <v>355</v>
      </c>
      <c r="AK98" s="95">
        <v>196.184</v>
      </c>
      <c r="AL98" s="46" t="s">
        <v>359</v>
      </c>
    </row>
    <row r="99" spans="1:38" s="1" customFormat="1" ht="24.75" customHeight="1" thickBot="1" x14ac:dyDescent="0.25">
      <c r="A99" s="41" t="s">
        <v>116</v>
      </c>
      <c r="B99" s="41" t="s">
        <v>224</v>
      </c>
      <c r="C99" s="78" t="s">
        <v>278</v>
      </c>
      <c r="D99" s="64"/>
      <c r="E99" s="99">
        <v>0.195330818955923</v>
      </c>
      <c r="F99" s="96">
        <v>22.7241080585822</v>
      </c>
      <c r="G99" s="96" t="s">
        <v>355</v>
      </c>
      <c r="H99" s="96">
        <v>7.5497826097027501</v>
      </c>
      <c r="I99" s="96" t="s">
        <v>407</v>
      </c>
      <c r="J99" s="96" t="s">
        <v>407</v>
      </c>
      <c r="K99" s="96" t="s">
        <v>407</v>
      </c>
      <c r="L99" s="96" t="s">
        <v>407</v>
      </c>
      <c r="M99" s="96" t="s">
        <v>355</v>
      </c>
      <c r="N99" s="108" t="s">
        <v>407</v>
      </c>
      <c r="O99" s="108" t="s">
        <v>407</v>
      </c>
      <c r="P99" s="108" t="s">
        <v>407</v>
      </c>
      <c r="Q99" s="108" t="s">
        <v>407</v>
      </c>
      <c r="R99" s="108" t="s">
        <v>407</v>
      </c>
      <c r="S99" s="108" t="s">
        <v>407</v>
      </c>
      <c r="T99" s="108" t="s">
        <v>407</v>
      </c>
      <c r="U99" s="108" t="s">
        <v>407</v>
      </c>
      <c r="V99" s="108" t="s">
        <v>407</v>
      </c>
      <c r="W99" s="108" t="s">
        <v>407</v>
      </c>
      <c r="X99" s="108" t="s">
        <v>407</v>
      </c>
      <c r="Y99" s="108" t="s">
        <v>407</v>
      </c>
      <c r="Z99" s="108" t="s">
        <v>407</v>
      </c>
      <c r="AA99" s="108" t="s">
        <v>407</v>
      </c>
      <c r="AB99" s="109" t="str">
        <f t="shared" si="1"/>
        <v>NR</v>
      </c>
      <c r="AC99" s="108" t="s">
        <v>407</v>
      </c>
      <c r="AD99" s="108" t="s">
        <v>407</v>
      </c>
      <c r="AE99" s="97"/>
      <c r="AF99" s="114" t="s">
        <v>355</v>
      </c>
      <c r="AG99" s="114" t="s">
        <v>355</v>
      </c>
      <c r="AH99" s="114" t="s">
        <v>355</v>
      </c>
      <c r="AI99" s="114" t="s">
        <v>355</v>
      </c>
      <c r="AJ99" s="114" t="s">
        <v>355</v>
      </c>
      <c r="AK99" s="96">
        <v>774.35</v>
      </c>
      <c r="AL99" s="44" t="s">
        <v>360</v>
      </c>
    </row>
    <row r="100" spans="1:38" s="1" customFormat="1" ht="24.75" customHeight="1" thickBot="1" x14ac:dyDescent="0.25">
      <c r="A100" s="41" t="s">
        <v>116</v>
      </c>
      <c r="B100" s="41" t="s">
        <v>225</v>
      </c>
      <c r="C100" s="78" t="s">
        <v>277</v>
      </c>
      <c r="D100" s="64"/>
      <c r="E100" s="99">
        <v>0.14575501298577401</v>
      </c>
      <c r="F100" s="96">
        <v>14.0823117393135</v>
      </c>
      <c r="G100" s="96" t="s">
        <v>355</v>
      </c>
      <c r="H100" s="96">
        <v>4.2176936038807398</v>
      </c>
      <c r="I100" s="96" t="s">
        <v>407</v>
      </c>
      <c r="J100" s="96" t="s">
        <v>407</v>
      </c>
      <c r="K100" s="96" t="s">
        <v>407</v>
      </c>
      <c r="L100" s="96" t="s">
        <v>407</v>
      </c>
      <c r="M100" s="96" t="s">
        <v>355</v>
      </c>
      <c r="N100" s="108" t="s">
        <v>407</v>
      </c>
      <c r="O100" s="108" t="s">
        <v>407</v>
      </c>
      <c r="P100" s="108" t="s">
        <v>407</v>
      </c>
      <c r="Q100" s="108" t="s">
        <v>407</v>
      </c>
      <c r="R100" s="108" t="s">
        <v>407</v>
      </c>
      <c r="S100" s="108" t="s">
        <v>407</v>
      </c>
      <c r="T100" s="108" t="s">
        <v>407</v>
      </c>
      <c r="U100" s="108" t="s">
        <v>407</v>
      </c>
      <c r="V100" s="108" t="s">
        <v>407</v>
      </c>
      <c r="W100" s="108" t="s">
        <v>407</v>
      </c>
      <c r="X100" s="108" t="s">
        <v>407</v>
      </c>
      <c r="Y100" s="108" t="s">
        <v>407</v>
      </c>
      <c r="Z100" s="108" t="s">
        <v>407</v>
      </c>
      <c r="AA100" s="108" t="s">
        <v>407</v>
      </c>
      <c r="AB100" s="109" t="str">
        <f t="shared" si="1"/>
        <v>NR</v>
      </c>
      <c r="AC100" s="108" t="s">
        <v>407</v>
      </c>
      <c r="AD100" s="108" t="s">
        <v>407</v>
      </c>
      <c r="AE100" s="97"/>
      <c r="AF100" s="114" t="s">
        <v>355</v>
      </c>
      <c r="AG100" s="114" t="s">
        <v>355</v>
      </c>
      <c r="AH100" s="114" t="s">
        <v>355</v>
      </c>
      <c r="AI100" s="114" t="s">
        <v>355</v>
      </c>
      <c r="AJ100" s="114" t="s">
        <v>355</v>
      </c>
      <c r="AK100" s="96">
        <v>1487.7080000000001</v>
      </c>
      <c r="AL100" s="44" t="s">
        <v>360</v>
      </c>
    </row>
    <row r="101" spans="1:38" s="1" customFormat="1" ht="24.75" customHeight="1" thickBot="1" x14ac:dyDescent="0.25">
      <c r="A101" s="41" t="s">
        <v>116</v>
      </c>
      <c r="B101" s="41" t="s">
        <v>227</v>
      </c>
      <c r="C101" s="78" t="s">
        <v>270</v>
      </c>
      <c r="D101" s="64"/>
      <c r="E101" s="99">
        <v>4.7912153424657498E-4</v>
      </c>
      <c r="F101" s="96">
        <v>0.124674084096564</v>
      </c>
      <c r="G101" s="96" t="s">
        <v>355</v>
      </c>
      <c r="H101" s="96">
        <v>8.0184054563600796E-2</v>
      </c>
      <c r="I101" s="96" t="s">
        <v>407</v>
      </c>
      <c r="J101" s="96" t="s">
        <v>407</v>
      </c>
      <c r="K101" s="96" t="s">
        <v>407</v>
      </c>
      <c r="L101" s="96" t="s">
        <v>407</v>
      </c>
      <c r="M101" s="96" t="s">
        <v>355</v>
      </c>
      <c r="N101" s="108" t="s">
        <v>407</v>
      </c>
      <c r="O101" s="108" t="s">
        <v>407</v>
      </c>
      <c r="P101" s="108" t="s">
        <v>407</v>
      </c>
      <c r="Q101" s="108" t="s">
        <v>407</v>
      </c>
      <c r="R101" s="108" t="s">
        <v>407</v>
      </c>
      <c r="S101" s="108" t="s">
        <v>407</v>
      </c>
      <c r="T101" s="108" t="s">
        <v>407</v>
      </c>
      <c r="U101" s="108" t="s">
        <v>407</v>
      </c>
      <c r="V101" s="108" t="s">
        <v>407</v>
      </c>
      <c r="W101" s="108" t="s">
        <v>407</v>
      </c>
      <c r="X101" s="108" t="s">
        <v>407</v>
      </c>
      <c r="Y101" s="108" t="s">
        <v>407</v>
      </c>
      <c r="Z101" s="108" t="s">
        <v>407</v>
      </c>
      <c r="AA101" s="108" t="s">
        <v>407</v>
      </c>
      <c r="AB101" s="109" t="str">
        <f t="shared" si="1"/>
        <v>NR</v>
      </c>
      <c r="AC101" s="108" t="s">
        <v>407</v>
      </c>
      <c r="AD101" s="108" t="s">
        <v>407</v>
      </c>
      <c r="AE101" s="97"/>
      <c r="AF101" s="114" t="s">
        <v>355</v>
      </c>
      <c r="AG101" s="114" t="s">
        <v>355</v>
      </c>
      <c r="AH101" s="114" t="s">
        <v>355</v>
      </c>
      <c r="AI101" s="114" t="s">
        <v>355</v>
      </c>
      <c r="AJ101" s="114" t="s">
        <v>355</v>
      </c>
      <c r="AK101" s="96">
        <v>182.166</v>
      </c>
      <c r="AL101" s="44" t="s">
        <v>360</v>
      </c>
    </row>
    <row r="102" spans="1:38" s="1" customFormat="1" ht="24.75" customHeight="1" thickBot="1" x14ac:dyDescent="0.25">
      <c r="A102" s="41" t="s">
        <v>116</v>
      </c>
      <c r="B102" s="41" t="s">
        <v>228</v>
      </c>
      <c r="C102" s="78" t="s">
        <v>271</v>
      </c>
      <c r="D102" s="64"/>
      <c r="E102" s="99">
        <v>0.22896525282254801</v>
      </c>
      <c r="F102" s="96">
        <v>3.5181587965448</v>
      </c>
      <c r="G102" s="96" t="s">
        <v>355</v>
      </c>
      <c r="H102" s="96">
        <v>30.299712761297702</v>
      </c>
      <c r="I102" s="96" t="s">
        <v>407</v>
      </c>
      <c r="J102" s="96" t="s">
        <v>407</v>
      </c>
      <c r="K102" s="96" t="s">
        <v>407</v>
      </c>
      <c r="L102" s="96" t="s">
        <v>407</v>
      </c>
      <c r="M102" s="96" t="s">
        <v>355</v>
      </c>
      <c r="N102" s="108" t="s">
        <v>407</v>
      </c>
      <c r="O102" s="108" t="s">
        <v>407</v>
      </c>
      <c r="P102" s="108" t="s">
        <v>407</v>
      </c>
      <c r="Q102" s="108" t="s">
        <v>407</v>
      </c>
      <c r="R102" s="108" t="s">
        <v>407</v>
      </c>
      <c r="S102" s="108" t="s">
        <v>407</v>
      </c>
      <c r="T102" s="108" t="s">
        <v>407</v>
      </c>
      <c r="U102" s="108" t="s">
        <v>407</v>
      </c>
      <c r="V102" s="108" t="s">
        <v>407</v>
      </c>
      <c r="W102" s="108" t="s">
        <v>407</v>
      </c>
      <c r="X102" s="108" t="s">
        <v>407</v>
      </c>
      <c r="Y102" s="108" t="s">
        <v>407</v>
      </c>
      <c r="Z102" s="108" t="s">
        <v>407</v>
      </c>
      <c r="AA102" s="108" t="s">
        <v>407</v>
      </c>
      <c r="AB102" s="109" t="str">
        <f t="shared" si="1"/>
        <v>NR</v>
      </c>
      <c r="AC102" s="108" t="s">
        <v>407</v>
      </c>
      <c r="AD102" s="108" t="s">
        <v>407</v>
      </c>
      <c r="AE102" s="97"/>
      <c r="AF102" s="114" t="s">
        <v>355</v>
      </c>
      <c r="AG102" s="114" t="s">
        <v>355</v>
      </c>
      <c r="AH102" s="114" t="s">
        <v>355</v>
      </c>
      <c r="AI102" s="114" t="s">
        <v>355</v>
      </c>
      <c r="AJ102" s="114" t="s">
        <v>355</v>
      </c>
      <c r="AK102" s="96">
        <v>9217.4760000000006</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407</v>
      </c>
      <c r="J103" s="95" t="s">
        <v>407</v>
      </c>
      <c r="K103" s="95" t="s">
        <v>407</v>
      </c>
      <c r="L103" s="95" t="s">
        <v>407</v>
      </c>
      <c r="M103" s="95" t="s">
        <v>354</v>
      </c>
      <c r="N103" s="108" t="s">
        <v>407</v>
      </c>
      <c r="O103" s="108" t="s">
        <v>407</v>
      </c>
      <c r="P103" s="108" t="s">
        <v>407</v>
      </c>
      <c r="Q103" s="108" t="s">
        <v>407</v>
      </c>
      <c r="R103" s="108" t="s">
        <v>407</v>
      </c>
      <c r="S103" s="108" t="s">
        <v>407</v>
      </c>
      <c r="T103" s="108" t="s">
        <v>407</v>
      </c>
      <c r="U103" s="108" t="s">
        <v>407</v>
      </c>
      <c r="V103" s="108" t="s">
        <v>407</v>
      </c>
      <c r="W103" s="108" t="s">
        <v>407</v>
      </c>
      <c r="X103" s="108" t="s">
        <v>407</v>
      </c>
      <c r="Y103" s="108" t="s">
        <v>407</v>
      </c>
      <c r="Z103" s="108" t="s">
        <v>407</v>
      </c>
      <c r="AA103" s="108" t="s">
        <v>407</v>
      </c>
      <c r="AB103" s="109" t="str">
        <f t="shared" si="1"/>
        <v>NR</v>
      </c>
      <c r="AC103" s="108" t="s">
        <v>407</v>
      </c>
      <c r="AD103" s="108" t="s">
        <v>407</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2.5310136986301398E-5</v>
      </c>
      <c r="F104" s="96">
        <v>1.27436397887042E-2</v>
      </c>
      <c r="G104" s="96" t="s">
        <v>355</v>
      </c>
      <c r="H104" s="96">
        <v>8.3659795352250509E-3</v>
      </c>
      <c r="I104" s="96" t="s">
        <v>407</v>
      </c>
      <c r="J104" s="96" t="s">
        <v>407</v>
      </c>
      <c r="K104" s="96" t="s">
        <v>407</v>
      </c>
      <c r="L104" s="96" t="s">
        <v>407</v>
      </c>
      <c r="M104" s="96" t="s">
        <v>355</v>
      </c>
      <c r="N104" s="108" t="s">
        <v>407</v>
      </c>
      <c r="O104" s="108" t="s">
        <v>407</v>
      </c>
      <c r="P104" s="108" t="s">
        <v>407</v>
      </c>
      <c r="Q104" s="108" t="s">
        <v>407</v>
      </c>
      <c r="R104" s="108" t="s">
        <v>407</v>
      </c>
      <c r="S104" s="108" t="s">
        <v>407</v>
      </c>
      <c r="T104" s="108" t="s">
        <v>407</v>
      </c>
      <c r="U104" s="108" t="s">
        <v>407</v>
      </c>
      <c r="V104" s="108" t="s">
        <v>407</v>
      </c>
      <c r="W104" s="108" t="s">
        <v>407</v>
      </c>
      <c r="X104" s="108" t="s">
        <v>407</v>
      </c>
      <c r="Y104" s="108" t="s">
        <v>407</v>
      </c>
      <c r="Z104" s="108" t="s">
        <v>407</v>
      </c>
      <c r="AA104" s="108" t="s">
        <v>407</v>
      </c>
      <c r="AB104" s="109" t="str">
        <f t="shared" si="1"/>
        <v>NR</v>
      </c>
      <c r="AC104" s="108" t="s">
        <v>407</v>
      </c>
      <c r="AD104" s="108" t="s">
        <v>407</v>
      </c>
      <c r="AE104" s="97"/>
      <c r="AF104" s="114" t="s">
        <v>355</v>
      </c>
      <c r="AG104" s="114" t="s">
        <v>355</v>
      </c>
      <c r="AH104" s="114" t="s">
        <v>355</v>
      </c>
      <c r="AI104" s="114" t="s">
        <v>355</v>
      </c>
      <c r="AJ104" s="114" t="s">
        <v>355</v>
      </c>
      <c r="AK104" s="96">
        <v>7.6980000000000004</v>
      </c>
      <c r="AL104" s="44" t="s">
        <v>360</v>
      </c>
    </row>
    <row r="105" spans="1:38" s="1" customFormat="1" ht="24.75" customHeight="1" thickBot="1" x14ac:dyDescent="0.25">
      <c r="A105" s="41" t="s">
        <v>116</v>
      </c>
      <c r="B105" s="41" t="s">
        <v>344</v>
      </c>
      <c r="C105" s="78" t="s">
        <v>274</v>
      </c>
      <c r="D105" s="64"/>
      <c r="E105" s="99">
        <v>1.7125000000000001E-2</v>
      </c>
      <c r="F105" s="96">
        <v>0.86537859045615195</v>
      </c>
      <c r="G105" s="96" t="s">
        <v>355</v>
      </c>
      <c r="H105" s="96">
        <v>0.74573665035714298</v>
      </c>
      <c r="I105" s="96" t="s">
        <v>407</v>
      </c>
      <c r="J105" s="96" t="s">
        <v>407</v>
      </c>
      <c r="K105" s="96" t="s">
        <v>407</v>
      </c>
      <c r="L105" s="96" t="s">
        <v>407</v>
      </c>
      <c r="M105" s="96" t="s">
        <v>355</v>
      </c>
      <c r="N105" s="108" t="s">
        <v>407</v>
      </c>
      <c r="O105" s="108" t="s">
        <v>407</v>
      </c>
      <c r="P105" s="108" t="s">
        <v>407</v>
      </c>
      <c r="Q105" s="108" t="s">
        <v>407</v>
      </c>
      <c r="R105" s="108" t="s">
        <v>407</v>
      </c>
      <c r="S105" s="108" t="s">
        <v>407</v>
      </c>
      <c r="T105" s="108" t="s">
        <v>407</v>
      </c>
      <c r="U105" s="108" t="s">
        <v>407</v>
      </c>
      <c r="V105" s="108" t="s">
        <v>407</v>
      </c>
      <c r="W105" s="108" t="s">
        <v>407</v>
      </c>
      <c r="X105" s="108" t="s">
        <v>407</v>
      </c>
      <c r="Y105" s="108" t="s">
        <v>407</v>
      </c>
      <c r="Z105" s="108" t="s">
        <v>407</v>
      </c>
      <c r="AA105" s="108" t="s">
        <v>407</v>
      </c>
      <c r="AB105" s="109" t="str">
        <f t="shared" si="1"/>
        <v>NR</v>
      </c>
      <c r="AC105" s="108" t="s">
        <v>407</v>
      </c>
      <c r="AD105" s="108" t="s">
        <v>407</v>
      </c>
      <c r="AE105" s="97"/>
      <c r="AF105" s="114" t="s">
        <v>355</v>
      </c>
      <c r="AG105" s="114" t="s">
        <v>355</v>
      </c>
      <c r="AH105" s="114" t="s">
        <v>355</v>
      </c>
      <c r="AI105" s="114" t="s">
        <v>355</v>
      </c>
      <c r="AJ105" s="114" t="s">
        <v>355</v>
      </c>
      <c r="AK105" s="96">
        <v>137</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407</v>
      </c>
      <c r="J106" s="95" t="s">
        <v>407</v>
      </c>
      <c r="K106" s="95" t="s">
        <v>407</v>
      </c>
      <c r="L106" s="95" t="s">
        <v>407</v>
      </c>
      <c r="M106" s="95" t="s">
        <v>354</v>
      </c>
      <c r="N106" s="108" t="s">
        <v>407</v>
      </c>
      <c r="O106" s="108" t="s">
        <v>407</v>
      </c>
      <c r="P106" s="108" t="s">
        <v>407</v>
      </c>
      <c r="Q106" s="108" t="s">
        <v>407</v>
      </c>
      <c r="R106" s="108" t="s">
        <v>407</v>
      </c>
      <c r="S106" s="108" t="s">
        <v>407</v>
      </c>
      <c r="T106" s="108" t="s">
        <v>407</v>
      </c>
      <c r="U106" s="108" t="s">
        <v>407</v>
      </c>
      <c r="V106" s="108" t="s">
        <v>407</v>
      </c>
      <c r="W106" s="108" t="s">
        <v>407</v>
      </c>
      <c r="X106" s="108" t="s">
        <v>407</v>
      </c>
      <c r="Y106" s="108" t="s">
        <v>407</v>
      </c>
      <c r="Z106" s="108" t="s">
        <v>407</v>
      </c>
      <c r="AA106" s="108" t="s">
        <v>407</v>
      </c>
      <c r="AB106" s="109" t="str">
        <f t="shared" si="1"/>
        <v>NR</v>
      </c>
      <c r="AC106" s="108" t="s">
        <v>407</v>
      </c>
      <c r="AD106" s="108" t="s">
        <v>407</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7.1392046699395806E-2</v>
      </c>
      <c r="F107" s="96">
        <v>3.2012315482746602E-3</v>
      </c>
      <c r="G107" s="96" t="s">
        <v>355</v>
      </c>
      <c r="H107" s="96">
        <v>1.0279777781522399</v>
      </c>
      <c r="I107" s="96" t="s">
        <v>407</v>
      </c>
      <c r="J107" s="96" t="s">
        <v>407</v>
      </c>
      <c r="K107" s="96" t="s">
        <v>407</v>
      </c>
      <c r="L107" s="96" t="s">
        <v>407</v>
      </c>
      <c r="M107" s="96" t="s">
        <v>355</v>
      </c>
      <c r="N107" s="108" t="s">
        <v>407</v>
      </c>
      <c r="O107" s="108" t="s">
        <v>407</v>
      </c>
      <c r="P107" s="108" t="s">
        <v>407</v>
      </c>
      <c r="Q107" s="108" t="s">
        <v>407</v>
      </c>
      <c r="R107" s="108" t="s">
        <v>407</v>
      </c>
      <c r="S107" s="108" t="s">
        <v>407</v>
      </c>
      <c r="T107" s="108" t="s">
        <v>407</v>
      </c>
      <c r="U107" s="108" t="s">
        <v>407</v>
      </c>
      <c r="V107" s="108" t="s">
        <v>407</v>
      </c>
      <c r="W107" s="108" t="s">
        <v>407</v>
      </c>
      <c r="X107" s="108" t="s">
        <v>407</v>
      </c>
      <c r="Y107" s="108" t="s">
        <v>407</v>
      </c>
      <c r="Z107" s="108" t="s">
        <v>407</v>
      </c>
      <c r="AA107" s="108" t="s">
        <v>407</v>
      </c>
      <c r="AB107" s="109" t="str">
        <f t="shared" si="1"/>
        <v>NR</v>
      </c>
      <c r="AC107" s="108" t="s">
        <v>407</v>
      </c>
      <c r="AD107" s="108" t="s">
        <v>407</v>
      </c>
      <c r="AE107" s="97"/>
      <c r="AF107" s="114" t="s">
        <v>355</v>
      </c>
      <c r="AG107" s="114" t="s">
        <v>355</v>
      </c>
      <c r="AH107" s="114" t="s">
        <v>355</v>
      </c>
      <c r="AI107" s="114" t="s">
        <v>355</v>
      </c>
      <c r="AJ107" s="114" t="s">
        <v>355</v>
      </c>
      <c r="AK107" s="96">
        <v>5436.2110000000002</v>
      </c>
      <c r="AL107" s="44" t="s">
        <v>360</v>
      </c>
    </row>
    <row r="108" spans="1:38" s="1" customFormat="1" ht="24.75" customHeight="1" thickBot="1" x14ac:dyDescent="0.25">
      <c r="A108" s="71" t="s">
        <v>116</v>
      </c>
      <c r="B108" s="41" t="s">
        <v>346</v>
      </c>
      <c r="C108" s="71" t="s">
        <v>327</v>
      </c>
      <c r="D108" s="64"/>
      <c r="E108" s="99">
        <v>0.25195249839660699</v>
      </c>
      <c r="F108" s="96">
        <v>9.9751993792517295E-4</v>
      </c>
      <c r="G108" s="96" t="s">
        <v>355</v>
      </c>
      <c r="H108" s="96">
        <v>1.73146150879734</v>
      </c>
      <c r="I108" s="96" t="s">
        <v>407</v>
      </c>
      <c r="J108" s="96" t="s">
        <v>407</v>
      </c>
      <c r="K108" s="96" t="s">
        <v>407</v>
      </c>
      <c r="L108" s="96" t="s">
        <v>407</v>
      </c>
      <c r="M108" s="96" t="s">
        <v>355</v>
      </c>
      <c r="N108" s="108" t="s">
        <v>407</v>
      </c>
      <c r="O108" s="108" t="s">
        <v>407</v>
      </c>
      <c r="P108" s="108" t="s">
        <v>407</v>
      </c>
      <c r="Q108" s="108" t="s">
        <v>407</v>
      </c>
      <c r="R108" s="108" t="s">
        <v>407</v>
      </c>
      <c r="S108" s="108" t="s">
        <v>407</v>
      </c>
      <c r="T108" s="108" t="s">
        <v>407</v>
      </c>
      <c r="U108" s="108" t="s">
        <v>407</v>
      </c>
      <c r="V108" s="108" t="s">
        <v>407</v>
      </c>
      <c r="W108" s="108" t="s">
        <v>407</v>
      </c>
      <c r="X108" s="108" t="s">
        <v>407</v>
      </c>
      <c r="Y108" s="108" t="s">
        <v>407</v>
      </c>
      <c r="Z108" s="108" t="s">
        <v>407</v>
      </c>
      <c r="AA108" s="108" t="s">
        <v>407</v>
      </c>
      <c r="AB108" s="109" t="str">
        <f t="shared" si="1"/>
        <v>NR</v>
      </c>
      <c r="AC108" s="108" t="s">
        <v>407</v>
      </c>
      <c r="AD108" s="108" t="s">
        <v>407</v>
      </c>
      <c r="AE108" s="97"/>
      <c r="AF108" s="114" t="s">
        <v>355</v>
      </c>
      <c r="AG108" s="114" t="s">
        <v>355</v>
      </c>
      <c r="AH108" s="114" t="s">
        <v>355</v>
      </c>
      <c r="AI108" s="114" t="s">
        <v>355</v>
      </c>
      <c r="AJ108" s="114" t="s">
        <v>355</v>
      </c>
      <c r="AK108" s="96">
        <v>9331.7070000000003</v>
      </c>
      <c r="AL108" s="44" t="s">
        <v>360</v>
      </c>
    </row>
    <row r="109" spans="1:38" s="1" customFormat="1" ht="24.75" customHeight="1" thickBot="1" x14ac:dyDescent="0.25">
      <c r="A109" s="71" t="s">
        <v>116</v>
      </c>
      <c r="B109" s="41" t="s">
        <v>347</v>
      </c>
      <c r="C109" s="71" t="s">
        <v>313</v>
      </c>
      <c r="D109" s="64"/>
      <c r="E109" s="99">
        <v>6.0814709999999998E-3</v>
      </c>
      <c r="F109" s="96">
        <v>4.0026145491335201E-4</v>
      </c>
      <c r="G109" s="96" t="s">
        <v>355</v>
      </c>
      <c r="H109" s="96">
        <v>0.109253336921143</v>
      </c>
      <c r="I109" s="96" t="s">
        <v>407</v>
      </c>
      <c r="J109" s="96" t="s">
        <v>407</v>
      </c>
      <c r="K109" s="96" t="s">
        <v>407</v>
      </c>
      <c r="L109" s="96" t="s">
        <v>407</v>
      </c>
      <c r="M109" s="96" t="s">
        <v>355</v>
      </c>
      <c r="N109" s="108" t="s">
        <v>407</v>
      </c>
      <c r="O109" s="108" t="s">
        <v>407</v>
      </c>
      <c r="P109" s="108" t="s">
        <v>407</v>
      </c>
      <c r="Q109" s="108" t="s">
        <v>407</v>
      </c>
      <c r="R109" s="108" t="s">
        <v>407</v>
      </c>
      <c r="S109" s="108" t="s">
        <v>407</v>
      </c>
      <c r="T109" s="108" t="s">
        <v>407</v>
      </c>
      <c r="U109" s="108" t="s">
        <v>407</v>
      </c>
      <c r="V109" s="108" t="s">
        <v>407</v>
      </c>
      <c r="W109" s="108" t="s">
        <v>407</v>
      </c>
      <c r="X109" s="108" t="s">
        <v>407</v>
      </c>
      <c r="Y109" s="108" t="s">
        <v>407</v>
      </c>
      <c r="Z109" s="108" t="s">
        <v>407</v>
      </c>
      <c r="AA109" s="108" t="s">
        <v>407</v>
      </c>
      <c r="AB109" s="109" t="str">
        <f t="shared" si="1"/>
        <v>NR</v>
      </c>
      <c r="AC109" s="108" t="s">
        <v>407</v>
      </c>
      <c r="AD109" s="108" t="s">
        <v>407</v>
      </c>
      <c r="AE109" s="97"/>
      <c r="AF109" s="114" t="s">
        <v>355</v>
      </c>
      <c r="AG109" s="114" t="s">
        <v>355</v>
      </c>
      <c r="AH109" s="114" t="s">
        <v>355</v>
      </c>
      <c r="AI109" s="114" t="s">
        <v>355</v>
      </c>
      <c r="AJ109" s="114" t="s">
        <v>355</v>
      </c>
      <c r="AK109" s="96">
        <v>225.24</v>
      </c>
      <c r="AL109" s="44" t="s">
        <v>360</v>
      </c>
    </row>
    <row r="110" spans="1:38" s="1" customFormat="1" ht="24.75" customHeight="1" thickBot="1" x14ac:dyDescent="0.25">
      <c r="A110" s="71" t="s">
        <v>116</v>
      </c>
      <c r="B110" s="41" t="s">
        <v>348</v>
      </c>
      <c r="C110" s="72" t="s">
        <v>314</v>
      </c>
      <c r="D110" s="64"/>
      <c r="E110" s="99">
        <v>6.7632892666666701E-3</v>
      </c>
      <c r="F110" s="96">
        <v>6.9090102424011995E-4</v>
      </c>
      <c r="G110" s="96" t="s">
        <v>355</v>
      </c>
      <c r="H110" s="96">
        <v>0.15186120141114301</v>
      </c>
      <c r="I110" s="96" t="s">
        <v>407</v>
      </c>
      <c r="J110" s="96" t="s">
        <v>407</v>
      </c>
      <c r="K110" s="96" t="s">
        <v>407</v>
      </c>
      <c r="L110" s="96" t="s">
        <v>407</v>
      </c>
      <c r="M110" s="96" t="s">
        <v>355</v>
      </c>
      <c r="N110" s="108" t="s">
        <v>407</v>
      </c>
      <c r="O110" s="108" t="s">
        <v>407</v>
      </c>
      <c r="P110" s="108" t="s">
        <v>407</v>
      </c>
      <c r="Q110" s="108" t="s">
        <v>407</v>
      </c>
      <c r="R110" s="108" t="s">
        <v>407</v>
      </c>
      <c r="S110" s="108" t="s">
        <v>407</v>
      </c>
      <c r="T110" s="108" t="s">
        <v>407</v>
      </c>
      <c r="U110" s="108" t="s">
        <v>407</v>
      </c>
      <c r="V110" s="108" t="s">
        <v>407</v>
      </c>
      <c r="W110" s="108" t="s">
        <v>407</v>
      </c>
      <c r="X110" s="108" t="s">
        <v>407</v>
      </c>
      <c r="Y110" s="108" t="s">
        <v>407</v>
      </c>
      <c r="Z110" s="108" t="s">
        <v>407</v>
      </c>
      <c r="AA110" s="108" t="s">
        <v>407</v>
      </c>
      <c r="AB110" s="109" t="str">
        <f t="shared" si="1"/>
        <v>NR</v>
      </c>
      <c r="AC110" s="108" t="s">
        <v>407</v>
      </c>
      <c r="AD110" s="108" t="s">
        <v>407</v>
      </c>
      <c r="AE110" s="97"/>
      <c r="AF110" s="114" t="s">
        <v>355</v>
      </c>
      <c r="AG110" s="114" t="s">
        <v>355</v>
      </c>
      <c r="AH110" s="114" t="s">
        <v>355</v>
      </c>
      <c r="AI110" s="114" t="s">
        <v>355</v>
      </c>
      <c r="AJ110" s="114" t="s">
        <v>355</v>
      </c>
      <c r="AK110" s="96">
        <v>1572.472</v>
      </c>
      <c r="AL110" s="44" t="s">
        <v>360</v>
      </c>
    </row>
    <row r="111" spans="1:38" s="1" customFormat="1" ht="24.75" customHeight="1" thickBot="1" x14ac:dyDescent="0.25">
      <c r="A111" s="41" t="s">
        <v>116</v>
      </c>
      <c r="B111" s="41" t="s">
        <v>349</v>
      </c>
      <c r="C111" s="78" t="s">
        <v>276</v>
      </c>
      <c r="D111" s="64"/>
      <c r="E111" s="99">
        <v>2.8773340000000001E-3</v>
      </c>
      <c r="F111" s="99">
        <v>0.59731823239911697</v>
      </c>
      <c r="G111" s="99" t="s">
        <v>355</v>
      </c>
      <c r="H111" s="99">
        <v>6.7869944414382903</v>
      </c>
      <c r="I111" s="99" t="s">
        <v>407</v>
      </c>
      <c r="J111" s="99" t="s">
        <v>407</v>
      </c>
      <c r="K111" s="99" t="s">
        <v>407</v>
      </c>
      <c r="L111" s="96" t="s">
        <v>407</v>
      </c>
      <c r="M111" s="96" t="s">
        <v>355</v>
      </c>
      <c r="N111" s="108" t="s">
        <v>407</v>
      </c>
      <c r="O111" s="108" t="s">
        <v>407</v>
      </c>
      <c r="P111" s="108" t="s">
        <v>407</v>
      </c>
      <c r="Q111" s="108" t="s">
        <v>407</v>
      </c>
      <c r="R111" s="108" t="s">
        <v>407</v>
      </c>
      <c r="S111" s="108" t="s">
        <v>407</v>
      </c>
      <c r="T111" s="108" t="s">
        <v>407</v>
      </c>
      <c r="U111" s="108" t="s">
        <v>407</v>
      </c>
      <c r="V111" s="108" t="s">
        <v>407</v>
      </c>
      <c r="W111" s="108" t="s">
        <v>407</v>
      </c>
      <c r="X111" s="108" t="s">
        <v>407</v>
      </c>
      <c r="Y111" s="108" t="s">
        <v>407</v>
      </c>
      <c r="Z111" s="108" t="s">
        <v>407</v>
      </c>
      <c r="AA111" s="108" t="s">
        <v>407</v>
      </c>
      <c r="AB111" s="109" t="str">
        <f t="shared" si="1"/>
        <v>NR</v>
      </c>
      <c r="AC111" s="108" t="s">
        <v>407</v>
      </c>
      <c r="AD111" s="108" t="s">
        <v>407</v>
      </c>
      <c r="AE111" s="97"/>
      <c r="AF111" s="114" t="s">
        <v>355</v>
      </c>
      <c r="AG111" s="114" t="s">
        <v>355</v>
      </c>
      <c r="AH111" s="114" t="s">
        <v>355</v>
      </c>
      <c r="AI111" s="114" t="s">
        <v>355</v>
      </c>
      <c r="AJ111" s="114" t="s">
        <v>355</v>
      </c>
      <c r="AK111" s="96">
        <v>2887.3339999999998</v>
      </c>
      <c r="AL111" s="44" t="s">
        <v>360</v>
      </c>
    </row>
    <row r="112" spans="1:38" s="1" customFormat="1" ht="24.75" customHeight="1" thickBot="1" x14ac:dyDescent="0.25">
      <c r="A112" s="41" t="s">
        <v>126</v>
      </c>
      <c r="B112" s="41" t="s">
        <v>294</v>
      </c>
      <c r="C112" s="78" t="s">
        <v>295</v>
      </c>
      <c r="D112" s="42"/>
      <c r="E112" s="96">
        <v>14.68</v>
      </c>
      <c r="F112" s="96" t="s">
        <v>355</v>
      </c>
      <c r="G112" s="96" t="s">
        <v>355</v>
      </c>
      <c r="H112" s="96">
        <v>24.224964542857101</v>
      </c>
      <c r="I112" s="96" t="s">
        <v>407</v>
      </c>
      <c r="J112" s="96" t="s">
        <v>407</v>
      </c>
      <c r="K112" s="96" t="s">
        <v>407</v>
      </c>
      <c r="L112" s="96" t="s">
        <v>407</v>
      </c>
      <c r="M112" s="96" t="s">
        <v>355</v>
      </c>
      <c r="N112" s="108" t="s">
        <v>407</v>
      </c>
      <c r="O112" s="108" t="s">
        <v>407</v>
      </c>
      <c r="P112" s="108" t="s">
        <v>407</v>
      </c>
      <c r="Q112" s="108" t="s">
        <v>407</v>
      </c>
      <c r="R112" s="108" t="s">
        <v>407</v>
      </c>
      <c r="S112" s="108" t="s">
        <v>407</v>
      </c>
      <c r="T112" s="108" t="s">
        <v>407</v>
      </c>
      <c r="U112" s="108" t="s">
        <v>407</v>
      </c>
      <c r="V112" s="108" t="s">
        <v>407</v>
      </c>
      <c r="W112" s="108" t="s">
        <v>407</v>
      </c>
      <c r="X112" s="108" t="s">
        <v>407</v>
      </c>
      <c r="Y112" s="108" t="s">
        <v>407</v>
      </c>
      <c r="Z112" s="108" t="s">
        <v>407</v>
      </c>
      <c r="AA112" s="108" t="s">
        <v>407</v>
      </c>
      <c r="AB112" s="109" t="str">
        <f t="shared" si="1"/>
        <v>NR</v>
      </c>
      <c r="AC112" s="108" t="s">
        <v>407</v>
      </c>
      <c r="AD112" s="108" t="s">
        <v>407</v>
      </c>
      <c r="AE112" s="97"/>
      <c r="AF112" s="114" t="s">
        <v>355</v>
      </c>
      <c r="AG112" s="114" t="s">
        <v>355</v>
      </c>
      <c r="AH112" s="114" t="s">
        <v>355</v>
      </c>
      <c r="AI112" s="114" t="s">
        <v>355</v>
      </c>
      <c r="AJ112" s="114" t="s">
        <v>355</v>
      </c>
      <c r="AK112" s="96">
        <v>367</v>
      </c>
      <c r="AL112" s="44" t="s">
        <v>361</v>
      </c>
    </row>
    <row r="113" spans="1:38" s="1" customFormat="1" ht="24.75" customHeight="1" thickBot="1" x14ac:dyDescent="0.25">
      <c r="A113" s="41" t="s">
        <v>126</v>
      </c>
      <c r="B113" s="65" t="s">
        <v>244</v>
      </c>
      <c r="C113" s="80" t="s">
        <v>133</v>
      </c>
      <c r="D113" s="42"/>
      <c r="E113" s="95">
        <v>8.4573574934838405</v>
      </c>
      <c r="F113" s="96">
        <v>22.7861415959485</v>
      </c>
      <c r="G113" s="96" t="s">
        <v>355</v>
      </c>
      <c r="H113" s="96">
        <v>53.917647769008497</v>
      </c>
      <c r="I113" s="96" t="s">
        <v>407</v>
      </c>
      <c r="J113" s="96" t="s">
        <v>407</v>
      </c>
      <c r="K113" s="96" t="s">
        <v>407</v>
      </c>
      <c r="L113" s="96" t="s">
        <v>407</v>
      </c>
      <c r="M113" s="96" t="s">
        <v>355</v>
      </c>
      <c r="N113" s="108" t="s">
        <v>407</v>
      </c>
      <c r="O113" s="108" t="s">
        <v>407</v>
      </c>
      <c r="P113" s="108" t="s">
        <v>407</v>
      </c>
      <c r="Q113" s="108" t="s">
        <v>407</v>
      </c>
      <c r="R113" s="108" t="s">
        <v>407</v>
      </c>
      <c r="S113" s="108" t="s">
        <v>407</v>
      </c>
      <c r="T113" s="108" t="s">
        <v>407</v>
      </c>
      <c r="U113" s="108" t="s">
        <v>407</v>
      </c>
      <c r="V113" s="108" t="s">
        <v>407</v>
      </c>
      <c r="W113" s="108" t="s">
        <v>407</v>
      </c>
      <c r="X113" s="108" t="s">
        <v>407</v>
      </c>
      <c r="Y113" s="108" t="s">
        <v>407</v>
      </c>
      <c r="Z113" s="108" t="s">
        <v>407</v>
      </c>
      <c r="AA113" s="108" t="s">
        <v>407</v>
      </c>
      <c r="AB113" s="109" t="str">
        <f t="shared" si="1"/>
        <v>NR</v>
      </c>
      <c r="AC113" s="108" t="s">
        <v>407</v>
      </c>
      <c r="AD113" s="108" t="s">
        <v>407</v>
      </c>
      <c r="AE113" s="97"/>
      <c r="AF113" s="114" t="s">
        <v>355</v>
      </c>
      <c r="AG113" s="114" t="s">
        <v>355</v>
      </c>
      <c r="AH113" s="114" t="s">
        <v>355</v>
      </c>
      <c r="AI113" s="114" t="s">
        <v>355</v>
      </c>
      <c r="AJ113" s="114" t="s">
        <v>355</v>
      </c>
      <c r="AK113" s="96">
        <v>167013.36119141901</v>
      </c>
      <c r="AL113" s="115" t="s">
        <v>364</v>
      </c>
    </row>
    <row r="114" spans="1:38" s="1" customFormat="1" ht="24.75" customHeight="1" thickBot="1" x14ac:dyDescent="0.25">
      <c r="A114" s="41" t="s">
        <v>126</v>
      </c>
      <c r="B114" s="65" t="s">
        <v>245</v>
      </c>
      <c r="C114" s="80" t="s">
        <v>134</v>
      </c>
      <c r="D114" s="42"/>
      <c r="E114" s="95">
        <v>9.3119999999999994E-2</v>
      </c>
      <c r="F114" s="96" t="s">
        <v>355</v>
      </c>
      <c r="G114" s="96" t="s">
        <v>355</v>
      </c>
      <c r="H114" s="96">
        <v>0.30264000000000002</v>
      </c>
      <c r="I114" s="96" t="s">
        <v>407</v>
      </c>
      <c r="J114" s="96" t="s">
        <v>407</v>
      </c>
      <c r="K114" s="96" t="s">
        <v>407</v>
      </c>
      <c r="L114" s="96" t="s">
        <v>407</v>
      </c>
      <c r="M114" s="96" t="s">
        <v>355</v>
      </c>
      <c r="N114" s="108" t="s">
        <v>407</v>
      </c>
      <c r="O114" s="108" t="s">
        <v>407</v>
      </c>
      <c r="P114" s="108" t="s">
        <v>407</v>
      </c>
      <c r="Q114" s="108" t="s">
        <v>407</v>
      </c>
      <c r="R114" s="108" t="s">
        <v>407</v>
      </c>
      <c r="S114" s="108" t="s">
        <v>407</v>
      </c>
      <c r="T114" s="108" t="s">
        <v>407</v>
      </c>
      <c r="U114" s="108" t="s">
        <v>407</v>
      </c>
      <c r="V114" s="108" t="s">
        <v>407</v>
      </c>
      <c r="W114" s="108" t="s">
        <v>407</v>
      </c>
      <c r="X114" s="108" t="s">
        <v>407</v>
      </c>
      <c r="Y114" s="108" t="s">
        <v>407</v>
      </c>
      <c r="Z114" s="108" t="s">
        <v>407</v>
      </c>
      <c r="AA114" s="108" t="s">
        <v>407</v>
      </c>
      <c r="AB114" s="109" t="str">
        <f t="shared" si="1"/>
        <v>NR</v>
      </c>
      <c r="AC114" s="108" t="s">
        <v>407</v>
      </c>
      <c r="AD114" s="108" t="s">
        <v>407</v>
      </c>
      <c r="AE114" s="97"/>
      <c r="AF114" s="114" t="s">
        <v>355</v>
      </c>
      <c r="AG114" s="114" t="s">
        <v>355</v>
      </c>
      <c r="AH114" s="114" t="s">
        <v>355</v>
      </c>
      <c r="AI114" s="114" t="s">
        <v>355</v>
      </c>
      <c r="AJ114" s="114" t="s">
        <v>355</v>
      </c>
      <c r="AK114" s="96">
        <v>2328</v>
      </c>
      <c r="AL114" s="115" t="s">
        <v>364</v>
      </c>
    </row>
    <row r="115" spans="1:38" s="1" customFormat="1" ht="24.75" customHeight="1" thickBot="1" x14ac:dyDescent="0.25">
      <c r="A115" s="41" t="s">
        <v>126</v>
      </c>
      <c r="B115" s="65" t="s">
        <v>246</v>
      </c>
      <c r="C115" s="80" t="s">
        <v>350</v>
      </c>
      <c r="D115" s="42"/>
      <c r="E115" s="95">
        <v>6.0126199998855601E-2</v>
      </c>
      <c r="F115" s="96" t="s">
        <v>355</v>
      </c>
      <c r="G115" s="96" t="s">
        <v>355</v>
      </c>
      <c r="H115" s="96">
        <v>0.12025239999771099</v>
      </c>
      <c r="I115" s="96" t="s">
        <v>407</v>
      </c>
      <c r="J115" s="96" t="s">
        <v>407</v>
      </c>
      <c r="K115" s="96" t="s">
        <v>407</v>
      </c>
      <c r="L115" s="96" t="s">
        <v>407</v>
      </c>
      <c r="M115" s="96" t="s">
        <v>355</v>
      </c>
      <c r="N115" s="108" t="s">
        <v>407</v>
      </c>
      <c r="O115" s="108" t="s">
        <v>407</v>
      </c>
      <c r="P115" s="108" t="s">
        <v>407</v>
      </c>
      <c r="Q115" s="108" t="s">
        <v>407</v>
      </c>
      <c r="R115" s="108" t="s">
        <v>407</v>
      </c>
      <c r="S115" s="108" t="s">
        <v>407</v>
      </c>
      <c r="T115" s="108" t="s">
        <v>407</v>
      </c>
      <c r="U115" s="108" t="s">
        <v>407</v>
      </c>
      <c r="V115" s="108" t="s">
        <v>407</v>
      </c>
      <c r="W115" s="108" t="s">
        <v>407</v>
      </c>
      <c r="X115" s="108" t="s">
        <v>407</v>
      </c>
      <c r="Y115" s="108" t="s">
        <v>407</v>
      </c>
      <c r="Z115" s="108" t="s">
        <v>407</v>
      </c>
      <c r="AA115" s="108" t="s">
        <v>407</v>
      </c>
      <c r="AB115" s="109" t="str">
        <f t="shared" si="1"/>
        <v>NR</v>
      </c>
      <c r="AC115" s="108" t="s">
        <v>407</v>
      </c>
      <c r="AD115" s="108" t="s">
        <v>407</v>
      </c>
      <c r="AE115" s="97"/>
      <c r="AF115" s="114" t="s">
        <v>355</v>
      </c>
      <c r="AG115" s="114" t="s">
        <v>355</v>
      </c>
      <c r="AH115" s="114" t="s">
        <v>355</v>
      </c>
      <c r="AI115" s="114" t="s">
        <v>355</v>
      </c>
      <c r="AJ115" s="114" t="s">
        <v>355</v>
      </c>
      <c r="AK115" s="96">
        <v>1503.15499997139</v>
      </c>
      <c r="AL115" s="95"/>
    </row>
    <row r="116" spans="1:38" s="1" customFormat="1" ht="24.75" customHeight="1" thickBot="1" x14ac:dyDescent="0.25">
      <c r="A116" s="41" t="s">
        <v>126</v>
      </c>
      <c r="B116" s="41" t="s">
        <v>250</v>
      </c>
      <c r="C116" s="79" t="s">
        <v>293</v>
      </c>
      <c r="D116" s="42"/>
      <c r="E116" s="95">
        <v>1.4684431394592801</v>
      </c>
      <c r="F116" s="96">
        <v>0.19186235123613599</v>
      </c>
      <c r="G116" s="96" t="s">
        <v>355</v>
      </c>
      <c r="H116" s="96">
        <v>4.17791847692801</v>
      </c>
      <c r="I116" s="96" t="s">
        <v>407</v>
      </c>
      <c r="J116" s="96" t="s">
        <v>407</v>
      </c>
      <c r="K116" s="96" t="s">
        <v>407</v>
      </c>
      <c r="L116" s="96" t="s">
        <v>407</v>
      </c>
      <c r="M116" s="96" t="s">
        <v>355</v>
      </c>
      <c r="N116" s="108" t="s">
        <v>407</v>
      </c>
      <c r="O116" s="108" t="s">
        <v>407</v>
      </c>
      <c r="P116" s="108" t="s">
        <v>407</v>
      </c>
      <c r="Q116" s="108" t="s">
        <v>407</v>
      </c>
      <c r="R116" s="108" t="s">
        <v>407</v>
      </c>
      <c r="S116" s="108" t="s">
        <v>407</v>
      </c>
      <c r="T116" s="108" t="s">
        <v>407</v>
      </c>
      <c r="U116" s="108" t="s">
        <v>407</v>
      </c>
      <c r="V116" s="108" t="s">
        <v>407</v>
      </c>
      <c r="W116" s="108" t="s">
        <v>407</v>
      </c>
      <c r="X116" s="108" t="s">
        <v>407</v>
      </c>
      <c r="Y116" s="108" t="s">
        <v>407</v>
      </c>
      <c r="Z116" s="108" t="s">
        <v>407</v>
      </c>
      <c r="AA116" s="108" t="s">
        <v>407</v>
      </c>
      <c r="AB116" s="109" t="str">
        <f t="shared" si="1"/>
        <v>NR</v>
      </c>
      <c r="AC116" s="108" t="s">
        <v>407</v>
      </c>
      <c r="AD116" s="108" t="s">
        <v>407</v>
      </c>
      <c r="AE116" s="97"/>
      <c r="AF116" s="114" t="s">
        <v>355</v>
      </c>
      <c r="AG116" s="114" t="s">
        <v>355</v>
      </c>
      <c r="AH116" s="114" t="s">
        <v>355</v>
      </c>
      <c r="AI116" s="114" t="s">
        <v>355</v>
      </c>
      <c r="AJ116" s="114" t="s">
        <v>355</v>
      </c>
      <c r="AK116" s="96">
        <v>36711.078486482103</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2.0030000000000001</v>
      </c>
      <c r="I117" s="96" t="s">
        <v>407</v>
      </c>
      <c r="J117" s="96" t="s">
        <v>407</v>
      </c>
      <c r="K117" s="96" t="s">
        <v>407</v>
      </c>
      <c r="L117" s="96" t="s">
        <v>407</v>
      </c>
      <c r="M117" s="96" t="s">
        <v>355</v>
      </c>
      <c r="N117" s="108" t="s">
        <v>407</v>
      </c>
      <c r="O117" s="108" t="s">
        <v>407</v>
      </c>
      <c r="P117" s="108" t="s">
        <v>407</v>
      </c>
      <c r="Q117" s="108" t="s">
        <v>407</v>
      </c>
      <c r="R117" s="108" t="s">
        <v>407</v>
      </c>
      <c r="S117" s="108" t="s">
        <v>407</v>
      </c>
      <c r="T117" s="108" t="s">
        <v>407</v>
      </c>
      <c r="U117" s="108" t="s">
        <v>407</v>
      </c>
      <c r="V117" s="108" t="s">
        <v>407</v>
      </c>
      <c r="W117" s="108" t="s">
        <v>407</v>
      </c>
      <c r="X117" s="108" t="s">
        <v>407</v>
      </c>
      <c r="Y117" s="108" t="s">
        <v>407</v>
      </c>
      <c r="Z117" s="108" t="s">
        <v>407</v>
      </c>
      <c r="AA117" s="108" t="s">
        <v>407</v>
      </c>
      <c r="AB117" s="109" t="str">
        <f t="shared" si="1"/>
        <v>NR</v>
      </c>
      <c r="AC117" s="108" t="s">
        <v>407</v>
      </c>
      <c r="AD117" s="108" t="s">
        <v>407</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407</v>
      </c>
      <c r="J118" s="96" t="s">
        <v>407</v>
      </c>
      <c r="K118" s="96" t="s">
        <v>407</v>
      </c>
      <c r="L118" s="96" t="s">
        <v>407</v>
      </c>
      <c r="M118" s="96" t="s">
        <v>355</v>
      </c>
      <c r="N118" s="108" t="s">
        <v>407</v>
      </c>
      <c r="O118" s="108" t="s">
        <v>407</v>
      </c>
      <c r="P118" s="108" t="s">
        <v>407</v>
      </c>
      <c r="Q118" s="108" t="s">
        <v>407</v>
      </c>
      <c r="R118" s="108" t="s">
        <v>407</v>
      </c>
      <c r="S118" s="108" t="s">
        <v>407</v>
      </c>
      <c r="T118" s="108" t="s">
        <v>407</v>
      </c>
      <c r="U118" s="108" t="s">
        <v>407</v>
      </c>
      <c r="V118" s="108" t="s">
        <v>407</v>
      </c>
      <c r="W118" s="108" t="s">
        <v>407</v>
      </c>
      <c r="X118" s="108" t="s">
        <v>407</v>
      </c>
      <c r="Y118" s="108" t="s">
        <v>407</v>
      </c>
      <c r="Z118" s="108" t="s">
        <v>407</v>
      </c>
      <c r="AA118" s="108" t="s">
        <v>407</v>
      </c>
      <c r="AB118" s="109" t="str">
        <f t="shared" si="1"/>
        <v>NR</v>
      </c>
      <c r="AC118" s="108" t="s">
        <v>407</v>
      </c>
      <c r="AD118" s="108" t="s">
        <v>407</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t="s">
        <v>407</v>
      </c>
      <c r="J119" s="96" t="s">
        <v>407</v>
      </c>
      <c r="K119" s="96" t="s">
        <v>407</v>
      </c>
      <c r="L119" s="96" t="s">
        <v>407</v>
      </c>
      <c r="M119" s="96" t="s">
        <v>355</v>
      </c>
      <c r="N119" s="108" t="s">
        <v>407</v>
      </c>
      <c r="O119" s="108" t="s">
        <v>407</v>
      </c>
      <c r="P119" s="108" t="s">
        <v>407</v>
      </c>
      <c r="Q119" s="108" t="s">
        <v>407</v>
      </c>
      <c r="R119" s="108" t="s">
        <v>407</v>
      </c>
      <c r="S119" s="108" t="s">
        <v>407</v>
      </c>
      <c r="T119" s="108" t="s">
        <v>407</v>
      </c>
      <c r="U119" s="108" t="s">
        <v>407</v>
      </c>
      <c r="V119" s="108" t="s">
        <v>407</v>
      </c>
      <c r="W119" s="108" t="s">
        <v>407</v>
      </c>
      <c r="X119" s="108" t="s">
        <v>407</v>
      </c>
      <c r="Y119" s="108" t="s">
        <v>407</v>
      </c>
      <c r="Z119" s="108" t="s">
        <v>407</v>
      </c>
      <c r="AA119" s="108" t="s">
        <v>407</v>
      </c>
      <c r="AB119" s="109" t="str">
        <f t="shared" si="1"/>
        <v>NR</v>
      </c>
      <c r="AC119" s="108" t="s">
        <v>407</v>
      </c>
      <c r="AD119" s="108" t="s">
        <v>407</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407</v>
      </c>
      <c r="J120" s="96" t="s">
        <v>407</v>
      </c>
      <c r="K120" s="96" t="s">
        <v>407</v>
      </c>
      <c r="L120" s="96" t="s">
        <v>407</v>
      </c>
      <c r="M120" s="96" t="s">
        <v>355</v>
      </c>
      <c r="N120" s="108" t="s">
        <v>407</v>
      </c>
      <c r="O120" s="108" t="s">
        <v>407</v>
      </c>
      <c r="P120" s="108" t="s">
        <v>407</v>
      </c>
      <c r="Q120" s="108" t="s">
        <v>407</v>
      </c>
      <c r="R120" s="108" t="s">
        <v>407</v>
      </c>
      <c r="S120" s="108" t="s">
        <v>407</v>
      </c>
      <c r="T120" s="108" t="s">
        <v>407</v>
      </c>
      <c r="U120" s="108" t="s">
        <v>407</v>
      </c>
      <c r="V120" s="108" t="s">
        <v>407</v>
      </c>
      <c r="W120" s="108" t="s">
        <v>407</v>
      </c>
      <c r="X120" s="108" t="s">
        <v>407</v>
      </c>
      <c r="Y120" s="108" t="s">
        <v>407</v>
      </c>
      <c r="Z120" s="108" t="s">
        <v>407</v>
      </c>
      <c r="AA120" s="108" t="s">
        <v>407</v>
      </c>
      <c r="AB120" s="109" t="str">
        <f t="shared" si="1"/>
        <v>NR</v>
      </c>
      <c r="AC120" s="108" t="s">
        <v>407</v>
      </c>
      <c r="AD120" s="108" t="s">
        <v>407</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1.7929900000000001</v>
      </c>
      <c r="G121" s="96" t="s">
        <v>355</v>
      </c>
      <c r="H121" s="96">
        <v>5.9062778214285698</v>
      </c>
      <c r="I121" s="96" t="s">
        <v>407</v>
      </c>
      <c r="J121" s="96" t="s">
        <v>407</v>
      </c>
      <c r="K121" s="96" t="s">
        <v>407</v>
      </c>
      <c r="L121" s="96" t="s">
        <v>407</v>
      </c>
      <c r="M121" s="96" t="s">
        <v>355</v>
      </c>
      <c r="N121" s="108" t="s">
        <v>407</v>
      </c>
      <c r="O121" s="108" t="s">
        <v>407</v>
      </c>
      <c r="P121" s="108" t="s">
        <v>407</v>
      </c>
      <c r="Q121" s="108" t="s">
        <v>407</v>
      </c>
      <c r="R121" s="108" t="s">
        <v>407</v>
      </c>
      <c r="S121" s="108" t="s">
        <v>407</v>
      </c>
      <c r="T121" s="108" t="s">
        <v>407</v>
      </c>
      <c r="U121" s="108" t="s">
        <v>407</v>
      </c>
      <c r="V121" s="108" t="s">
        <v>407</v>
      </c>
      <c r="W121" s="108" t="s">
        <v>407</v>
      </c>
      <c r="X121" s="108" t="s">
        <v>407</v>
      </c>
      <c r="Y121" s="108" t="s">
        <v>407</v>
      </c>
      <c r="Z121" s="108" t="s">
        <v>407</v>
      </c>
      <c r="AA121" s="108" t="s">
        <v>407</v>
      </c>
      <c r="AB121" s="109" t="str">
        <f t="shared" si="1"/>
        <v>NR</v>
      </c>
      <c r="AC121" s="108" t="s">
        <v>407</v>
      </c>
      <c r="AD121" s="108" t="s">
        <v>407</v>
      </c>
      <c r="AE121" s="97"/>
      <c r="AF121" s="114" t="s">
        <v>355</v>
      </c>
      <c r="AG121" s="114" t="s">
        <v>355</v>
      </c>
      <c r="AH121" s="114" t="s">
        <v>355</v>
      </c>
      <c r="AI121" s="114" t="s">
        <v>355</v>
      </c>
      <c r="AJ121" s="114" t="s">
        <v>355</v>
      </c>
      <c r="AK121" s="96">
        <v>2786602</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407</v>
      </c>
      <c r="J122" s="96" t="s">
        <v>407</v>
      </c>
      <c r="K122" s="96" t="s">
        <v>407</v>
      </c>
      <c r="L122" s="96" t="s">
        <v>407</v>
      </c>
      <c r="M122" s="96" t="s">
        <v>355</v>
      </c>
      <c r="N122" s="96" t="s">
        <v>407</v>
      </c>
      <c r="O122" s="96" t="s">
        <v>407</v>
      </c>
      <c r="P122" s="96" t="s">
        <v>407</v>
      </c>
      <c r="Q122" s="96" t="s">
        <v>407</v>
      </c>
      <c r="R122" s="96" t="s">
        <v>407</v>
      </c>
      <c r="S122" s="96" t="s">
        <v>407</v>
      </c>
      <c r="T122" s="96" t="s">
        <v>407</v>
      </c>
      <c r="U122" s="96" t="s">
        <v>407</v>
      </c>
      <c r="V122" s="96" t="s">
        <v>407</v>
      </c>
      <c r="W122" s="96" t="s">
        <v>407</v>
      </c>
      <c r="X122" s="96" t="s">
        <v>407</v>
      </c>
      <c r="Y122" s="96" t="s">
        <v>407</v>
      </c>
      <c r="Z122" s="96" t="s">
        <v>407</v>
      </c>
      <c r="AA122" s="96" t="s">
        <v>407</v>
      </c>
      <c r="AB122" s="96" t="str">
        <f t="shared" si="1"/>
        <v>NR</v>
      </c>
      <c r="AC122" s="96" t="s">
        <v>407</v>
      </c>
      <c r="AD122" s="96" t="s">
        <v>407</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0.83037837825000005</v>
      </c>
      <c r="F123" s="96">
        <v>0.18051703875</v>
      </c>
      <c r="G123" s="96">
        <v>0.18051703875</v>
      </c>
      <c r="H123" s="96">
        <v>0.86648178600000003</v>
      </c>
      <c r="I123" s="96" t="s">
        <v>407</v>
      </c>
      <c r="J123" s="96" t="s">
        <v>407</v>
      </c>
      <c r="K123" s="96" t="s">
        <v>407</v>
      </c>
      <c r="L123" s="96" t="s">
        <v>407</v>
      </c>
      <c r="M123" s="96">
        <v>24.080972969249999</v>
      </c>
      <c r="N123" s="96" t="s">
        <v>407</v>
      </c>
      <c r="O123" s="96" t="s">
        <v>407</v>
      </c>
      <c r="P123" s="96" t="s">
        <v>407</v>
      </c>
      <c r="Q123" s="96" t="s">
        <v>407</v>
      </c>
      <c r="R123" s="96" t="s">
        <v>407</v>
      </c>
      <c r="S123" s="96" t="s">
        <v>407</v>
      </c>
      <c r="T123" s="96" t="s">
        <v>407</v>
      </c>
      <c r="U123" s="96" t="s">
        <v>407</v>
      </c>
      <c r="V123" s="96" t="s">
        <v>407</v>
      </c>
      <c r="W123" s="96" t="s">
        <v>407</v>
      </c>
      <c r="X123" s="96" t="s">
        <v>407</v>
      </c>
      <c r="Y123" s="96" t="s">
        <v>407</v>
      </c>
      <c r="Z123" s="96" t="s">
        <v>407</v>
      </c>
      <c r="AA123" s="96" t="s">
        <v>407</v>
      </c>
      <c r="AB123" s="96" t="str">
        <f t="shared" si="1"/>
        <v>NR</v>
      </c>
      <c r="AC123" s="96" t="s">
        <v>407</v>
      </c>
      <c r="AD123" s="96" t="s">
        <v>407</v>
      </c>
      <c r="AE123" s="97"/>
      <c r="AF123" s="114" t="s">
        <v>355</v>
      </c>
      <c r="AG123" s="114" t="s">
        <v>355</v>
      </c>
      <c r="AH123" s="114" t="s">
        <v>355</v>
      </c>
      <c r="AI123" s="114" t="s">
        <v>355</v>
      </c>
      <c r="AJ123" s="114" t="s">
        <v>355</v>
      </c>
      <c r="AK123" s="96">
        <v>508814.57</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7.2598500000000001</v>
      </c>
      <c r="I124" s="95" t="s">
        <v>407</v>
      </c>
      <c r="J124" s="95" t="s">
        <v>407</v>
      </c>
      <c r="K124" s="95" t="s">
        <v>407</v>
      </c>
      <c r="L124" s="95" t="s">
        <v>407</v>
      </c>
      <c r="M124" s="95" t="s">
        <v>355</v>
      </c>
      <c r="N124" s="95" t="s">
        <v>407</v>
      </c>
      <c r="O124" s="95" t="s">
        <v>407</v>
      </c>
      <c r="P124" s="95" t="s">
        <v>407</v>
      </c>
      <c r="Q124" s="95" t="s">
        <v>407</v>
      </c>
      <c r="R124" s="95" t="s">
        <v>407</v>
      </c>
      <c r="S124" s="95" t="s">
        <v>407</v>
      </c>
      <c r="T124" s="95" t="s">
        <v>407</v>
      </c>
      <c r="U124" s="95" t="s">
        <v>407</v>
      </c>
      <c r="V124" s="95" t="s">
        <v>407</v>
      </c>
      <c r="W124" s="95" t="s">
        <v>407</v>
      </c>
      <c r="X124" s="95" t="s">
        <v>407</v>
      </c>
      <c r="Y124" s="95" t="s">
        <v>407</v>
      </c>
      <c r="Z124" s="95" t="s">
        <v>407</v>
      </c>
      <c r="AA124" s="95" t="s">
        <v>407</v>
      </c>
      <c r="AB124" s="96" t="str">
        <f t="shared" si="1"/>
        <v>NR</v>
      </c>
      <c r="AC124" s="95" t="s">
        <v>407</v>
      </c>
      <c r="AD124" s="95" t="s">
        <v>407</v>
      </c>
      <c r="AE124" s="97"/>
      <c r="AF124" s="114" t="s">
        <v>355</v>
      </c>
      <c r="AG124" s="114" t="s">
        <v>355</v>
      </c>
      <c r="AH124" s="114" t="s">
        <v>355</v>
      </c>
      <c r="AI124" s="114" t="s">
        <v>355</v>
      </c>
      <c r="AJ124" s="114" t="s">
        <v>355</v>
      </c>
      <c r="AK124" s="96">
        <v>5978.7</v>
      </c>
      <c r="AL124" s="115" t="s">
        <v>363</v>
      </c>
    </row>
    <row r="125" spans="1:38" s="1" customFormat="1" ht="24.75" customHeight="1" thickBot="1" x14ac:dyDescent="0.25">
      <c r="A125" s="41" t="s">
        <v>117</v>
      </c>
      <c r="B125" s="41" t="s">
        <v>231</v>
      </c>
      <c r="C125" s="78" t="s">
        <v>283</v>
      </c>
      <c r="D125" s="42"/>
      <c r="E125" s="108" t="s">
        <v>355</v>
      </c>
      <c r="F125" s="96">
        <v>0.16189200000000001</v>
      </c>
      <c r="G125" s="109" t="s">
        <v>355</v>
      </c>
      <c r="H125" s="96" t="s">
        <v>356</v>
      </c>
      <c r="I125" s="96" t="s">
        <v>407</v>
      </c>
      <c r="J125" s="96" t="s">
        <v>407</v>
      </c>
      <c r="K125" s="96" t="s">
        <v>407</v>
      </c>
      <c r="L125" s="96" t="s">
        <v>407</v>
      </c>
      <c r="M125" s="96" t="s">
        <v>355</v>
      </c>
      <c r="N125" s="109" t="s">
        <v>407</v>
      </c>
      <c r="O125" s="109" t="s">
        <v>407</v>
      </c>
      <c r="P125" s="109" t="s">
        <v>407</v>
      </c>
      <c r="Q125" s="109" t="s">
        <v>407</v>
      </c>
      <c r="R125" s="109" t="s">
        <v>407</v>
      </c>
      <c r="S125" s="109" t="s">
        <v>407</v>
      </c>
      <c r="T125" s="109" t="s">
        <v>407</v>
      </c>
      <c r="U125" s="109" t="s">
        <v>407</v>
      </c>
      <c r="V125" s="109" t="s">
        <v>407</v>
      </c>
      <c r="W125" s="109" t="s">
        <v>407</v>
      </c>
      <c r="X125" s="109" t="s">
        <v>407</v>
      </c>
      <c r="Y125" s="109" t="s">
        <v>407</v>
      </c>
      <c r="Z125" s="109" t="s">
        <v>407</v>
      </c>
      <c r="AA125" s="109" t="s">
        <v>407</v>
      </c>
      <c r="AB125" s="109" t="str">
        <f t="shared" si="1"/>
        <v>NR</v>
      </c>
      <c r="AC125" s="109" t="s">
        <v>407</v>
      </c>
      <c r="AD125" s="109" t="s">
        <v>407</v>
      </c>
      <c r="AE125" s="97"/>
      <c r="AF125" s="114" t="s">
        <v>355</v>
      </c>
      <c r="AG125" s="114" t="s">
        <v>355</v>
      </c>
      <c r="AH125" s="114" t="s">
        <v>355</v>
      </c>
      <c r="AI125" s="114" t="s">
        <v>355</v>
      </c>
      <c r="AJ125" s="114" t="s">
        <v>355</v>
      </c>
      <c r="AK125" s="96">
        <v>3927.7370000000001</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0.15451809999999999</v>
      </c>
      <c r="I126" s="96" t="s">
        <v>407</v>
      </c>
      <c r="J126" s="96" t="s">
        <v>407</v>
      </c>
      <c r="K126" s="96" t="s">
        <v>407</v>
      </c>
      <c r="L126" s="96" t="s">
        <v>407</v>
      </c>
      <c r="M126" s="96">
        <v>0.20680870000000001</v>
      </c>
      <c r="N126" s="109" t="s">
        <v>407</v>
      </c>
      <c r="O126" s="109" t="s">
        <v>407</v>
      </c>
      <c r="P126" s="109" t="s">
        <v>407</v>
      </c>
      <c r="Q126" s="109" t="s">
        <v>407</v>
      </c>
      <c r="R126" s="109" t="s">
        <v>407</v>
      </c>
      <c r="S126" s="109" t="s">
        <v>407</v>
      </c>
      <c r="T126" s="109" t="s">
        <v>407</v>
      </c>
      <c r="U126" s="109" t="s">
        <v>407</v>
      </c>
      <c r="V126" s="109" t="s">
        <v>407</v>
      </c>
      <c r="W126" s="109" t="s">
        <v>407</v>
      </c>
      <c r="X126" s="109" t="s">
        <v>407</v>
      </c>
      <c r="Y126" s="109" t="s">
        <v>407</v>
      </c>
      <c r="Z126" s="109" t="s">
        <v>407</v>
      </c>
      <c r="AA126" s="109" t="s">
        <v>407</v>
      </c>
      <c r="AB126" s="109" t="str">
        <f>IF(ISNUMBER(X126),SUM(X126:AA126),X126)</f>
        <v>NR</v>
      </c>
      <c r="AC126" s="109" t="s">
        <v>407</v>
      </c>
      <c r="AD126" s="109" t="s">
        <v>407</v>
      </c>
      <c r="AE126" s="97"/>
      <c r="AF126" s="114" t="s">
        <v>355</v>
      </c>
      <c r="AG126" s="114" t="s">
        <v>355</v>
      </c>
      <c r="AH126" s="114" t="s">
        <v>355</v>
      </c>
      <c r="AI126" s="114" t="s">
        <v>355</v>
      </c>
      <c r="AJ126" s="114" t="s">
        <v>355</v>
      </c>
      <c r="AK126" s="96">
        <v>0.25951000000000002</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1.08216E-4</v>
      </c>
      <c r="I127" s="109" t="s">
        <v>407</v>
      </c>
      <c r="J127" s="109" t="s">
        <v>407</v>
      </c>
      <c r="K127" s="109" t="s">
        <v>407</v>
      </c>
      <c r="L127" s="109" t="s">
        <v>407</v>
      </c>
      <c r="M127" s="109" t="s">
        <v>355</v>
      </c>
      <c r="N127" s="109" t="s">
        <v>407</v>
      </c>
      <c r="O127" s="109" t="s">
        <v>407</v>
      </c>
      <c r="P127" s="109" t="s">
        <v>407</v>
      </c>
      <c r="Q127" s="109" t="s">
        <v>407</v>
      </c>
      <c r="R127" s="109" t="s">
        <v>407</v>
      </c>
      <c r="S127" s="109" t="s">
        <v>407</v>
      </c>
      <c r="T127" s="109" t="s">
        <v>407</v>
      </c>
      <c r="U127" s="109" t="s">
        <v>407</v>
      </c>
      <c r="V127" s="109" t="s">
        <v>407</v>
      </c>
      <c r="W127" s="109" t="s">
        <v>407</v>
      </c>
      <c r="X127" s="109" t="s">
        <v>407</v>
      </c>
      <c r="Y127" s="109" t="s">
        <v>407</v>
      </c>
      <c r="Z127" s="109" t="s">
        <v>407</v>
      </c>
      <c r="AA127" s="109" t="s">
        <v>407</v>
      </c>
      <c r="AB127" s="109" t="str">
        <f>IF(ISNUMBER(X127),SUM(X127:AA127),X127)</f>
        <v>NR</v>
      </c>
      <c r="AC127" s="109" t="s">
        <v>407</v>
      </c>
      <c r="AD127" s="109" t="s">
        <v>407</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407</v>
      </c>
      <c r="J128" s="95" t="s">
        <v>407</v>
      </c>
      <c r="K128" s="95" t="s">
        <v>407</v>
      </c>
      <c r="L128" s="95" t="s">
        <v>407</v>
      </c>
      <c r="M128" s="95" t="s">
        <v>354</v>
      </c>
      <c r="N128" s="95" t="s">
        <v>407</v>
      </c>
      <c r="O128" s="95" t="s">
        <v>407</v>
      </c>
      <c r="P128" s="95" t="s">
        <v>407</v>
      </c>
      <c r="Q128" s="95" t="s">
        <v>407</v>
      </c>
      <c r="R128" s="95" t="s">
        <v>407</v>
      </c>
      <c r="S128" s="95" t="s">
        <v>407</v>
      </c>
      <c r="T128" s="95" t="s">
        <v>407</v>
      </c>
      <c r="U128" s="95" t="s">
        <v>407</v>
      </c>
      <c r="V128" s="95" t="s">
        <v>407</v>
      </c>
      <c r="W128" s="95" t="s">
        <v>407</v>
      </c>
      <c r="X128" s="95" t="s">
        <v>407</v>
      </c>
      <c r="Y128" s="95" t="s">
        <v>407</v>
      </c>
      <c r="Z128" s="95" t="s">
        <v>407</v>
      </c>
      <c r="AA128" s="95" t="s">
        <v>407</v>
      </c>
      <c r="AB128" s="96" t="str">
        <f t="shared" si="1"/>
        <v>NR</v>
      </c>
      <c r="AC128" s="95" t="s">
        <v>407</v>
      </c>
      <c r="AD128" s="95" t="s">
        <v>407</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407</v>
      </c>
      <c r="J129" s="95" t="s">
        <v>407</v>
      </c>
      <c r="K129" s="95" t="s">
        <v>407</v>
      </c>
      <c r="L129" s="95" t="s">
        <v>407</v>
      </c>
      <c r="M129" s="95" t="s">
        <v>354</v>
      </c>
      <c r="N129" s="95" t="s">
        <v>407</v>
      </c>
      <c r="O129" s="95" t="s">
        <v>407</v>
      </c>
      <c r="P129" s="95" t="s">
        <v>407</v>
      </c>
      <c r="Q129" s="95" t="s">
        <v>407</v>
      </c>
      <c r="R129" s="95" t="s">
        <v>407</v>
      </c>
      <c r="S129" s="95" t="s">
        <v>407</v>
      </c>
      <c r="T129" s="95" t="s">
        <v>407</v>
      </c>
      <c r="U129" s="95" t="s">
        <v>407</v>
      </c>
      <c r="V129" s="95" t="s">
        <v>407</v>
      </c>
      <c r="W129" s="95" t="s">
        <v>407</v>
      </c>
      <c r="X129" s="95" t="s">
        <v>407</v>
      </c>
      <c r="Y129" s="95" t="s">
        <v>407</v>
      </c>
      <c r="Z129" s="95" t="s">
        <v>407</v>
      </c>
      <c r="AA129" s="95" t="s">
        <v>407</v>
      </c>
      <c r="AB129" s="96" t="str">
        <f t="shared" si="1"/>
        <v>NR</v>
      </c>
      <c r="AC129" s="95" t="s">
        <v>407</v>
      </c>
      <c r="AD129" s="95" t="s">
        <v>407</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407</v>
      </c>
      <c r="J130" s="95" t="s">
        <v>407</v>
      </c>
      <c r="K130" s="95" t="s">
        <v>407</v>
      </c>
      <c r="L130" s="95" t="s">
        <v>407</v>
      </c>
      <c r="M130" s="95" t="s">
        <v>354</v>
      </c>
      <c r="N130" s="95" t="s">
        <v>407</v>
      </c>
      <c r="O130" s="95" t="s">
        <v>407</v>
      </c>
      <c r="P130" s="95" t="s">
        <v>407</v>
      </c>
      <c r="Q130" s="95" t="s">
        <v>407</v>
      </c>
      <c r="R130" s="95" t="s">
        <v>407</v>
      </c>
      <c r="S130" s="95" t="s">
        <v>407</v>
      </c>
      <c r="T130" s="95" t="s">
        <v>407</v>
      </c>
      <c r="U130" s="95" t="s">
        <v>407</v>
      </c>
      <c r="V130" s="95" t="s">
        <v>407</v>
      </c>
      <c r="W130" s="95" t="s">
        <v>407</v>
      </c>
      <c r="X130" s="95" t="s">
        <v>407</v>
      </c>
      <c r="Y130" s="95" t="s">
        <v>407</v>
      </c>
      <c r="Z130" s="95" t="s">
        <v>407</v>
      </c>
      <c r="AA130" s="95" t="s">
        <v>407</v>
      </c>
      <c r="AB130" s="96" t="str">
        <f t="shared" si="1"/>
        <v>NR</v>
      </c>
      <c r="AC130" s="95" t="s">
        <v>407</v>
      </c>
      <c r="AD130" s="95" t="s">
        <v>407</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407</v>
      </c>
      <c r="J131" s="95" t="s">
        <v>407</v>
      </c>
      <c r="K131" s="95" t="s">
        <v>407</v>
      </c>
      <c r="L131" s="95" t="s">
        <v>407</v>
      </c>
      <c r="M131" s="95" t="s">
        <v>354</v>
      </c>
      <c r="N131" s="95" t="s">
        <v>407</v>
      </c>
      <c r="O131" s="95" t="s">
        <v>407</v>
      </c>
      <c r="P131" s="95" t="s">
        <v>407</v>
      </c>
      <c r="Q131" s="95" t="s">
        <v>407</v>
      </c>
      <c r="R131" s="95" t="s">
        <v>407</v>
      </c>
      <c r="S131" s="95" t="s">
        <v>407</v>
      </c>
      <c r="T131" s="95" t="s">
        <v>407</v>
      </c>
      <c r="U131" s="95" t="s">
        <v>407</v>
      </c>
      <c r="V131" s="95" t="s">
        <v>407</v>
      </c>
      <c r="W131" s="95" t="s">
        <v>407</v>
      </c>
      <c r="X131" s="95" t="s">
        <v>407</v>
      </c>
      <c r="Y131" s="95" t="s">
        <v>407</v>
      </c>
      <c r="Z131" s="95" t="s">
        <v>407</v>
      </c>
      <c r="AA131" s="95" t="s">
        <v>407</v>
      </c>
      <c r="AB131" s="96" t="str">
        <f t="shared" si="1"/>
        <v>NR</v>
      </c>
      <c r="AC131" s="95" t="s">
        <v>407</v>
      </c>
      <c r="AD131" s="95" t="s">
        <v>407</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407</v>
      </c>
      <c r="J132" s="95" t="s">
        <v>407</v>
      </c>
      <c r="K132" s="95" t="s">
        <v>407</v>
      </c>
      <c r="L132" s="95" t="s">
        <v>407</v>
      </c>
      <c r="M132" s="95" t="s">
        <v>354</v>
      </c>
      <c r="N132" s="95" t="s">
        <v>407</v>
      </c>
      <c r="O132" s="95" t="s">
        <v>407</v>
      </c>
      <c r="P132" s="95" t="s">
        <v>407</v>
      </c>
      <c r="Q132" s="95" t="s">
        <v>407</v>
      </c>
      <c r="R132" s="95" t="s">
        <v>407</v>
      </c>
      <c r="S132" s="95" t="s">
        <v>407</v>
      </c>
      <c r="T132" s="95" t="s">
        <v>407</v>
      </c>
      <c r="U132" s="95" t="s">
        <v>407</v>
      </c>
      <c r="V132" s="95" t="s">
        <v>407</v>
      </c>
      <c r="W132" s="95" t="s">
        <v>407</v>
      </c>
      <c r="X132" s="95" t="s">
        <v>407</v>
      </c>
      <c r="Y132" s="95" t="s">
        <v>407</v>
      </c>
      <c r="Z132" s="95" t="s">
        <v>407</v>
      </c>
      <c r="AA132" s="95" t="s">
        <v>407</v>
      </c>
      <c r="AB132" s="96" t="str">
        <f t="shared" si="1"/>
        <v>NR</v>
      </c>
      <c r="AC132" s="95" t="s">
        <v>407</v>
      </c>
      <c r="AD132" s="95" t="s">
        <v>407</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3.3586535000000001E-2</v>
      </c>
      <c r="F133" s="96">
        <v>5.2924299999999999E-4</v>
      </c>
      <c r="G133" s="96">
        <v>4.5902152499999998E-3</v>
      </c>
      <c r="H133" s="96" t="s">
        <v>355</v>
      </c>
      <c r="I133" s="96" t="s">
        <v>407</v>
      </c>
      <c r="J133" s="96" t="s">
        <v>407</v>
      </c>
      <c r="K133" s="96" t="s">
        <v>407</v>
      </c>
      <c r="L133" s="96" t="s">
        <v>407</v>
      </c>
      <c r="M133" s="96">
        <v>4.0713000000000001E-4</v>
      </c>
      <c r="N133" s="96" t="s">
        <v>407</v>
      </c>
      <c r="O133" s="96" t="s">
        <v>407</v>
      </c>
      <c r="P133" s="96" t="s">
        <v>407</v>
      </c>
      <c r="Q133" s="96" t="s">
        <v>407</v>
      </c>
      <c r="R133" s="96" t="s">
        <v>407</v>
      </c>
      <c r="S133" s="96" t="s">
        <v>407</v>
      </c>
      <c r="T133" s="96" t="s">
        <v>407</v>
      </c>
      <c r="U133" s="96" t="s">
        <v>407</v>
      </c>
      <c r="V133" s="96" t="s">
        <v>407</v>
      </c>
      <c r="W133" s="96" t="s">
        <v>407</v>
      </c>
      <c r="X133" s="96" t="s">
        <v>407</v>
      </c>
      <c r="Y133" s="96" t="s">
        <v>407</v>
      </c>
      <c r="Z133" s="96" t="s">
        <v>407</v>
      </c>
      <c r="AA133" s="96" t="s">
        <v>407</v>
      </c>
      <c r="AB133" s="96" t="str">
        <f t="shared" si="1"/>
        <v>NR</v>
      </c>
      <c r="AC133" s="96" t="s">
        <v>407</v>
      </c>
      <c r="AD133" s="96" t="s">
        <v>407</v>
      </c>
      <c r="AE133" s="97"/>
      <c r="AF133" s="114" t="s">
        <v>355</v>
      </c>
      <c r="AG133" s="114" t="s">
        <v>355</v>
      </c>
      <c r="AH133" s="114" t="s">
        <v>355</v>
      </c>
      <c r="AI133" s="114" t="s">
        <v>355</v>
      </c>
      <c r="AJ133" s="114" t="s">
        <v>355</v>
      </c>
      <c r="AK133" s="96">
        <v>2.6462150000000002</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407</v>
      </c>
      <c r="J134" s="95" t="s">
        <v>407</v>
      </c>
      <c r="K134" s="95" t="s">
        <v>407</v>
      </c>
      <c r="L134" s="95" t="s">
        <v>407</v>
      </c>
      <c r="M134" s="95" t="s">
        <v>354</v>
      </c>
      <c r="N134" s="95" t="s">
        <v>407</v>
      </c>
      <c r="O134" s="95" t="s">
        <v>407</v>
      </c>
      <c r="P134" s="95" t="s">
        <v>407</v>
      </c>
      <c r="Q134" s="95" t="s">
        <v>407</v>
      </c>
      <c r="R134" s="95" t="s">
        <v>407</v>
      </c>
      <c r="S134" s="95" t="s">
        <v>407</v>
      </c>
      <c r="T134" s="95" t="s">
        <v>407</v>
      </c>
      <c r="U134" s="95" t="s">
        <v>407</v>
      </c>
      <c r="V134" s="95" t="s">
        <v>407</v>
      </c>
      <c r="W134" s="95" t="s">
        <v>407</v>
      </c>
      <c r="X134" s="95" t="s">
        <v>407</v>
      </c>
      <c r="Y134" s="95" t="s">
        <v>407</v>
      </c>
      <c r="Z134" s="95" t="s">
        <v>407</v>
      </c>
      <c r="AA134" s="95" t="s">
        <v>407</v>
      </c>
      <c r="AB134" s="96" t="str">
        <f>IF(ISNUMBER(X134),SUM(X134:AA134),X134)</f>
        <v>NR</v>
      </c>
      <c r="AC134" s="95" t="s">
        <v>407</v>
      </c>
      <c r="AD134" s="95" t="s">
        <v>407</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407</v>
      </c>
      <c r="J135" s="95" t="s">
        <v>407</v>
      </c>
      <c r="K135" s="95" t="s">
        <v>407</v>
      </c>
      <c r="L135" s="95" t="s">
        <v>407</v>
      </c>
      <c r="M135" s="95" t="s">
        <v>356</v>
      </c>
      <c r="N135" s="95" t="s">
        <v>407</v>
      </c>
      <c r="O135" s="95" t="s">
        <v>407</v>
      </c>
      <c r="P135" s="95" t="s">
        <v>407</v>
      </c>
      <c r="Q135" s="95" t="s">
        <v>407</v>
      </c>
      <c r="R135" s="95" t="s">
        <v>407</v>
      </c>
      <c r="S135" s="95" t="s">
        <v>407</v>
      </c>
      <c r="T135" s="95" t="s">
        <v>407</v>
      </c>
      <c r="U135" s="95" t="s">
        <v>407</v>
      </c>
      <c r="V135" s="95" t="s">
        <v>407</v>
      </c>
      <c r="W135" s="95" t="s">
        <v>407</v>
      </c>
      <c r="X135" s="95" t="s">
        <v>407</v>
      </c>
      <c r="Y135" s="95" t="s">
        <v>407</v>
      </c>
      <c r="Z135" s="95" t="s">
        <v>407</v>
      </c>
      <c r="AA135" s="95" t="s">
        <v>407</v>
      </c>
      <c r="AB135" s="96" t="str">
        <f t="shared" si="1"/>
        <v>NR</v>
      </c>
      <c r="AC135" s="95" t="s">
        <v>407</v>
      </c>
      <c r="AD135" s="95" t="s">
        <v>407</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1.141984838E-2</v>
      </c>
      <c r="G136" s="95" t="s">
        <v>355</v>
      </c>
      <c r="H136" s="96" t="s">
        <v>356</v>
      </c>
      <c r="I136" s="95" t="s">
        <v>407</v>
      </c>
      <c r="J136" s="95" t="s">
        <v>407</v>
      </c>
      <c r="K136" s="95" t="s">
        <v>407</v>
      </c>
      <c r="L136" s="95" t="s">
        <v>407</v>
      </c>
      <c r="M136" s="95" t="s">
        <v>355</v>
      </c>
      <c r="N136" s="95" t="s">
        <v>407</v>
      </c>
      <c r="O136" s="95" t="s">
        <v>407</v>
      </c>
      <c r="P136" s="95" t="s">
        <v>407</v>
      </c>
      <c r="Q136" s="95" t="s">
        <v>407</v>
      </c>
      <c r="R136" s="95" t="s">
        <v>407</v>
      </c>
      <c r="S136" s="95" t="s">
        <v>407</v>
      </c>
      <c r="T136" s="95" t="s">
        <v>407</v>
      </c>
      <c r="U136" s="95" t="s">
        <v>407</v>
      </c>
      <c r="V136" s="95" t="s">
        <v>407</v>
      </c>
      <c r="W136" s="95" t="s">
        <v>407</v>
      </c>
      <c r="X136" s="95" t="s">
        <v>407</v>
      </c>
      <c r="Y136" s="95" t="s">
        <v>407</v>
      </c>
      <c r="Z136" s="95" t="s">
        <v>407</v>
      </c>
      <c r="AA136" s="95" t="s">
        <v>407</v>
      </c>
      <c r="AB136" s="96" t="str">
        <f t="shared" si="1"/>
        <v>NR</v>
      </c>
      <c r="AC136" s="95" t="s">
        <v>407</v>
      </c>
      <c r="AD136" s="95" t="s">
        <v>407</v>
      </c>
      <c r="AE136" s="97"/>
      <c r="AF136" s="114" t="s">
        <v>355</v>
      </c>
      <c r="AG136" s="114" t="s">
        <v>355</v>
      </c>
      <c r="AH136" s="114" t="s">
        <v>355</v>
      </c>
      <c r="AI136" s="114" t="s">
        <v>355</v>
      </c>
      <c r="AJ136" s="114" t="s">
        <v>355</v>
      </c>
      <c r="AK136" s="96">
        <v>0.35060000000000002</v>
      </c>
      <c r="AL136" s="44" t="s">
        <v>404</v>
      </c>
    </row>
    <row r="137" spans="1:38" s="1" customFormat="1" ht="24.75" customHeight="1" thickBot="1" x14ac:dyDescent="0.25">
      <c r="A137" s="41" t="s">
        <v>117</v>
      </c>
      <c r="B137" s="41" t="s">
        <v>106</v>
      </c>
      <c r="C137" s="78" t="s">
        <v>108</v>
      </c>
      <c r="D137" s="42"/>
      <c r="E137" s="95" t="s">
        <v>355</v>
      </c>
      <c r="F137" s="96">
        <v>1.2093120996000001E-3</v>
      </c>
      <c r="G137" s="95" t="s">
        <v>355</v>
      </c>
      <c r="H137" s="96" t="s">
        <v>356</v>
      </c>
      <c r="I137" s="95" t="s">
        <v>407</v>
      </c>
      <c r="J137" s="95" t="s">
        <v>407</v>
      </c>
      <c r="K137" s="95" t="s">
        <v>407</v>
      </c>
      <c r="L137" s="95" t="s">
        <v>407</v>
      </c>
      <c r="M137" s="95" t="s">
        <v>355</v>
      </c>
      <c r="N137" s="95" t="s">
        <v>407</v>
      </c>
      <c r="O137" s="95" t="s">
        <v>407</v>
      </c>
      <c r="P137" s="95" t="s">
        <v>407</v>
      </c>
      <c r="Q137" s="95" t="s">
        <v>407</v>
      </c>
      <c r="R137" s="95" t="s">
        <v>407</v>
      </c>
      <c r="S137" s="95" t="s">
        <v>407</v>
      </c>
      <c r="T137" s="95" t="s">
        <v>407</v>
      </c>
      <c r="U137" s="95" t="s">
        <v>407</v>
      </c>
      <c r="V137" s="95" t="s">
        <v>407</v>
      </c>
      <c r="W137" s="95" t="s">
        <v>407</v>
      </c>
      <c r="X137" s="95" t="s">
        <v>407</v>
      </c>
      <c r="Y137" s="95" t="s">
        <v>407</v>
      </c>
      <c r="Z137" s="95" t="s">
        <v>407</v>
      </c>
      <c r="AA137" s="95" t="s">
        <v>407</v>
      </c>
      <c r="AB137" s="96" t="str">
        <f t="shared" si="1"/>
        <v>NR</v>
      </c>
      <c r="AC137" s="95" t="s">
        <v>407</v>
      </c>
      <c r="AD137" s="95" t="s">
        <v>407</v>
      </c>
      <c r="AE137" s="97"/>
      <c r="AF137" s="114" t="s">
        <v>355</v>
      </c>
      <c r="AG137" s="114" t="s">
        <v>355</v>
      </c>
      <c r="AH137" s="114" t="s">
        <v>355</v>
      </c>
      <c r="AI137" s="114" t="s">
        <v>355</v>
      </c>
      <c r="AJ137" s="114" t="s">
        <v>355</v>
      </c>
      <c r="AK137" s="96">
        <v>9.5460000000000007E-3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407</v>
      </c>
      <c r="J138" s="96" t="s">
        <v>407</v>
      </c>
      <c r="K138" s="96" t="s">
        <v>407</v>
      </c>
      <c r="L138" s="96" t="s">
        <v>407</v>
      </c>
      <c r="M138" s="96" t="s">
        <v>354</v>
      </c>
      <c r="N138" s="96" t="s">
        <v>407</v>
      </c>
      <c r="O138" s="96" t="s">
        <v>407</v>
      </c>
      <c r="P138" s="96" t="s">
        <v>407</v>
      </c>
      <c r="Q138" s="96" t="s">
        <v>407</v>
      </c>
      <c r="R138" s="96" t="s">
        <v>407</v>
      </c>
      <c r="S138" s="96" t="s">
        <v>407</v>
      </c>
      <c r="T138" s="96" t="s">
        <v>407</v>
      </c>
      <c r="U138" s="96" t="s">
        <v>407</v>
      </c>
      <c r="V138" s="96" t="s">
        <v>407</v>
      </c>
      <c r="W138" s="96" t="s">
        <v>407</v>
      </c>
      <c r="X138" s="96" t="s">
        <v>407</v>
      </c>
      <c r="Y138" s="96" t="s">
        <v>407</v>
      </c>
      <c r="Z138" s="96" t="s">
        <v>407</v>
      </c>
      <c r="AA138" s="96" t="s">
        <v>407</v>
      </c>
      <c r="AB138" s="96" t="str">
        <f t="shared" si="1"/>
        <v>NR</v>
      </c>
      <c r="AC138" s="96" t="s">
        <v>407</v>
      </c>
      <c r="AD138" s="96" t="s">
        <v>407</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0.12597</v>
      </c>
      <c r="F139" s="96">
        <v>0.61915882</v>
      </c>
      <c r="G139" s="96">
        <v>0.43893280000000001</v>
      </c>
      <c r="H139" s="96" t="s">
        <v>356</v>
      </c>
      <c r="I139" s="96" t="s">
        <v>407</v>
      </c>
      <c r="J139" s="96" t="s">
        <v>407</v>
      </c>
      <c r="K139" s="96" t="s">
        <v>407</v>
      </c>
      <c r="L139" s="96" t="s">
        <v>407</v>
      </c>
      <c r="M139" s="96">
        <v>1.868093</v>
      </c>
      <c r="N139" s="96" t="s">
        <v>407</v>
      </c>
      <c r="O139" s="96" t="s">
        <v>407</v>
      </c>
      <c r="P139" s="96" t="s">
        <v>407</v>
      </c>
      <c r="Q139" s="96" t="s">
        <v>407</v>
      </c>
      <c r="R139" s="96" t="s">
        <v>407</v>
      </c>
      <c r="S139" s="96" t="s">
        <v>407</v>
      </c>
      <c r="T139" s="96" t="s">
        <v>407</v>
      </c>
      <c r="U139" s="96" t="s">
        <v>407</v>
      </c>
      <c r="V139" s="96" t="s">
        <v>407</v>
      </c>
      <c r="W139" s="96" t="s">
        <v>407</v>
      </c>
      <c r="X139" s="96" t="s">
        <v>407</v>
      </c>
      <c r="Y139" s="96" t="s">
        <v>407</v>
      </c>
      <c r="Z139" s="96" t="s">
        <v>407</v>
      </c>
      <c r="AA139" s="96" t="s">
        <v>407</v>
      </c>
      <c r="AB139" s="96" t="str">
        <f t="shared" si="1"/>
        <v>NR</v>
      </c>
      <c r="AC139" s="96" t="s">
        <v>407</v>
      </c>
      <c r="AD139" s="96" t="s">
        <v>407</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0.45403764000000002</v>
      </c>
      <c r="I140" s="95" t="s">
        <v>407</v>
      </c>
      <c r="J140" s="95" t="s">
        <v>407</v>
      </c>
      <c r="K140" s="95" t="s">
        <v>407</v>
      </c>
      <c r="L140" s="95" t="s">
        <v>407</v>
      </c>
      <c r="M140" s="95" t="s">
        <v>354</v>
      </c>
      <c r="N140" s="95" t="s">
        <v>407</v>
      </c>
      <c r="O140" s="95" t="s">
        <v>407</v>
      </c>
      <c r="P140" s="95" t="s">
        <v>407</v>
      </c>
      <c r="Q140" s="95" t="s">
        <v>407</v>
      </c>
      <c r="R140" s="95" t="s">
        <v>407</v>
      </c>
      <c r="S140" s="95" t="s">
        <v>407</v>
      </c>
      <c r="T140" s="95" t="s">
        <v>407</v>
      </c>
      <c r="U140" s="95" t="s">
        <v>407</v>
      </c>
      <c r="V140" s="95" t="s">
        <v>407</v>
      </c>
      <c r="W140" s="95" t="s">
        <v>407</v>
      </c>
      <c r="X140" s="95" t="s">
        <v>407</v>
      </c>
      <c r="Y140" s="95" t="s">
        <v>407</v>
      </c>
      <c r="Z140" s="95" t="s">
        <v>407</v>
      </c>
      <c r="AA140" s="95" t="s">
        <v>407</v>
      </c>
      <c r="AB140" s="96" t="str">
        <f t="shared" si="1"/>
        <v>NR</v>
      </c>
      <c r="AC140" s="95" t="s">
        <v>407</v>
      </c>
      <c r="AD140" s="95" t="s">
        <v>407</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313.22676207564632</v>
      </c>
      <c r="F141" s="119">
        <f t="shared" ref="F141:AD141" si="2">SUM(F14:F140)</f>
        <v>220.01598166786263</v>
      </c>
      <c r="G141" s="119">
        <f t="shared" si="2"/>
        <v>248.1472618581582</v>
      </c>
      <c r="H141" s="119">
        <f t="shared" si="2"/>
        <v>153.57102616586866</v>
      </c>
      <c r="I141" s="119">
        <f t="shared" si="2"/>
        <v>0</v>
      </c>
      <c r="J141" s="119">
        <f t="shared" si="2"/>
        <v>0</v>
      </c>
      <c r="K141" s="119">
        <f t="shared" si="2"/>
        <v>0</v>
      </c>
      <c r="L141" s="119">
        <f t="shared" si="2"/>
        <v>0</v>
      </c>
      <c r="M141" s="119">
        <f t="shared" si="2"/>
        <v>780.24594594715859</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313.22676207564632</v>
      </c>
      <c r="F152" s="103">
        <f t="shared" ref="F152:AD152" si="3">F141 + F151 + IF(AND(OR($B$4="AT",$B$4="BE",$B$4="CH",$B$4="GB",$B$4="IE",$B$4="LT",$B$4="LU",$B$4="NL"),SUM(F143:F149)&gt;0),SUM(F143:F149)-SUM(F27:F33),0)</f>
        <v>220.01598166786263</v>
      </c>
      <c r="G152" s="103">
        <f t="shared" si="3"/>
        <v>248.1472618581582</v>
      </c>
      <c r="H152" s="103">
        <f t="shared" si="3"/>
        <v>153.57102616586866</v>
      </c>
      <c r="I152" s="103">
        <f t="shared" si="3"/>
        <v>0</v>
      </c>
      <c r="J152" s="103">
        <f t="shared" si="3"/>
        <v>0</v>
      </c>
      <c r="K152" s="103">
        <f t="shared" si="3"/>
        <v>0</v>
      </c>
      <c r="L152" s="103">
        <f t="shared" si="3"/>
        <v>0</v>
      </c>
      <c r="M152" s="103">
        <f t="shared" si="3"/>
        <v>780.24594594715859</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313.22676207564632</v>
      </c>
      <c r="F154" s="103">
        <f>F141 + F153 - IF(OR($B$6=2005,$B$6&gt;=2020),SUM(F99:F122),0) + IF(AND(OR($B$4="AT",$B$4="BE",$B$4="CH",$B$4="GB",$B$4="IE",$B$4="LT",$B$4="LU",$B$4="NL"),SUM(F143:F149)&gt;0),SUM(F143:F149)-SUM(F27:F33),0)</f>
        <v>220.01598166786263</v>
      </c>
      <c r="G154" s="103">
        <f>G141 + G153 + IF(AND(OR($B$4="AT",$B$4="BE",$B$4="CH",$B$4="GB",$B$4="IE",$B$4="LT",$B$4="LU",$B$4="NL"),SUM(G143:G149)&gt;0),SUM(G143:G149)-SUM(G27:G33),0)</f>
        <v>248.1472618581582</v>
      </c>
      <c r="H154" s="103">
        <f t="shared" ref="H154:AD154" si="4">H141 + H153 + IF(AND(OR($B$4="AT",$B$4="BE",$B$4="CH",$B$4="GB",$B$4="IE",$B$4="LT",$B$4="LU",$B$4="NL"),SUM(H143:H149)&gt;0),SUM(H143:H149)-SUM(H27:H33),0)</f>
        <v>153.57102616586866</v>
      </c>
      <c r="I154" s="103">
        <f t="shared" si="4"/>
        <v>0</v>
      </c>
      <c r="J154" s="103">
        <f t="shared" si="4"/>
        <v>0</v>
      </c>
      <c r="K154" s="103">
        <f t="shared" si="4"/>
        <v>0</v>
      </c>
      <c r="L154" s="103">
        <f t="shared" si="4"/>
        <v>0</v>
      </c>
      <c r="M154" s="103">
        <f t="shared" si="4"/>
        <v>780.24594594715859</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6.6943396087206697</v>
      </c>
      <c r="F157" s="104">
        <v>0.10358516524716301</v>
      </c>
      <c r="G157" s="104">
        <v>0.50723884382681805</v>
      </c>
      <c r="H157" s="104" t="s">
        <v>355</v>
      </c>
      <c r="I157" s="104" t="s">
        <v>407</v>
      </c>
      <c r="J157" s="104" t="s">
        <v>407</v>
      </c>
      <c r="K157" s="104" t="s">
        <v>407</v>
      </c>
      <c r="L157" s="104" t="s">
        <v>407</v>
      </c>
      <c r="M157" s="104">
        <v>1.1403267605893701</v>
      </c>
      <c r="N157" s="104" t="s">
        <v>407</v>
      </c>
      <c r="O157" s="104" t="s">
        <v>407</v>
      </c>
      <c r="P157" s="104" t="s">
        <v>407</v>
      </c>
      <c r="Q157" s="104" t="s">
        <v>407</v>
      </c>
      <c r="R157" s="104" t="s">
        <v>407</v>
      </c>
      <c r="S157" s="104" t="s">
        <v>407</v>
      </c>
      <c r="T157" s="104" t="s">
        <v>407</v>
      </c>
      <c r="U157" s="104" t="s">
        <v>407</v>
      </c>
      <c r="V157" s="104" t="s">
        <v>407</v>
      </c>
      <c r="W157" s="104" t="s">
        <v>407</v>
      </c>
      <c r="X157" s="104" t="s">
        <v>407</v>
      </c>
      <c r="Y157" s="104" t="s">
        <v>407</v>
      </c>
      <c r="Z157" s="104" t="s">
        <v>407</v>
      </c>
      <c r="AA157" s="104" t="s">
        <v>407</v>
      </c>
      <c r="AB157" s="104" t="str">
        <f t="shared" ref="AB157:AB163" si="5">IF(ISNUMBER(X157),SUM(X157:AA157),X157)</f>
        <v>NR</v>
      </c>
      <c r="AC157" s="104" t="s">
        <v>407</v>
      </c>
      <c r="AD157" s="104" t="s">
        <v>407</v>
      </c>
      <c r="AE157" s="102"/>
      <c r="AF157" s="104">
        <v>22064.889706466602</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0.65040364049528299</v>
      </c>
      <c r="F158" s="104">
        <v>1.2278532735801701E-2</v>
      </c>
      <c r="G158" s="104">
        <v>5.2079249772502299E-2</v>
      </c>
      <c r="H158" s="104" t="s">
        <v>355</v>
      </c>
      <c r="I158" s="104" t="s">
        <v>407</v>
      </c>
      <c r="J158" s="104" t="s">
        <v>407</v>
      </c>
      <c r="K158" s="104" t="s">
        <v>407</v>
      </c>
      <c r="L158" s="104" t="s">
        <v>407</v>
      </c>
      <c r="M158" s="104">
        <v>0.20955715233578601</v>
      </c>
      <c r="N158" s="104" t="s">
        <v>407</v>
      </c>
      <c r="O158" s="104" t="s">
        <v>407</v>
      </c>
      <c r="P158" s="104" t="s">
        <v>407</v>
      </c>
      <c r="Q158" s="104" t="s">
        <v>407</v>
      </c>
      <c r="R158" s="104" t="s">
        <v>407</v>
      </c>
      <c r="S158" s="104" t="s">
        <v>407</v>
      </c>
      <c r="T158" s="104" t="s">
        <v>407</v>
      </c>
      <c r="U158" s="104" t="s">
        <v>407</v>
      </c>
      <c r="V158" s="104" t="s">
        <v>407</v>
      </c>
      <c r="W158" s="104" t="s">
        <v>407</v>
      </c>
      <c r="X158" s="104" t="s">
        <v>407</v>
      </c>
      <c r="Y158" s="104" t="s">
        <v>407</v>
      </c>
      <c r="Z158" s="104" t="s">
        <v>407</v>
      </c>
      <c r="AA158" s="104" t="s">
        <v>407</v>
      </c>
      <c r="AB158" s="104" t="str">
        <f t="shared" si="5"/>
        <v>NR</v>
      </c>
      <c r="AC158" s="104" t="s">
        <v>407</v>
      </c>
      <c r="AD158" s="104" t="s">
        <v>407</v>
      </c>
      <c r="AE158" s="105"/>
      <c r="AF158" s="104">
        <v>2265.4473651038502</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55.3485550971875</v>
      </c>
      <c r="F159" s="104">
        <v>1.9287010131063</v>
      </c>
      <c r="G159" s="104">
        <v>46.994262195336802</v>
      </c>
      <c r="H159" s="104" t="s">
        <v>355</v>
      </c>
      <c r="I159" s="104" t="s">
        <v>407</v>
      </c>
      <c r="J159" s="104" t="s">
        <v>407</v>
      </c>
      <c r="K159" s="104" t="s">
        <v>407</v>
      </c>
      <c r="L159" s="104" t="s">
        <v>407</v>
      </c>
      <c r="M159" s="104">
        <v>6.2977992264695501</v>
      </c>
      <c r="N159" s="104" t="s">
        <v>407</v>
      </c>
      <c r="O159" s="104" t="s">
        <v>407</v>
      </c>
      <c r="P159" s="104" t="s">
        <v>407</v>
      </c>
      <c r="Q159" s="104" t="s">
        <v>407</v>
      </c>
      <c r="R159" s="104" t="s">
        <v>407</v>
      </c>
      <c r="S159" s="104" t="s">
        <v>407</v>
      </c>
      <c r="T159" s="104" t="s">
        <v>407</v>
      </c>
      <c r="U159" s="104" t="s">
        <v>407</v>
      </c>
      <c r="V159" s="104" t="s">
        <v>407</v>
      </c>
      <c r="W159" s="104" t="s">
        <v>407</v>
      </c>
      <c r="X159" s="104" t="s">
        <v>407</v>
      </c>
      <c r="Y159" s="104" t="s">
        <v>407</v>
      </c>
      <c r="Z159" s="104" t="s">
        <v>407</v>
      </c>
      <c r="AA159" s="104" t="s">
        <v>407</v>
      </c>
      <c r="AB159" s="104" t="str">
        <f t="shared" si="5"/>
        <v>NR</v>
      </c>
      <c r="AC159" s="104" t="s">
        <v>407</v>
      </c>
      <c r="AD159" s="104" t="s">
        <v>407</v>
      </c>
      <c r="AE159" s="102"/>
      <c r="AF159" s="104">
        <v>36284.000364031803</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7030A0"/>
    <pageSetUpPr fitToPage="1"/>
  </sheetPr>
  <dimension ref="A1:AL171"/>
  <sheetViews>
    <sheetView zoomScale="85" zoomScaleNormal="85"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1989</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1989</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95.303984999999997</v>
      </c>
      <c r="F14" s="96">
        <v>0.39834663999999997</v>
      </c>
      <c r="G14" s="96">
        <v>135.59392159999999</v>
      </c>
      <c r="H14" s="96">
        <v>4.4620000000000003E-5</v>
      </c>
      <c r="I14" s="96" t="s">
        <v>407</v>
      </c>
      <c r="J14" s="96" t="s">
        <v>407</v>
      </c>
      <c r="K14" s="96" t="s">
        <v>407</v>
      </c>
      <c r="L14" s="96" t="s">
        <v>407</v>
      </c>
      <c r="M14" s="96">
        <v>7.2727779999999997</v>
      </c>
      <c r="N14" s="96" t="s">
        <v>407</v>
      </c>
      <c r="O14" s="96" t="s">
        <v>407</v>
      </c>
      <c r="P14" s="96" t="s">
        <v>407</v>
      </c>
      <c r="Q14" s="96" t="s">
        <v>407</v>
      </c>
      <c r="R14" s="96" t="s">
        <v>407</v>
      </c>
      <c r="S14" s="96" t="s">
        <v>407</v>
      </c>
      <c r="T14" s="96" t="s">
        <v>407</v>
      </c>
      <c r="U14" s="96" t="s">
        <v>407</v>
      </c>
      <c r="V14" s="96" t="s">
        <v>407</v>
      </c>
      <c r="W14" s="96" t="s">
        <v>407</v>
      </c>
      <c r="X14" s="96" t="s">
        <v>407</v>
      </c>
      <c r="Y14" s="96" t="s">
        <v>407</v>
      </c>
      <c r="Z14" s="96" t="s">
        <v>407</v>
      </c>
      <c r="AA14" s="96" t="s">
        <v>407</v>
      </c>
      <c r="AB14" s="96" t="str">
        <f>IF(ISNUMBER(X14),SUM(X14:AA14),X14)</f>
        <v>NR</v>
      </c>
      <c r="AC14" s="96" t="s">
        <v>407</v>
      </c>
      <c r="AD14" s="96" t="s">
        <v>407</v>
      </c>
      <c r="AE14" s="97"/>
      <c r="AF14" s="96">
        <v>17097</v>
      </c>
      <c r="AG14" s="96">
        <v>213602</v>
      </c>
      <c r="AH14" s="96">
        <v>17801</v>
      </c>
      <c r="AI14" s="96">
        <v>7390</v>
      </c>
      <c r="AJ14" s="110" t="s">
        <v>354</v>
      </c>
      <c r="AK14" s="113" t="s">
        <v>355</v>
      </c>
      <c r="AL14" s="44"/>
    </row>
    <row r="15" spans="1:38" s="1" customFormat="1" ht="24.75" customHeight="1" thickBot="1" x14ac:dyDescent="0.25">
      <c r="A15" s="41" t="s">
        <v>112</v>
      </c>
      <c r="B15" s="41" t="s">
        <v>151</v>
      </c>
      <c r="C15" s="78" t="s">
        <v>48</v>
      </c>
      <c r="D15" s="42"/>
      <c r="E15" s="95">
        <v>1.70042374</v>
      </c>
      <c r="F15" s="96">
        <v>6.0834959000000001E-2</v>
      </c>
      <c r="G15" s="96">
        <v>7.0741327099999998</v>
      </c>
      <c r="H15" s="96" t="s">
        <v>355</v>
      </c>
      <c r="I15" s="96" t="s">
        <v>407</v>
      </c>
      <c r="J15" s="96" t="s">
        <v>407</v>
      </c>
      <c r="K15" s="96" t="s">
        <v>407</v>
      </c>
      <c r="L15" s="96" t="s">
        <v>407</v>
      </c>
      <c r="M15" s="96">
        <v>0.26596187999999998</v>
      </c>
      <c r="N15" s="96" t="s">
        <v>407</v>
      </c>
      <c r="O15" s="96" t="s">
        <v>407</v>
      </c>
      <c r="P15" s="96" t="s">
        <v>407</v>
      </c>
      <c r="Q15" s="96" t="s">
        <v>407</v>
      </c>
      <c r="R15" s="96" t="s">
        <v>407</v>
      </c>
      <c r="S15" s="96" t="s">
        <v>407</v>
      </c>
      <c r="T15" s="96" t="s">
        <v>407</v>
      </c>
      <c r="U15" s="96" t="s">
        <v>407</v>
      </c>
      <c r="V15" s="96" t="s">
        <v>407</v>
      </c>
      <c r="W15" s="96" t="s">
        <v>407</v>
      </c>
      <c r="X15" s="96" t="s">
        <v>407</v>
      </c>
      <c r="Y15" s="96" t="s">
        <v>407</v>
      </c>
      <c r="Z15" s="96" t="s">
        <v>407</v>
      </c>
      <c r="AA15" s="96" t="s">
        <v>407</v>
      </c>
      <c r="AB15" s="96" t="str">
        <f t="shared" ref="AB15:AB78" si="0">IF(ISNUMBER(X15),SUM(X15:AA15),X15)</f>
        <v>NR</v>
      </c>
      <c r="AC15" s="96" t="s">
        <v>407</v>
      </c>
      <c r="AD15" s="96" t="s">
        <v>407</v>
      </c>
      <c r="AE15" s="97"/>
      <c r="AF15" s="96">
        <v>16077.422</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2.3009955211930002</v>
      </c>
      <c r="F16" s="96">
        <v>1.46683764750176E-2</v>
      </c>
      <c r="G16" s="96">
        <v>7.9101747436479998E-3</v>
      </c>
      <c r="H16" s="96" t="s">
        <v>355</v>
      </c>
      <c r="I16" s="96" t="s">
        <v>407</v>
      </c>
      <c r="J16" s="96" t="s">
        <v>407</v>
      </c>
      <c r="K16" s="96" t="s">
        <v>407</v>
      </c>
      <c r="L16" s="96" t="s">
        <v>407</v>
      </c>
      <c r="M16" s="96">
        <v>4.4918548479780003E-2</v>
      </c>
      <c r="N16" s="96" t="s">
        <v>407</v>
      </c>
      <c r="O16" s="96" t="s">
        <v>407</v>
      </c>
      <c r="P16" s="96" t="s">
        <v>407</v>
      </c>
      <c r="Q16" s="96" t="s">
        <v>407</v>
      </c>
      <c r="R16" s="96" t="s">
        <v>407</v>
      </c>
      <c r="S16" s="96" t="s">
        <v>407</v>
      </c>
      <c r="T16" s="96" t="s">
        <v>407</v>
      </c>
      <c r="U16" s="96" t="s">
        <v>407</v>
      </c>
      <c r="V16" s="96" t="s">
        <v>407</v>
      </c>
      <c r="W16" s="96" t="s">
        <v>407</v>
      </c>
      <c r="X16" s="96" t="s">
        <v>407</v>
      </c>
      <c r="Y16" s="96" t="s">
        <v>407</v>
      </c>
      <c r="Z16" s="96" t="s">
        <v>407</v>
      </c>
      <c r="AA16" s="96" t="s">
        <v>407</v>
      </c>
      <c r="AB16" s="96" t="str">
        <f t="shared" si="0"/>
        <v>NR</v>
      </c>
      <c r="AC16" s="96" t="s">
        <v>407</v>
      </c>
      <c r="AD16" s="96" t="s">
        <v>407</v>
      </c>
      <c r="AE16" s="97"/>
      <c r="AF16" s="96">
        <v>72.493575772</v>
      </c>
      <c r="AG16" s="110" t="s">
        <v>354</v>
      </c>
      <c r="AH16" s="96">
        <v>9131.4885090000007</v>
      </c>
      <c r="AI16" s="110" t="s">
        <v>354</v>
      </c>
      <c r="AJ16" s="110" t="s">
        <v>354</v>
      </c>
      <c r="AK16" s="113" t="s">
        <v>355</v>
      </c>
      <c r="AL16" s="44"/>
    </row>
    <row r="17" spans="1:38" s="1" customFormat="1" ht="24.75" customHeight="1" thickBot="1" x14ac:dyDescent="0.25">
      <c r="A17" s="41" t="s">
        <v>112</v>
      </c>
      <c r="B17" s="41" t="s">
        <v>153</v>
      </c>
      <c r="C17" s="78" t="s">
        <v>49</v>
      </c>
      <c r="D17" s="42"/>
      <c r="E17" s="96" t="s">
        <v>358</v>
      </c>
      <c r="F17" s="96" t="s">
        <v>358</v>
      </c>
      <c r="G17" s="96" t="s">
        <v>358</v>
      </c>
      <c r="H17" s="96" t="s">
        <v>358</v>
      </c>
      <c r="I17" s="96" t="s">
        <v>407</v>
      </c>
      <c r="J17" s="96" t="s">
        <v>407</v>
      </c>
      <c r="K17" s="96" t="s">
        <v>407</v>
      </c>
      <c r="L17" s="96" t="s">
        <v>407</v>
      </c>
      <c r="M17" s="96" t="s">
        <v>358</v>
      </c>
      <c r="N17" s="96" t="s">
        <v>407</v>
      </c>
      <c r="O17" s="96" t="s">
        <v>407</v>
      </c>
      <c r="P17" s="96" t="s">
        <v>407</v>
      </c>
      <c r="Q17" s="96" t="s">
        <v>407</v>
      </c>
      <c r="R17" s="96" t="s">
        <v>407</v>
      </c>
      <c r="S17" s="96" t="s">
        <v>407</v>
      </c>
      <c r="T17" s="96" t="s">
        <v>407</v>
      </c>
      <c r="U17" s="96" t="s">
        <v>407</v>
      </c>
      <c r="V17" s="96" t="s">
        <v>407</v>
      </c>
      <c r="W17" s="96" t="s">
        <v>407</v>
      </c>
      <c r="X17" s="96" t="s">
        <v>407</v>
      </c>
      <c r="Y17" s="96" t="s">
        <v>407</v>
      </c>
      <c r="Z17" s="96" t="s">
        <v>407</v>
      </c>
      <c r="AA17" s="96" t="s">
        <v>407</v>
      </c>
      <c r="AB17" s="96" t="str">
        <f t="shared" si="0"/>
        <v>NR</v>
      </c>
      <c r="AC17" s="96" t="s">
        <v>407</v>
      </c>
      <c r="AD17" s="96" t="s">
        <v>407</v>
      </c>
      <c r="AE17" s="97"/>
      <c r="AF17" s="110" t="s">
        <v>354</v>
      </c>
      <c r="AG17" s="110" t="s">
        <v>354</v>
      </c>
      <c r="AH17" s="110" t="s">
        <v>354</v>
      </c>
      <c r="AI17" s="110" t="s">
        <v>354</v>
      </c>
      <c r="AJ17" s="110" t="s">
        <v>354</v>
      </c>
      <c r="AK17" s="113" t="s">
        <v>355</v>
      </c>
      <c r="AL17" s="44"/>
    </row>
    <row r="18" spans="1:38" s="1" customFormat="1" ht="24.75" customHeight="1" thickBot="1" x14ac:dyDescent="0.25">
      <c r="A18" s="41" t="s">
        <v>112</v>
      </c>
      <c r="B18" s="41" t="s">
        <v>154</v>
      </c>
      <c r="C18" s="78" t="s">
        <v>266</v>
      </c>
      <c r="D18" s="42"/>
      <c r="E18" s="96" t="s">
        <v>358</v>
      </c>
      <c r="F18" s="96" t="s">
        <v>358</v>
      </c>
      <c r="G18" s="96" t="s">
        <v>358</v>
      </c>
      <c r="H18" s="96" t="s">
        <v>358</v>
      </c>
      <c r="I18" s="96" t="s">
        <v>407</v>
      </c>
      <c r="J18" s="96" t="s">
        <v>407</v>
      </c>
      <c r="K18" s="96" t="s">
        <v>407</v>
      </c>
      <c r="L18" s="96" t="s">
        <v>407</v>
      </c>
      <c r="M18" s="96" t="s">
        <v>358</v>
      </c>
      <c r="N18" s="96" t="s">
        <v>407</v>
      </c>
      <c r="O18" s="96" t="s">
        <v>407</v>
      </c>
      <c r="P18" s="96" t="s">
        <v>407</v>
      </c>
      <c r="Q18" s="96" t="s">
        <v>407</v>
      </c>
      <c r="R18" s="96" t="s">
        <v>407</v>
      </c>
      <c r="S18" s="96" t="s">
        <v>407</v>
      </c>
      <c r="T18" s="96" t="s">
        <v>407</v>
      </c>
      <c r="U18" s="96" t="s">
        <v>407</v>
      </c>
      <c r="V18" s="96" t="s">
        <v>407</v>
      </c>
      <c r="W18" s="96" t="s">
        <v>407</v>
      </c>
      <c r="X18" s="96" t="s">
        <v>407</v>
      </c>
      <c r="Y18" s="96" t="s">
        <v>407</v>
      </c>
      <c r="Z18" s="96" t="s">
        <v>407</v>
      </c>
      <c r="AA18" s="96" t="s">
        <v>407</v>
      </c>
      <c r="AB18" s="96" t="str">
        <f t="shared" si="0"/>
        <v>NR</v>
      </c>
      <c r="AC18" s="96" t="s">
        <v>407</v>
      </c>
      <c r="AD18" s="96" t="s">
        <v>407</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6" t="s">
        <v>358</v>
      </c>
      <c r="F19" s="96" t="s">
        <v>358</v>
      </c>
      <c r="G19" s="96" t="s">
        <v>358</v>
      </c>
      <c r="H19" s="96" t="s">
        <v>358</v>
      </c>
      <c r="I19" s="96" t="s">
        <v>407</v>
      </c>
      <c r="J19" s="96" t="s">
        <v>407</v>
      </c>
      <c r="K19" s="96" t="s">
        <v>407</v>
      </c>
      <c r="L19" s="96" t="s">
        <v>407</v>
      </c>
      <c r="M19" s="96" t="s">
        <v>358</v>
      </c>
      <c r="N19" s="96" t="s">
        <v>407</v>
      </c>
      <c r="O19" s="96" t="s">
        <v>407</v>
      </c>
      <c r="P19" s="96" t="s">
        <v>407</v>
      </c>
      <c r="Q19" s="96" t="s">
        <v>407</v>
      </c>
      <c r="R19" s="96" t="s">
        <v>407</v>
      </c>
      <c r="S19" s="96" t="s">
        <v>407</v>
      </c>
      <c r="T19" s="96" t="s">
        <v>407</v>
      </c>
      <c r="U19" s="96" t="s">
        <v>407</v>
      </c>
      <c r="V19" s="96" t="s">
        <v>407</v>
      </c>
      <c r="W19" s="96" t="s">
        <v>407</v>
      </c>
      <c r="X19" s="96" t="s">
        <v>407</v>
      </c>
      <c r="Y19" s="96" t="s">
        <v>407</v>
      </c>
      <c r="Z19" s="96" t="s">
        <v>407</v>
      </c>
      <c r="AA19" s="96" t="s">
        <v>407</v>
      </c>
      <c r="AB19" s="96" t="str">
        <f t="shared" si="0"/>
        <v>NR</v>
      </c>
      <c r="AC19" s="96" t="s">
        <v>407</v>
      </c>
      <c r="AD19" s="96" t="s">
        <v>407</v>
      </c>
      <c r="AE19" s="97"/>
      <c r="AF19" s="110" t="s">
        <v>354</v>
      </c>
      <c r="AG19" s="110" t="s">
        <v>354</v>
      </c>
      <c r="AH19" s="110" t="s">
        <v>354</v>
      </c>
      <c r="AI19" s="110" t="s">
        <v>354</v>
      </c>
      <c r="AJ19" s="110" t="s">
        <v>354</v>
      </c>
      <c r="AK19" s="113" t="s">
        <v>355</v>
      </c>
      <c r="AL19" s="44"/>
    </row>
    <row r="20" spans="1:38" s="1" customFormat="1" ht="24.75" customHeight="1" thickBot="1" x14ac:dyDescent="0.25">
      <c r="A20" s="41" t="s">
        <v>112</v>
      </c>
      <c r="B20" s="41" t="s">
        <v>156</v>
      </c>
      <c r="C20" s="78" t="s">
        <v>51</v>
      </c>
      <c r="D20" s="42"/>
      <c r="E20" s="96" t="s">
        <v>358</v>
      </c>
      <c r="F20" s="96" t="s">
        <v>358</v>
      </c>
      <c r="G20" s="96" t="s">
        <v>358</v>
      </c>
      <c r="H20" s="96" t="s">
        <v>358</v>
      </c>
      <c r="I20" s="96" t="s">
        <v>407</v>
      </c>
      <c r="J20" s="96" t="s">
        <v>407</v>
      </c>
      <c r="K20" s="96" t="s">
        <v>407</v>
      </c>
      <c r="L20" s="96" t="s">
        <v>407</v>
      </c>
      <c r="M20" s="96" t="s">
        <v>358</v>
      </c>
      <c r="N20" s="96" t="s">
        <v>407</v>
      </c>
      <c r="O20" s="96" t="s">
        <v>407</v>
      </c>
      <c r="P20" s="96" t="s">
        <v>407</v>
      </c>
      <c r="Q20" s="96" t="s">
        <v>407</v>
      </c>
      <c r="R20" s="96" t="s">
        <v>407</v>
      </c>
      <c r="S20" s="96" t="s">
        <v>407</v>
      </c>
      <c r="T20" s="96" t="s">
        <v>407</v>
      </c>
      <c r="U20" s="96" t="s">
        <v>407</v>
      </c>
      <c r="V20" s="96" t="s">
        <v>407</v>
      </c>
      <c r="W20" s="96" t="s">
        <v>407</v>
      </c>
      <c r="X20" s="96" t="s">
        <v>407</v>
      </c>
      <c r="Y20" s="96" t="s">
        <v>407</v>
      </c>
      <c r="Z20" s="96" t="s">
        <v>407</v>
      </c>
      <c r="AA20" s="96" t="s">
        <v>407</v>
      </c>
      <c r="AB20" s="96" t="str">
        <f t="shared" si="0"/>
        <v>NR</v>
      </c>
      <c r="AC20" s="96" t="s">
        <v>407</v>
      </c>
      <c r="AD20" s="96" t="s">
        <v>407</v>
      </c>
      <c r="AE20" s="97"/>
      <c r="AF20" s="110" t="s">
        <v>354</v>
      </c>
      <c r="AG20" s="110" t="s">
        <v>354</v>
      </c>
      <c r="AH20" s="110" t="s">
        <v>354</v>
      </c>
      <c r="AI20" s="110" t="s">
        <v>354</v>
      </c>
      <c r="AJ20" s="110" t="s">
        <v>354</v>
      </c>
      <c r="AK20" s="113" t="s">
        <v>355</v>
      </c>
      <c r="AL20" s="44"/>
    </row>
    <row r="21" spans="1:38" s="1" customFormat="1" ht="24.75" customHeight="1" thickBot="1" x14ac:dyDescent="0.25">
      <c r="A21" s="41" t="s">
        <v>112</v>
      </c>
      <c r="B21" s="41" t="s">
        <v>157</v>
      </c>
      <c r="C21" s="78" t="s">
        <v>52</v>
      </c>
      <c r="D21" s="42"/>
      <c r="E21" s="96" t="s">
        <v>358</v>
      </c>
      <c r="F21" s="96" t="s">
        <v>358</v>
      </c>
      <c r="G21" s="96" t="s">
        <v>358</v>
      </c>
      <c r="H21" s="96" t="s">
        <v>358</v>
      </c>
      <c r="I21" s="96" t="s">
        <v>407</v>
      </c>
      <c r="J21" s="96" t="s">
        <v>407</v>
      </c>
      <c r="K21" s="96" t="s">
        <v>407</v>
      </c>
      <c r="L21" s="96" t="s">
        <v>407</v>
      </c>
      <c r="M21" s="96" t="s">
        <v>358</v>
      </c>
      <c r="N21" s="96" t="s">
        <v>407</v>
      </c>
      <c r="O21" s="96" t="s">
        <v>407</v>
      </c>
      <c r="P21" s="96" t="s">
        <v>407</v>
      </c>
      <c r="Q21" s="96" t="s">
        <v>407</v>
      </c>
      <c r="R21" s="96" t="s">
        <v>407</v>
      </c>
      <c r="S21" s="96" t="s">
        <v>407</v>
      </c>
      <c r="T21" s="96" t="s">
        <v>407</v>
      </c>
      <c r="U21" s="96" t="s">
        <v>407</v>
      </c>
      <c r="V21" s="96" t="s">
        <v>407</v>
      </c>
      <c r="W21" s="96" t="s">
        <v>407</v>
      </c>
      <c r="X21" s="96" t="s">
        <v>407</v>
      </c>
      <c r="Y21" s="96" t="s">
        <v>407</v>
      </c>
      <c r="Z21" s="96" t="s">
        <v>407</v>
      </c>
      <c r="AA21" s="96" t="s">
        <v>407</v>
      </c>
      <c r="AB21" s="96" t="str">
        <f t="shared" si="0"/>
        <v>NR</v>
      </c>
      <c r="AC21" s="96" t="s">
        <v>407</v>
      </c>
      <c r="AD21" s="96" t="s">
        <v>407</v>
      </c>
      <c r="AE21" s="97"/>
      <c r="AF21" s="110" t="s">
        <v>354</v>
      </c>
      <c r="AG21" s="110" t="s">
        <v>354</v>
      </c>
      <c r="AH21" s="110" t="s">
        <v>354</v>
      </c>
      <c r="AI21" s="110" t="s">
        <v>354</v>
      </c>
      <c r="AJ21" s="110" t="s">
        <v>354</v>
      </c>
      <c r="AK21" s="113" t="s">
        <v>355</v>
      </c>
      <c r="AL21" s="44"/>
    </row>
    <row r="22" spans="1:38" s="1" customFormat="1" ht="24.75" customHeight="1" thickBot="1" x14ac:dyDescent="0.25">
      <c r="A22" s="41" t="s">
        <v>112</v>
      </c>
      <c r="B22" s="62" t="s">
        <v>158</v>
      </c>
      <c r="C22" s="78" t="s">
        <v>288</v>
      </c>
      <c r="D22" s="42"/>
      <c r="E22" s="96">
        <v>7.9493960000000001</v>
      </c>
      <c r="F22" s="96">
        <v>9.5762341500000001E-2</v>
      </c>
      <c r="G22" s="96">
        <v>1.7886141</v>
      </c>
      <c r="H22" s="96" t="s">
        <v>358</v>
      </c>
      <c r="I22" s="96" t="s">
        <v>407</v>
      </c>
      <c r="J22" s="96" t="s">
        <v>407</v>
      </c>
      <c r="K22" s="96" t="s">
        <v>407</v>
      </c>
      <c r="L22" s="96" t="s">
        <v>407</v>
      </c>
      <c r="M22" s="96">
        <v>1.7886141</v>
      </c>
      <c r="N22" s="96" t="s">
        <v>407</v>
      </c>
      <c r="O22" s="96" t="s">
        <v>407</v>
      </c>
      <c r="P22" s="96" t="s">
        <v>407</v>
      </c>
      <c r="Q22" s="96" t="s">
        <v>407</v>
      </c>
      <c r="R22" s="96" t="s">
        <v>407</v>
      </c>
      <c r="S22" s="96" t="s">
        <v>407</v>
      </c>
      <c r="T22" s="96" t="s">
        <v>407</v>
      </c>
      <c r="U22" s="96" t="s">
        <v>407</v>
      </c>
      <c r="V22" s="96" t="s">
        <v>407</v>
      </c>
      <c r="W22" s="96" t="s">
        <v>407</v>
      </c>
      <c r="X22" s="96" t="s">
        <v>407</v>
      </c>
      <c r="Y22" s="96" t="s">
        <v>407</v>
      </c>
      <c r="Z22" s="96" t="s">
        <v>407</v>
      </c>
      <c r="AA22" s="96" t="s">
        <v>407</v>
      </c>
      <c r="AB22" s="96" t="str">
        <f t="shared" si="0"/>
        <v>NR</v>
      </c>
      <c r="AC22" s="96" t="s">
        <v>407</v>
      </c>
      <c r="AD22" s="96" t="s">
        <v>407</v>
      </c>
      <c r="AE22" s="97"/>
      <c r="AF22" s="96">
        <v>6447.277</v>
      </c>
      <c r="AG22" s="96">
        <v>5476.723</v>
      </c>
      <c r="AH22" s="110" t="s">
        <v>354</v>
      </c>
      <c r="AI22" s="110" t="s">
        <v>354</v>
      </c>
      <c r="AJ22" s="110" t="s">
        <v>354</v>
      </c>
      <c r="AK22" s="113" t="s">
        <v>355</v>
      </c>
      <c r="AL22" s="44"/>
    </row>
    <row r="23" spans="1:38" s="1" customFormat="1" ht="24.75" customHeight="1" thickBot="1" x14ac:dyDescent="0.25">
      <c r="A23" s="41" t="s">
        <v>119</v>
      </c>
      <c r="B23" s="62" t="s">
        <v>322</v>
      </c>
      <c r="C23" s="78" t="s">
        <v>336</v>
      </c>
      <c r="E23" s="96">
        <v>6.7540170848726602</v>
      </c>
      <c r="F23" s="96">
        <v>1.74125161265525</v>
      </c>
      <c r="G23" s="96">
        <v>0.60222656727604895</v>
      </c>
      <c r="H23" s="96">
        <v>1.17624389213225E-3</v>
      </c>
      <c r="I23" s="96" t="s">
        <v>407</v>
      </c>
      <c r="J23" s="96" t="s">
        <v>407</v>
      </c>
      <c r="K23" s="96" t="s">
        <v>407</v>
      </c>
      <c r="L23" s="96" t="s">
        <v>407</v>
      </c>
      <c r="M23" s="96">
        <v>10.301369652364601</v>
      </c>
      <c r="N23" s="96" t="s">
        <v>407</v>
      </c>
      <c r="O23" s="96" t="s">
        <v>407</v>
      </c>
      <c r="P23" s="96" t="s">
        <v>407</v>
      </c>
      <c r="Q23" s="96" t="s">
        <v>407</v>
      </c>
      <c r="R23" s="96" t="s">
        <v>407</v>
      </c>
      <c r="S23" s="96" t="s">
        <v>407</v>
      </c>
      <c r="T23" s="96" t="s">
        <v>407</v>
      </c>
      <c r="U23" s="96" t="s">
        <v>407</v>
      </c>
      <c r="V23" s="96" t="s">
        <v>407</v>
      </c>
      <c r="W23" s="96" t="s">
        <v>407</v>
      </c>
      <c r="X23" s="96" t="s">
        <v>407</v>
      </c>
      <c r="Y23" s="96" t="s">
        <v>407</v>
      </c>
      <c r="Z23" s="96" t="s">
        <v>407</v>
      </c>
      <c r="AA23" s="96" t="s">
        <v>407</v>
      </c>
      <c r="AB23" s="96" t="str">
        <f t="shared" si="0"/>
        <v>NR</v>
      </c>
      <c r="AC23" s="96" t="s">
        <v>407</v>
      </c>
      <c r="AD23" s="96" t="s">
        <v>407</v>
      </c>
      <c r="AE23" s="97"/>
      <c r="AF23" s="96">
        <v>7255.4646531270801</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7.3501316246675801</v>
      </c>
      <c r="F24" s="95">
        <v>1.81411919729801</v>
      </c>
      <c r="G24" s="95">
        <v>14.632430692816</v>
      </c>
      <c r="H24" s="96">
        <v>5.7599225797604504E-3</v>
      </c>
      <c r="I24" s="95" t="s">
        <v>407</v>
      </c>
      <c r="J24" s="95" t="s">
        <v>407</v>
      </c>
      <c r="K24" s="95" t="s">
        <v>407</v>
      </c>
      <c r="L24" s="95" t="s">
        <v>407</v>
      </c>
      <c r="M24" s="95">
        <v>3.1553169673305299</v>
      </c>
      <c r="N24" s="95" t="s">
        <v>407</v>
      </c>
      <c r="O24" s="95" t="s">
        <v>407</v>
      </c>
      <c r="P24" s="95" t="s">
        <v>407</v>
      </c>
      <c r="Q24" s="95" t="s">
        <v>407</v>
      </c>
      <c r="R24" s="95" t="s">
        <v>407</v>
      </c>
      <c r="S24" s="95" t="s">
        <v>407</v>
      </c>
      <c r="T24" s="95" t="s">
        <v>407</v>
      </c>
      <c r="U24" s="95" t="s">
        <v>407</v>
      </c>
      <c r="V24" s="95" t="s">
        <v>407</v>
      </c>
      <c r="W24" s="95" t="s">
        <v>407</v>
      </c>
      <c r="X24" s="95" t="s">
        <v>407</v>
      </c>
      <c r="Y24" s="95" t="s">
        <v>407</v>
      </c>
      <c r="Z24" s="95" t="s">
        <v>407</v>
      </c>
      <c r="AA24" s="95" t="s">
        <v>407</v>
      </c>
      <c r="AB24" s="96" t="str">
        <f t="shared" si="0"/>
        <v>NR</v>
      </c>
      <c r="AC24" s="95" t="s">
        <v>407</v>
      </c>
      <c r="AD24" s="95" t="s">
        <v>407</v>
      </c>
      <c r="AE24" s="97"/>
      <c r="AF24" s="96">
        <v>18715.319897015401</v>
      </c>
      <c r="AG24" s="96">
        <v>10015.198</v>
      </c>
      <c r="AH24" s="96">
        <v>22117.533215022901</v>
      </c>
      <c r="AI24" s="96">
        <v>5976.3112272415301</v>
      </c>
      <c r="AJ24" s="110" t="s">
        <v>354</v>
      </c>
      <c r="AK24" s="113" t="s">
        <v>355</v>
      </c>
      <c r="AL24" s="46"/>
    </row>
    <row r="25" spans="1:38" s="1" customFormat="1" ht="24.75" customHeight="1" thickBot="1" x14ac:dyDescent="0.25">
      <c r="A25" s="41" t="s">
        <v>120</v>
      </c>
      <c r="B25" s="62" t="s">
        <v>160</v>
      </c>
      <c r="C25" s="79" t="s">
        <v>301</v>
      </c>
      <c r="D25" s="42"/>
      <c r="E25" s="95">
        <v>0.66001834527106795</v>
      </c>
      <c r="F25" s="95">
        <v>0.10418637745387201</v>
      </c>
      <c r="G25" s="95">
        <v>6.0174559662787598E-2</v>
      </c>
      <c r="H25" s="95">
        <v>7.1447126895037699E-5</v>
      </c>
      <c r="I25" s="95" t="s">
        <v>407</v>
      </c>
      <c r="J25" s="95" t="s">
        <v>407</v>
      </c>
      <c r="K25" s="95" t="s">
        <v>407</v>
      </c>
      <c r="L25" s="95" t="s">
        <v>407</v>
      </c>
      <c r="M25" s="95">
        <v>1.3631814298743301</v>
      </c>
      <c r="N25" s="95" t="s">
        <v>407</v>
      </c>
      <c r="O25" s="95" t="s">
        <v>407</v>
      </c>
      <c r="P25" s="95" t="s">
        <v>407</v>
      </c>
      <c r="Q25" s="95" t="s">
        <v>407</v>
      </c>
      <c r="R25" s="95" t="s">
        <v>407</v>
      </c>
      <c r="S25" s="95" t="s">
        <v>407</v>
      </c>
      <c r="T25" s="95" t="s">
        <v>407</v>
      </c>
      <c r="U25" s="95" t="s">
        <v>407</v>
      </c>
      <c r="V25" s="95" t="s">
        <v>407</v>
      </c>
      <c r="W25" s="95" t="s">
        <v>407</v>
      </c>
      <c r="X25" s="95" t="s">
        <v>407</v>
      </c>
      <c r="Y25" s="95" t="s">
        <v>407</v>
      </c>
      <c r="Z25" s="95" t="s">
        <v>407</v>
      </c>
      <c r="AA25" s="95" t="s">
        <v>407</v>
      </c>
      <c r="AB25" s="96" t="str">
        <f t="shared" si="0"/>
        <v>NR</v>
      </c>
      <c r="AC25" s="96" t="s">
        <v>407</v>
      </c>
      <c r="AD25" s="96" t="s">
        <v>407</v>
      </c>
      <c r="AE25" s="97"/>
      <c r="AF25" s="96">
        <v>2617.8991977547598</v>
      </c>
      <c r="AG25" s="110" t="s">
        <v>354</v>
      </c>
      <c r="AH25" s="110" t="s">
        <v>354</v>
      </c>
      <c r="AI25" s="110" t="s">
        <v>354</v>
      </c>
      <c r="AJ25" s="110" t="s">
        <v>354</v>
      </c>
      <c r="AK25" s="109">
        <v>4591.7751458963203</v>
      </c>
      <c r="AL25" s="44"/>
    </row>
    <row r="26" spans="1:38" s="1" customFormat="1" ht="24.75" customHeight="1" thickBot="1" x14ac:dyDescent="0.25">
      <c r="A26" s="41" t="s">
        <v>120</v>
      </c>
      <c r="B26" s="41" t="s">
        <v>159</v>
      </c>
      <c r="C26" s="78" t="s">
        <v>311</v>
      </c>
      <c r="D26" s="42"/>
      <c r="E26" s="95">
        <v>0.23481053292381501</v>
      </c>
      <c r="F26" s="96">
        <v>7.5194923916330106E-2</v>
      </c>
      <c r="G26" s="96">
        <v>2.4728356970409999E-2</v>
      </c>
      <c r="H26" s="96">
        <v>1.8519844116607199E-4</v>
      </c>
      <c r="I26" s="96" t="s">
        <v>407</v>
      </c>
      <c r="J26" s="96" t="s">
        <v>407</v>
      </c>
      <c r="K26" s="96" t="s">
        <v>407</v>
      </c>
      <c r="L26" s="96" t="s">
        <v>407</v>
      </c>
      <c r="M26" s="96">
        <v>2.31375994050663</v>
      </c>
      <c r="N26" s="96" t="s">
        <v>407</v>
      </c>
      <c r="O26" s="96" t="s">
        <v>407</v>
      </c>
      <c r="P26" s="96" t="s">
        <v>407</v>
      </c>
      <c r="Q26" s="96" t="s">
        <v>407</v>
      </c>
      <c r="R26" s="96" t="s">
        <v>407</v>
      </c>
      <c r="S26" s="96" t="s">
        <v>407</v>
      </c>
      <c r="T26" s="96" t="s">
        <v>407</v>
      </c>
      <c r="U26" s="96" t="s">
        <v>407</v>
      </c>
      <c r="V26" s="96" t="s">
        <v>407</v>
      </c>
      <c r="W26" s="96" t="s">
        <v>407</v>
      </c>
      <c r="X26" s="96" t="s">
        <v>407</v>
      </c>
      <c r="Y26" s="96" t="s">
        <v>407</v>
      </c>
      <c r="Z26" s="96" t="s">
        <v>407</v>
      </c>
      <c r="AA26" s="96" t="s">
        <v>407</v>
      </c>
      <c r="AB26" s="96" t="str">
        <f t="shared" si="0"/>
        <v>NR</v>
      </c>
      <c r="AC26" s="96" t="s">
        <v>407</v>
      </c>
      <c r="AD26" s="96" t="s">
        <v>407</v>
      </c>
      <c r="AE26" s="97"/>
      <c r="AF26" s="96">
        <v>1076.4763297504201</v>
      </c>
      <c r="AG26" s="110" t="s">
        <v>354</v>
      </c>
      <c r="AH26" s="110" t="s">
        <v>354</v>
      </c>
      <c r="AI26" s="110" t="s">
        <v>354</v>
      </c>
      <c r="AJ26" s="110" t="s">
        <v>354</v>
      </c>
      <c r="AK26" s="109">
        <v>1081.19873594968</v>
      </c>
      <c r="AL26" s="44"/>
    </row>
    <row r="27" spans="1:38" s="1" customFormat="1" ht="24.75" customHeight="1" thickBot="1" x14ac:dyDescent="0.25">
      <c r="A27" s="41" t="s">
        <v>121</v>
      </c>
      <c r="B27" s="41" t="s">
        <v>161</v>
      </c>
      <c r="C27" s="78" t="s">
        <v>53</v>
      </c>
      <c r="D27" s="42"/>
      <c r="E27" s="95">
        <v>59.678382489501999</v>
      </c>
      <c r="F27" s="96">
        <v>39.748954897539299</v>
      </c>
      <c r="G27" s="96">
        <v>0.69738591753832002</v>
      </c>
      <c r="H27" s="96">
        <v>4.9643660893004003E-2</v>
      </c>
      <c r="I27" s="96" t="s">
        <v>407</v>
      </c>
      <c r="J27" s="96" t="s">
        <v>407</v>
      </c>
      <c r="K27" s="96" t="s">
        <v>407</v>
      </c>
      <c r="L27" s="96" t="s">
        <v>407</v>
      </c>
      <c r="M27" s="96">
        <v>415.42034720727003</v>
      </c>
      <c r="N27" s="96" t="s">
        <v>407</v>
      </c>
      <c r="O27" s="96" t="s">
        <v>407</v>
      </c>
      <c r="P27" s="96" t="s">
        <v>407</v>
      </c>
      <c r="Q27" s="96" t="s">
        <v>407</v>
      </c>
      <c r="R27" s="96" t="s">
        <v>407</v>
      </c>
      <c r="S27" s="96" t="s">
        <v>407</v>
      </c>
      <c r="T27" s="96" t="s">
        <v>407</v>
      </c>
      <c r="U27" s="96" t="s">
        <v>407</v>
      </c>
      <c r="V27" s="96" t="s">
        <v>407</v>
      </c>
      <c r="W27" s="96" t="s">
        <v>407</v>
      </c>
      <c r="X27" s="96" t="s">
        <v>407</v>
      </c>
      <c r="Y27" s="96" t="s">
        <v>407</v>
      </c>
      <c r="Z27" s="96" t="s">
        <v>407</v>
      </c>
      <c r="AA27" s="96" t="s">
        <v>407</v>
      </c>
      <c r="AB27" s="96" t="str">
        <f t="shared" si="0"/>
        <v>NR</v>
      </c>
      <c r="AC27" s="96" t="s">
        <v>407</v>
      </c>
      <c r="AD27" s="96" t="s">
        <v>407</v>
      </c>
      <c r="AE27" s="97"/>
      <c r="AF27" s="96">
        <v>64947.048455564996</v>
      </c>
      <c r="AG27" s="110" t="s">
        <v>354</v>
      </c>
      <c r="AH27" s="96">
        <v>7.4469670384369996E-2</v>
      </c>
      <c r="AI27" s="110" t="s">
        <v>354</v>
      </c>
      <c r="AJ27" s="110" t="s">
        <v>354</v>
      </c>
      <c r="AK27" s="113" t="s">
        <v>355</v>
      </c>
      <c r="AL27" s="44"/>
    </row>
    <row r="28" spans="1:38" s="1" customFormat="1" ht="24.75" customHeight="1" thickBot="1" x14ac:dyDescent="0.25">
      <c r="A28" s="41" t="s">
        <v>121</v>
      </c>
      <c r="B28" s="41" t="s">
        <v>162</v>
      </c>
      <c r="C28" s="78" t="s">
        <v>144</v>
      </c>
      <c r="D28" s="42"/>
      <c r="E28" s="95">
        <v>7.6540710757574502</v>
      </c>
      <c r="F28" s="96">
        <v>1.7143245775453699</v>
      </c>
      <c r="G28" s="96">
        <v>1.24802002128177</v>
      </c>
      <c r="H28" s="96">
        <v>7.0294225982324597E-3</v>
      </c>
      <c r="I28" s="96" t="s">
        <v>407</v>
      </c>
      <c r="J28" s="96" t="s">
        <v>407</v>
      </c>
      <c r="K28" s="96" t="s">
        <v>407</v>
      </c>
      <c r="L28" s="96" t="s">
        <v>407</v>
      </c>
      <c r="M28" s="96">
        <v>18.912791787890701</v>
      </c>
      <c r="N28" s="96" t="s">
        <v>407</v>
      </c>
      <c r="O28" s="96" t="s">
        <v>407</v>
      </c>
      <c r="P28" s="96" t="s">
        <v>407</v>
      </c>
      <c r="Q28" s="96" t="s">
        <v>407</v>
      </c>
      <c r="R28" s="96" t="s">
        <v>407</v>
      </c>
      <c r="S28" s="96" t="s">
        <v>407</v>
      </c>
      <c r="T28" s="96" t="s">
        <v>407</v>
      </c>
      <c r="U28" s="96" t="s">
        <v>407</v>
      </c>
      <c r="V28" s="96" t="s">
        <v>407</v>
      </c>
      <c r="W28" s="96" t="s">
        <v>407</v>
      </c>
      <c r="X28" s="96" t="s">
        <v>407</v>
      </c>
      <c r="Y28" s="96" t="s">
        <v>407</v>
      </c>
      <c r="Z28" s="96" t="s">
        <v>407</v>
      </c>
      <c r="AA28" s="96" t="s">
        <v>407</v>
      </c>
      <c r="AB28" s="96" t="str">
        <f t="shared" si="0"/>
        <v>NR</v>
      </c>
      <c r="AC28" s="96" t="s">
        <v>407</v>
      </c>
      <c r="AD28" s="96" t="s">
        <v>407</v>
      </c>
      <c r="AE28" s="97"/>
      <c r="AF28" s="96">
        <v>17225.463422832901</v>
      </c>
      <c r="AG28" s="110" t="s">
        <v>354</v>
      </c>
      <c r="AH28" s="96">
        <v>0.27567298573751298</v>
      </c>
      <c r="AI28" s="110" t="s">
        <v>354</v>
      </c>
      <c r="AJ28" s="110" t="s">
        <v>354</v>
      </c>
      <c r="AK28" s="113" t="s">
        <v>355</v>
      </c>
      <c r="AL28" s="44"/>
    </row>
    <row r="29" spans="1:38" s="1" customFormat="1" ht="24.75" customHeight="1" thickBot="1" x14ac:dyDescent="0.25">
      <c r="A29" s="41" t="s">
        <v>121</v>
      </c>
      <c r="B29" s="41" t="s">
        <v>163</v>
      </c>
      <c r="C29" s="78" t="s">
        <v>145</v>
      </c>
      <c r="D29" s="42"/>
      <c r="E29" s="95">
        <v>36.588995684243102</v>
      </c>
      <c r="F29" s="96">
        <v>2.4686615245129002</v>
      </c>
      <c r="G29" s="96">
        <v>3.51412854693934</v>
      </c>
      <c r="H29" s="96">
        <v>9.8493007111901607E-3</v>
      </c>
      <c r="I29" s="96" t="s">
        <v>407</v>
      </c>
      <c r="J29" s="96" t="s">
        <v>407</v>
      </c>
      <c r="K29" s="96" t="s">
        <v>407</v>
      </c>
      <c r="L29" s="96" t="s">
        <v>407</v>
      </c>
      <c r="M29" s="96">
        <v>8.6293611069891991</v>
      </c>
      <c r="N29" s="96" t="s">
        <v>407</v>
      </c>
      <c r="O29" s="96" t="s">
        <v>407</v>
      </c>
      <c r="P29" s="96" t="s">
        <v>407</v>
      </c>
      <c r="Q29" s="96" t="s">
        <v>407</v>
      </c>
      <c r="R29" s="96" t="s">
        <v>407</v>
      </c>
      <c r="S29" s="96" t="s">
        <v>407</v>
      </c>
      <c r="T29" s="96" t="s">
        <v>407</v>
      </c>
      <c r="U29" s="96" t="s">
        <v>407</v>
      </c>
      <c r="V29" s="96" t="s">
        <v>407</v>
      </c>
      <c r="W29" s="96" t="s">
        <v>407</v>
      </c>
      <c r="X29" s="96" t="s">
        <v>407</v>
      </c>
      <c r="Y29" s="96" t="s">
        <v>407</v>
      </c>
      <c r="Z29" s="96" t="s">
        <v>407</v>
      </c>
      <c r="AA29" s="96" t="s">
        <v>407</v>
      </c>
      <c r="AB29" s="96" t="str">
        <f t="shared" si="0"/>
        <v>NR</v>
      </c>
      <c r="AC29" s="96" t="s">
        <v>407</v>
      </c>
      <c r="AD29" s="96" t="s">
        <v>407</v>
      </c>
      <c r="AE29" s="97"/>
      <c r="AF29" s="96">
        <v>37664.178066658496</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6.9438466018687001E-2</v>
      </c>
      <c r="F30" s="96">
        <v>1.93756677898468</v>
      </c>
      <c r="G30" s="96">
        <v>1.3739009559653799E-3</v>
      </c>
      <c r="H30" s="96">
        <v>6.8055250619809403E-4</v>
      </c>
      <c r="I30" s="96" t="s">
        <v>407</v>
      </c>
      <c r="J30" s="96" t="s">
        <v>407</v>
      </c>
      <c r="K30" s="96" t="s">
        <v>407</v>
      </c>
      <c r="L30" s="96" t="s">
        <v>407</v>
      </c>
      <c r="M30" s="96">
        <v>7.4397591507689196</v>
      </c>
      <c r="N30" s="96" t="s">
        <v>407</v>
      </c>
      <c r="O30" s="96" t="s">
        <v>407</v>
      </c>
      <c r="P30" s="96" t="s">
        <v>407</v>
      </c>
      <c r="Q30" s="96" t="s">
        <v>407</v>
      </c>
      <c r="R30" s="96" t="s">
        <v>407</v>
      </c>
      <c r="S30" s="96" t="s">
        <v>407</v>
      </c>
      <c r="T30" s="96" t="s">
        <v>407</v>
      </c>
      <c r="U30" s="96" t="s">
        <v>407</v>
      </c>
      <c r="V30" s="96" t="s">
        <v>407</v>
      </c>
      <c r="W30" s="96" t="s">
        <v>407</v>
      </c>
      <c r="X30" s="96" t="s">
        <v>407</v>
      </c>
      <c r="Y30" s="96" t="s">
        <v>407</v>
      </c>
      <c r="Z30" s="96" t="s">
        <v>407</v>
      </c>
      <c r="AA30" s="96" t="s">
        <v>407</v>
      </c>
      <c r="AB30" s="96" t="str">
        <f t="shared" si="0"/>
        <v>NR</v>
      </c>
      <c r="AC30" s="96" t="s">
        <v>407</v>
      </c>
      <c r="AD30" s="96" t="s">
        <v>407</v>
      </c>
      <c r="AE30" s="97"/>
      <c r="AF30" s="96">
        <v>601.76861871283597</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15.3010912806596</v>
      </c>
      <c r="G31" s="109" t="s">
        <v>355</v>
      </c>
      <c r="H31" s="109" t="s">
        <v>355</v>
      </c>
      <c r="I31" s="109" t="s">
        <v>407</v>
      </c>
      <c r="J31" s="109" t="s">
        <v>407</v>
      </c>
      <c r="K31" s="109" t="s">
        <v>407</v>
      </c>
      <c r="L31" s="109" t="s">
        <v>407</v>
      </c>
      <c r="M31" s="109" t="s">
        <v>355</v>
      </c>
      <c r="N31" s="109" t="s">
        <v>407</v>
      </c>
      <c r="O31" s="109" t="s">
        <v>407</v>
      </c>
      <c r="P31" s="109" t="s">
        <v>407</v>
      </c>
      <c r="Q31" s="109" t="s">
        <v>407</v>
      </c>
      <c r="R31" s="109" t="s">
        <v>407</v>
      </c>
      <c r="S31" s="109" t="s">
        <v>407</v>
      </c>
      <c r="T31" s="109" t="s">
        <v>407</v>
      </c>
      <c r="U31" s="109" t="s">
        <v>407</v>
      </c>
      <c r="V31" s="109" t="s">
        <v>407</v>
      </c>
      <c r="W31" s="109" t="s">
        <v>407</v>
      </c>
      <c r="X31" s="109" t="s">
        <v>407</v>
      </c>
      <c r="Y31" s="109" t="s">
        <v>407</v>
      </c>
      <c r="Z31" s="109" t="s">
        <v>407</v>
      </c>
      <c r="AA31" s="109" t="s">
        <v>407</v>
      </c>
      <c r="AB31" s="109" t="str">
        <f t="shared" si="0"/>
        <v>NR</v>
      </c>
      <c r="AC31" s="109" t="s">
        <v>407</v>
      </c>
      <c r="AD31" s="109" t="s">
        <v>407</v>
      </c>
      <c r="AE31" s="97"/>
      <c r="AF31" s="110" t="s">
        <v>354</v>
      </c>
      <c r="AG31" s="110" t="s">
        <v>354</v>
      </c>
      <c r="AH31" s="110" t="s">
        <v>354</v>
      </c>
      <c r="AI31" s="110" t="s">
        <v>354</v>
      </c>
      <c r="AJ31" s="110" t="s">
        <v>354</v>
      </c>
      <c r="AK31" s="109">
        <v>1450.9704559127599</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t="s">
        <v>407</v>
      </c>
      <c r="J32" s="96" t="s">
        <v>407</v>
      </c>
      <c r="K32" s="96" t="s">
        <v>407</v>
      </c>
      <c r="L32" s="96" t="s">
        <v>407</v>
      </c>
      <c r="M32" s="108" t="s">
        <v>355</v>
      </c>
      <c r="N32" s="96" t="s">
        <v>407</v>
      </c>
      <c r="O32" s="96" t="s">
        <v>407</v>
      </c>
      <c r="P32" s="96" t="s">
        <v>407</v>
      </c>
      <c r="Q32" s="96" t="s">
        <v>407</v>
      </c>
      <c r="R32" s="96" t="s">
        <v>407</v>
      </c>
      <c r="S32" s="96" t="s">
        <v>407</v>
      </c>
      <c r="T32" s="96" t="s">
        <v>407</v>
      </c>
      <c r="U32" s="96" t="s">
        <v>407</v>
      </c>
      <c r="V32" s="96" t="s">
        <v>407</v>
      </c>
      <c r="W32" s="96" t="s">
        <v>407</v>
      </c>
      <c r="X32" s="96" t="s">
        <v>407</v>
      </c>
      <c r="Y32" s="96" t="s">
        <v>407</v>
      </c>
      <c r="Z32" s="96" t="s">
        <v>407</v>
      </c>
      <c r="AA32" s="96" t="s">
        <v>407</v>
      </c>
      <c r="AB32" s="96" t="str">
        <f t="shared" si="0"/>
        <v>NR</v>
      </c>
      <c r="AC32" s="96" t="s">
        <v>407</v>
      </c>
      <c r="AD32" s="96" t="s">
        <v>407</v>
      </c>
      <c r="AE32" s="97"/>
      <c r="AF32" s="113" t="s">
        <v>355</v>
      </c>
      <c r="AG32" s="113" t="s">
        <v>355</v>
      </c>
      <c r="AH32" s="113" t="s">
        <v>355</v>
      </c>
      <c r="AI32" s="113" t="s">
        <v>355</v>
      </c>
      <c r="AJ32" s="113" t="s">
        <v>355</v>
      </c>
      <c r="AK32" s="96">
        <v>35611.158847043997</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t="s">
        <v>407</v>
      </c>
      <c r="J33" s="96" t="s">
        <v>407</v>
      </c>
      <c r="K33" s="96" t="s">
        <v>407</v>
      </c>
      <c r="L33" s="96" t="s">
        <v>407</v>
      </c>
      <c r="M33" s="108" t="s">
        <v>355</v>
      </c>
      <c r="N33" s="96" t="s">
        <v>407</v>
      </c>
      <c r="O33" s="96" t="s">
        <v>407</v>
      </c>
      <c r="P33" s="96" t="s">
        <v>407</v>
      </c>
      <c r="Q33" s="96" t="s">
        <v>407</v>
      </c>
      <c r="R33" s="96" t="s">
        <v>407</v>
      </c>
      <c r="S33" s="96" t="s">
        <v>407</v>
      </c>
      <c r="T33" s="96" t="s">
        <v>407</v>
      </c>
      <c r="U33" s="96" t="s">
        <v>407</v>
      </c>
      <c r="V33" s="96" t="s">
        <v>407</v>
      </c>
      <c r="W33" s="96" t="s">
        <v>407</v>
      </c>
      <c r="X33" s="96" t="s">
        <v>407</v>
      </c>
      <c r="Y33" s="96" t="s">
        <v>407</v>
      </c>
      <c r="Z33" s="96" t="s">
        <v>407</v>
      </c>
      <c r="AA33" s="96" t="s">
        <v>407</v>
      </c>
      <c r="AB33" s="96" t="str">
        <f t="shared" si="0"/>
        <v>NR</v>
      </c>
      <c r="AC33" s="96" t="s">
        <v>407</v>
      </c>
      <c r="AD33" s="96" t="s">
        <v>407</v>
      </c>
      <c r="AE33" s="97"/>
      <c r="AF33" s="113" t="s">
        <v>355</v>
      </c>
      <c r="AG33" s="113" t="s">
        <v>355</v>
      </c>
      <c r="AH33" s="113" t="s">
        <v>355</v>
      </c>
      <c r="AI33" s="113" t="s">
        <v>355</v>
      </c>
      <c r="AJ33" s="113" t="s">
        <v>355</v>
      </c>
      <c r="AK33" s="96">
        <v>35611.158847043997</v>
      </c>
      <c r="AL33" s="44" t="s">
        <v>366</v>
      </c>
    </row>
    <row r="34" spans="1:38" s="1" customFormat="1" ht="24.75" customHeight="1" thickBot="1" x14ac:dyDescent="0.25">
      <c r="A34" s="41" t="s">
        <v>119</v>
      </c>
      <c r="B34" s="41" t="s">
        <v>168</v>
      </c>
      <c r="C34" s="78" t="s">
        <v>58</v>
      </c>
      <c r="D34" s="42"/>
      <c r="E34" s="95">
        <v>5.10424188182935</v>
      </c>
      <c r="F34" s="96">
        <v>0.32874348098292999</v>
      </c>
      <c r="G34" s="96">
        <v>0.39339459618735401</v>
      </c>
      <c r="H34" s="96">
        <v>8.39892262E-4</v>
      </c>
      <c r="I34" s="96" t="s">
        <v>407</v>
      </c>
      <c r="J34" s="96" t="s">
        <v>407</v>
      </c>
      <c r="K34" s="96" t="s">
        <v>407</v>
      </c>
      <c r="L34" s="96" t="s">
        <v>407</v>
      </c>
      <c r="M34" s="96">
        <v>0.92861772255830599</v>
      </c>
      <c r="N34" s="96" t="s">
        <v>407</v>
      </c>
      <c r="O34" s="96" t="s">
        <v>407</v>
      </c>
      <c r="P34" s="96" t="s">
        <v>407</v>
      </c>
      <c r="Q34" s="96" t="s">
        <v>407</v>
      </c>
      <c r="R34" s="96" t="s">
        <v>407</v>
      </c>
      <c r="S34" s="96" t="s">
        <v>407</v>
      </c>
      <c r="T34" s="96" t="s">
        <v>407</v>
      </c>
      <c r="U34" s="96" t="s">
        <v>407</v>
      </c>
      <c r="V34" s="96" t="s">
        <v>407</v>
      </c>
      <c r="W34" s="96" t="s">
        <v>407</v>
      </c>
      <c r="X34" s="96" t="s">
        <v>407</v>
      </c>
      <c r="Y34" s="96" t="s">
        <v>407</v>
      </c>
      <c r="Z34" s="96" t="s">
        <v>407</v>
      </c>
      <c r="AA34" s="96" t="s">
        <v>407</v>
      </c>
      <c r="AB34" s="96" t="str">
        <f t="shared" si="0"/>
        <v>NR</v>
      </c>
      <c r="AC34" s="96" t="s">
        <v>407</v>
      </c>
      <c r="AD34" s="96" t="s">
        <v>407</v>
      </c>
      <c r="AE34" s="97"/>
      <c r="AF34" s="96">
        <v>4199.9485100000002</v>
      </c>
      <c r="AG34" s="110" t="s">
        <v>358</v>
      </c>
      <c r="AH34" s="110" t="s">
        <v>354</v>
      </c>
      <c r="AI34" s="110" t="s">
        <v>354</v>
      </c>
      <c r="AJ34" s="110" t="s">
        <v>354</v>
      </c>
      <c r="AK34" s="113" t="s">
        <v>355</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407</v>
      </c>
      <c r="J35" s="95" t="s">
        <v>407</v>
      </c>
      <c r="K35" s="95" t="s">
        <v>407</v>
      </c>
      <c r="L35" s="95" t="s">
        <v>407</v>
      </c>
      <c r="M35" s="95" t="s">
        <v>354</v>
      </c>
      <c r="N35" s="95" t="s">
        <v>407</v>
      </c>
      <c r="O35" s="95" t="s">
        <v>407</v>
      </c>
      <c r="P35" s="95" t="s">
        <v>407</v>
      </c>
      <c r="Q35" s="95" t="s">
        <v>407</v>
      </c>
      <c r="R35" s="95" t="s">
        <v>407</v>
      </c>
      <c r="S35" s="95" t="s">
        <v>407</v>
      </c>
      <c r="T35" s="95" t="s">
        <v>407</v>
      </c>
      <c r="U35" s="95" t="s">
        <v>407</v>
      </c>
      <c r="V35" s="95" t="s">
        <v>407</v>
      </c>
      <c r="W35" s="95" t="s">
        <v>407</v>
      </c>
      <c r="X35" s="95" t="s">
        <v>407</v>
      </c>
      <c r="Y35" s="95" t="s">
        <v>407</v>
      </c>
      <c r="Z35" s="95" t="s">
        <v>407</v>
      </c>
      <c r="AA35" s="95" t="s">
        <v>407</v>
      </c>
      <c r="AB35" s="96" t="str">
        <f t="shared" si="0"/>
        <v>NR</v>
      </c>
      <c r="AC35" s="95" t="s">
        <v>407</v>
      </c>
      <c r="AD35" s="95" t="s">
        <v>407</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13.023296304586401</v>
      </c>
      <c r="F36" s="96">
        <v>0.50589811317592803</v>
      </c>
      <c r="G36" s="96">
        <v>7.7785453867377399</v>
      </c>
      <c r="H36" s="96" t="s">
        <v>355</v>
      </c>
      <c r="I36" s="96" t="s">
        <v>407</v>
      </c>
      <c r="J36" s="96" t="s">
        <v>407</v>
      </c>
      <c r="K36" s="96" t="s">
        <v>407</v>
      </c>
      <c r="L36" s="96" t="s">
        <v>407</v>
      </c>
      <c r="M36" s="96">
        <v>1.6519122062887399</v>
      </c>
      <c r="N36" s="96" t="s">
        <v>407</v>
      </c>
      <c r="O36" s="96" t="s">
        <v>407</v>
      </c>
      <c r="P36" s="96" t="s">
        <v>407</v>
      </c>
      <c r="Q36" s="96" t="s">
        <v>407</v>
      </c>
      <c r="R36" s="96" t="s">
        <v>407</v>
      </c>
      <c r="S36" s="96" t="s">
        <v>407</v>
      </c>
      <c r="T36" s="96" t="s">
        <v>407</v>
      </c>
      <c r="U36" s="96" t="s">
        <v>407</v>
      </c>
      <c r="V36" s="96" t="s">
        <v>407</v>
      </c>
      <c r="W36" s="96" t="s">
        <v>407</v>
      </c>
      <c r="X36" s="96" t="s">
        <v>407</v>
      </c>
      <c r="Y36" s="96" t="s">
        <v>407</v>
      </c>
      <c r="Z36" s="96" t="s">
        <v>407</v>
      </c>
      <c r="AA36" s="96" t="s">
        <v>407</v>
      </c>
      <c r="AB36" s="96" t="str">
        <f t="shared" si="0"/>
        <v>NR</v>
      </c>
      <c r="AC36" s="96" t="s">
        <v>407</v>
      </c>
      <c r="AD36" s="96" t="s">
        <v>407</v>
      </c>
      <c r="AE36" s="97"/>
      <c r="AF36" s="96">
        <v>9705.8042941376607</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407</v>
      </c>
      <c r="J37" s="95" t="s">
        <v>407</v>
      </c>
      <c r="K37" s="95" t="s">
        <v>407</v>
      </c>
      <c r="L37" s="95" t="s">
        <v>407</v>
      </c>
      <c r="M37" s="95" t="s">
        <v>355</v>
      </c>
      <c r="N37" s="95" t="s">
        <v>407</v>
      </c>
      <c r="O37" s="95" t="s">
        <v>407</v>
      </c>
      <c r="P37" s="95" t="s">
        <v>407</v>
      </c>
      <c r="Q37" s="95" t="s">
        <v>407</v>
      </c>
      <c r="R37" s="95" t="s">
        <v>407</v>
      </c>
      <c r="S37" s="95" t="s">
        <v>407</v>
      </c>
      <c r="T37" s="95" t="s">
        <v>407</v>
      </c>
      <c r="U37" s="95" t="s">
        <v>407</v>
      </c>
      <c r="V37" s="95" t="s">
        <v>407</v>
      </c>
      <c r="W37" s="95" t="s">
        <v>407</v>
      </c>
      <c r="X37" s="95" t="s">
        <v>407</v>
      </c>
      <c r="Y37" s="95" t="s">
        <v>407</v>
      </c>
      <c r="Z37" s="95" t="s">
        <v>407</v>
      </c>
      <c r="AA37" s="95" t="s">
        <v>407</v>
      </c>
      <c r="AB37" s="96" t="str">
        <f t="shared" si="0"/>
        <v>NR</v>
      </c>
      <c r="AC37" s="95" t="s">
        <v>407</v>
      </c>
      <c r="AD37" s="95" t="s">
        <v>407</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407</v>
      </c>
      <c r="J38" s="95" t="s">
        <v>407</v>
      </c>
      <c r="K38" s="95" t="s">
        <v>407</v>
      </c>
      <c r="L38" s="95" t="s">
        <v>407</v>
      </c>
      <c r="M38" s="95" t="s">
        <v>354</v>
      </c>
      <c r="N38" s="95" t="s">
        <v>407</v>
      </c>
      <c r="O38" s="95" t="s">
        <v>407</v>
      </c>
      <c r="P38" s="95" t="s">
        <v>407</v>
      </c>
      <c r="Q38" s="95" t="s">
        <v>407</v>
      </c>
      <c r="R38" s="95" t="s">
        <v>407</v>
      </c>
      <c r="S38" s="95" t="s">
        <v>407</v>
      </c>
      <c r="T38" s="95" t="s">
        <v>407</v>
      </c>
      <c r="U38" s="95" t="s">
        <v>407</v>
      </c>
      <c r="V38" s="95" t="s">
        <v>407</v>
      </c>
      <c r="W38" s="95" t="s">
        <v>407</v>
      </c>
      <c r="X38" s="95" t="s">
        <v>407</v>
      </c>
      <c r="Y38" s="95" t="s">
        <v>407</v>
      </c>
      <c r="Z38" s="95" t="s">
        <v>407</v>
      </c>
      <c r="AA38" s="95" t="s">
        <v>407</v>
      </c>
      <c r="AB38" s="96" t="str">
        <f>IF(ISNUMBER(X38),SUM(X38:AA38),X38)</f>
        <v>NR</v>
      </c>
      <c r="AC38" s="95" t="s">
        <v>407</v>
      </c>
      <c r="AD38" s="95" t="s">
        <v>407</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1.3176210209619299</v>
      </c>
      <c r="F39" s="96">
        <v>0.147585084341574</v>
      </c>
      <c r="G39" s="96">
        <v>2.0879750256493801</v>
      </c>
      <c r="H39" s="96">
        <v>2.0069E-4</v>
      </c>
      <c r="I39" s="96" t="s">
        <v>407</v>
      </c>
      <c r="J39" s="96" t="s">
        <v>407</v>
      </c>
      <c r="K39" s="96" t="s">
        <v>407</v>
      </c>
      <c r="L39" s="96" t="s">
        <v>407</v>
      </c>
      <c r="M39" s="96">
        <v>0.79684035214045501</v>
      </c>
      <c r="N39" s="96" t="s">
        <v>407</v>
      </c>
      <c r="O39" s="96" t="s">
        <v>407</v>
      </c>
      <c r="P39" s="96" t="s">
        <v>407</v>
      </c>
      <c r="Q39" s="96" t="s">
        <v>407</v>
      </c>
      <c r="R39" s="96" t="s">
        <v>407</v>
      </c>
      <c r="S39" s="96" t="s">
        <v>407</v>
      </c>
      <c r="T39" s="96" t="s">
        <v>407</v>
      </c>
      <c r="U39" s="96" t="s">
        <v>407</v>
      </c>
      <c r="V39" s="96" t="s">
        <v>407</v>
      </c>
      <c r="W39" s="96" t="s">
        <v>407</v>
      </c>
      <c r="X39" s="96" t="s">
        <v>407</v>
      </c>
      <c r="Y39" s="96" t="s">
        <v>407</v>
      </c>
      <c r="Z39" s="96" t="s">
        <v>407</v>
      </c>
      <c r="AA39" s="96" t="s">
        <v>407</v>
      </c>
      <c r="AB39" s="96" t="str">
        <f t="shared" si="0"/>
        <v>NR</v>
      </c>
      <c r="AC39" s="96" t="s">
        <v>407</v>
      </c>
      <c r="AD39" s="96" t="s">
        <v>407</v>
      </c>
      <c r="AE39" s="97"/>
      <c r="AF39" s="96">
        <v>14351.5673351636</v>
      </c>
      <c r="AG39" s="96">
        <v>15.7098</v>
      </c>
      <c r="AH39" s="96">
        <v>5256.4169481981698</v>
      </c>
      <c r="AI39" s="96">
        <v>324.66000000000003</v>
      </c>
      <c r="AJ39" s="110" t="s">
        <v>354</v>
      </c>
      <c r="AK39" s="113" t="s">
        <v>355</v>
      </c>
      <c r="AL39" s="44"/>
    </row>
    <row r="40" spans="1:38" s="1" customFormat="1" ht="24.75" customHeight="1" thickBot="1" x14ac:dyDescent="0.25">
      <c r="A40" s="41" t="s">
        <v>119</v>
      </c>
      <c r="B40" s="41" t="s">
        <v>174</v>
      </c>
      <c r="C40" s="78" t="s">
        <v>339</v>
      </c>
      <c r="D40" s="42"/>
      <c r="E40" s="95">
        <v>1.4942095356124501</v>
      </c>
      <c r="F40" s="96">
        <v>0.83906199307387896</v>
      </c>
      <c r="G40" s="96">
        <v>0.12150025410729801</v>
      </c>
      <c r="H40" s="96">
        <v>3.4491804273757199E-4</v>
      </c>
      <c r="I40" s="96" t="s">
        <v>407</v>
      </c>
      <c r="J40" s="96" t="s">
        <v>407</v>
      </c>
      <c r="K40" s="96" t="s">
        <v>407</v>
      </c>
      <c r="L40" s="96" t="s">
        <v>407</v>
      </c>
      <c r="M40" s="96">
        <v>12.4082804298111</v>
      </c>
      <c r="N40" s="96" t="s">
        <v>407</v>
      </c>
      <c r="O40" s="96" t="s">
        <v>407</v>
      </c>
      <c r="P40" s="96" t="s">
        <v>407</v>
      </c>
      <c r="Q40" s="96" t="s">
        <v>407</v>
      </c>
      <c r="R40" s="96" t="s">
        <v>407</v>
      </c>
      <c r="S40" s="96" t="s">
        <v>407</v>
      </c>
      <c r="T40" s="96" t="s">
        <v>407</v>
      </c>
      <c r="U40" s="96" t="s">
        <v>407</v>
      </c>
      <c r="V40" s="96" t="s">
        <v>407</v>
      </c>
      <c r="W40" s="96" t="s">
        <v>407</v>
      </c>
      <c r="X40" s="96" t="s">
        <v>407</v>
      </c>
      <c r="Y40" s="96" t="s">
        <v>407</v>
      </c>
      <c r="Z40" s="96" t="s">
        <v>407</v>
      </c>
      <c r="AA40" s="96" t="s">
        <v>407</v>
      </c>
      <c r="AB40" s="96" t="str">
        <f t="shared" si="0"/>
        <v>NR</v>
      </c>
      <c r="AC40" s="96" t="s">
        <v>407</v>
      </c>
      <c r="AD40" s="96" t="s">
        <v>407</v>
      </c>
      <c r="AE40" s="97"/>
      <c r="AF40" s="96">
        <v>2133.1943050484201</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4.6826068379635597</v>
      </c>
      <c r="F41" s="96">
        <v>12.0864289525587</v>
      </c>
      <c r="G41" s="96">
        <v>6.9972774847863102</v>
      </c>
      <c r="H41" s="96">
        <v>0.64028035284083595</v>
      </c>
      <c r="I41" s="96" t="s">
        <v>407</v>
      </c>
      <c r="J41" s="96" t="s">
        <v>407</v>
      </c>
      <c r="K41" s="96" t="s">
        <v>407</v>
      </c>
      <c r="L41" s="96" t="s">
        <v>407</v>
      </c>
      <c r="M41" s="96">
        <v>116.21950586613001</v>
      </c>
      <c r="N41" s="96" t="s">
        <v>407</v>
      </c>
      <c r="O41" s="96" t="s">
        <v>407</v>
      </c>
      <c r="P41" s="96" t="s">
        <v>407</v>
      </c>
      <c r="Q41" s="96" t="s">
        <v>407</v>
      </c>
      <c r="R41" s="96" t="s">
        <v>407</v>
      </c>
      <c r="S41" s="96" t="s">
        <v>407</v>
      </c>
      <c r="T41" s="96" t="s">
        <v>407</v>
      </c>
      <c r="U41" s="96" t="s">
        <v>407</v>
      </c>
      <c r="V41" s="96" t="s">
        <v>407</v>
      </c>
      <c r="W41" s="96" t="s">
        <v>407</v>
      </c>
      <c r="X41" s="96" t="s">
        <v>407</v>
      </c>
      <c r="Y41" s="96" t="s">
        <v>407</v>
      </c>
      <c r="Z41" s="96" t="s">
        <v>407</v>
      </c>
      <c r="AA41" s="96" t="s">
        <v>407</v>
      </c>
      <c r="AB41" s="96" t="str">
        <f t="shared" si="0"/>
        <v>NR</v>
      </c>
      <c r="AC41" s="96" t="s">
        <v>407</v>
      </c>
      <c r="AD41" s="96" t="s">
        <v>407</v>
      </c>
      <c r="AE41" s="97"/>
      <c r="AF41" s="96">
        <v>57287.435104520002</v>
      </c>
      <c r="AG41" s="96">
        <v>652.39170000000001</v>
      </c>
      <c r="AH41" s="96">
        <v>15519.244420778999</v>
      </c>
      <c r="AI41" s="96">
        <v>14003.2037</v>
      </c>
      <c r="AJ41" s="110" t="s">
        <v>354</v>
      </c>
      <c r="AK41" s="113" t="s">
        <v>355</v>
      </c>
      <c r="AL41" s="44"/>
    </row>
    <row r="42" spans="1:38" s="1" customFormat="1" ht="24.75" customHeight="1" thickBot="1" x14ac:dyDescent="0.25">
      <c r="A42" s="41" t="s">
        <v>119</v>
      </c>
      <c r="B42" s="41" t="s">
        <v>176</v>
      </c>
      <c r="C42" s="78" t="s">
        <v>60</v>
      </c>
      <c r="D42" s="42"/>
      <c r="E42" s="95">
        <v>2.4052653294969899E-2</v>
      </c>
      <c r="F42" s="96">
        <v>1.3828018408185501</v>
      </c>
      <c r="G42" s="96">
        <v>7.8916945662915999E-4</v>
      </c>
      <c r="H42" s="96">
        <v>2.7438429492342201E-5</v>
      </c>
      <c r="I42" s="96" t="s">
        <v>407</v>
      </c>
      <c r="J42" s="96" t="s">
        <v>407</v>
      </c>
      <c r="K42" s="96" t="s">
        <v>407</v>
      </c>
      <c r="L42" s="96" t="s">
        <v>407</v>
      </c>
      <c r="M42" s="96">
        <v>10.199107566889699</v>
      </c>
      <c r="N42" s="96" t="s">
        <v>407</v>
      </c>
      <c r="O42" s="96" t="s">
        <v>407</v>
      </c>
      <c r="P42" s="96" t="s">
        <v>407</v>
      </c>
      <c r="Q42" s="96" t="s">
        <v>407</v>
      </c>
      <c r="R42" s="96" t="s">
        <v>407</v>
      </c>
      <c r="S42" s="96" t="s">
        <v>407</v>
      </c>
      <c r="T42" s="96" t="s">
        <v>407</v>
      </c>
      <c r="U42" s="96" t="s">
        <v>407</v>
      </c>
      <c r="V42" s="96" t="s">
        <v>407</v>
      </c>
      <c r="W42" s="96" t="s">
        <v>407</v>
      </c>
      <c r="X42" s="96" t="s">
        <v>407</v>
      </c>
      <c r="Y42" s="96" t="s">
        <v>407</v>
      </c>
      <c r="Z42" s="96" t="s">
        <v>407</v>
      </c>
      <c r="AA42" s="96" t="s">
        <v>407</v>
      </c>
      <c r="AB42" s="96" t="str">
        <f t="shared" si="0"/>
        <v>NR</v>
      </c>
      <c r="AC42" s="96" t="s">
        <v>407</v>
      </c>
      <c r="AD42" s="96" t="s">
        <v>407</v>
      </c>
      <c r="AE42" s="97"/>
      <c r="AF42" s="95">
        <v>345.65622200357302</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1.2530070906339601</v>
      </c>
      <c r="F43" s="96">
        <v>2.3463860117826201</v>
      </c>
      <c r="G43" s="96">
        <v>3.2303256090823198</v>
      </c>
      <c r="H43" s="96">
        <v>2.73727164E-2</v>
      </c>
      <c r="I43" s="96" t="s">
        <v>407</v>
      </c>
      <c r="J43" s="96" t="s">
        <v>407</v>
      </c>
      <c r="K43" s="96" t="s">
        <v>407</v>
      </c>
      <c r="L43" s="96" t="s">
        <v>407</v>
      </c>
      <c r="M43" s="96">
        <v>31.7820503854844</v>
      </c>
      <c r="N43" s="96" t="s">
        <v>407</v>
      </c>
      <c r="O43" s="96" t="s">
        <v>407</v>
      </c>
      <c r="P43" s="96" t="s">
        <v>407</v>
      </c>
      <c r="Q43" s="96" t="s">
        <v>407</v>
      </c>
      <c r="R43" s="96" t="s">
        <v>407</v>
      </c>
      <c r="S43" s="96" t="s">
        <v>407</v>
      </c>
      <c r="T43" s="96" t="s">
        <v>407</v>
      </c>
      <c r="U43" s="96" t="s">
        <v>407</v>
      </c>
      <c r="V43" s="96" t="s">
        <v>407</v>
      </c>
      <c r="W43" s="96" t="s">
        <v>407</v>
      </c>
      <c r="X43" s="96" t="s">
        <v>407</v>
      </c>
      <c r="Y43" s="96" t="s">
        <v>407</v>
      </c>
      <c r="Z43" s="96" t="s">
        <v>407</v>
      </c>
      <c r="AA43" s="96" t="s">
        <v>407</v>
      </c>
      <c r="AB43" s="96" t="str">
        <f t="shared" si="0"/>
        <v>NR</v>
      </c>
      <c r="AC43" s="96" t="s">
        <v>407</v>
      </c>
      <c r="AD43" s="96" t="s">
        <v>407</v>
      </c>
      <c r="AE43" s="97"/>
      <c r="AF43" s="96">
        <v>2801.92724852316</v>
      </c>
      <c r="AG43" s="96">
        <v>2680.3078999999998</v>
      </c>
      <c r="AH43" s="96">
        <v>1895.01</v>
      </c>
      <c r="AI43" s="96">
        <v>3497.8458000000001</v>
      </c>
      <c r="AJ43" s="110" t="s">
        <v>354</v>
      </c>
      <c r="AK43" s="113" t="s">
        <v>355</v>
      </c>
      <c r="AL43" s="44"/>
    </row>
    <row r="44" spans="1:38" s="1" customFormat="1" ht="24.75" customHeight="1" thickBot="1" x14ac:dyDescent="0.25">
      <c r="A44" s="41" t="s">
        <v>119</v>
      </c>
      <c r="B44" s="41" t="s">
        <v>178</v>
      </c>
      <c r="C44" s="78" t="s">
        <v>62</v>
      </c>
      <c r="D44" s="42"/>
      <c r="E44" s="95">
        <v>5.7725880334921502</v>
      </c>
      <c r="F44" s="96">
        <v>4.0824646156136097</v>
      </c>
      <c r="G44" s="96">
        <v>0.65257620195869404</v>
      </c>
      <c r="H44" s="96">
        <v>1.23614021956338E-3</v>
      </c>
      <c r="I44" s="96" t="s">
        <v>407</v>
      </c>
      <c r="J44" s="96" t="s">
        <v>407</v>
      </c>
      <c r="K44" s="96" t="s">
        <v>407</v>
      </c>
      <c r="L44" s="96" t="s">
        <v>407</v>
      </c>
      <c r="M44" s="96">
        <v>37.885049122145404</v>
      </c>
      <c r="N44" s="96" t="s">
        <v>407</v>
      </c>
      <c r="O44" s="96" t="s">
        <v>407</v>
      </c>
      <c r="P44" s="96" t="s">
        <v>407</v>
      </c>
      <c r="Q44" s="96" t="s">
        <v>407</v>
      </c>
      <c r="R44" s="96" t="s">
        <v>407</v>
      </c>
      <c r="S44" s="96" t="s">
        <v>407</v>
      </c>
      <c r="T44" s="96" t="s">
        <v>407</v>
      </c>
      <c r="U44" s="96" t="s">
        <v>407</v>
      </c>
      <c r="V44" s="96" t="s">
        <v>407</v>
      </c>
      <c r="W44" s="96" t="s">
        <v>407</v>
      </c>
      <c r="X44" s="96" t="s">
        <v>407</v>
      </c>
      <c r="Y44" s="96" t="s">
        <v>407</v>
      </c>
      <c r="Z44" s="96" t="s">
        <v>407</v>
      </c>
      <c r="AA44" s="96" t="s">
        <v>407</v>
      </c>
      <c r="AB44" s="96" t="str">
        <f t="shared" si="0"/>
        <v>NR</v>
      </c>
      <c r="AC44" s="96" t="s">
        <v>407</v>
      </c>
      <c r="AD44" s="96" t="s">
        <v>407</v>
      </c>
      <c r="AE44" s="97"/>
      <c r="AF44" s="96">
        <v>7877.3812768464104</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6.4664921554030501</v>
      </c>
      <c r="F45" s="96">
        <v>0.36972499752407101</v>
      </c>
      <c r="G45" s="96">
        <v>0.76330229883452305</v>
      </c>
      <c r="H45" s="96" t="s">
        <v>355</v>
      </c>
      <c r="I45" s="96" t="s">
        <v>407</v>
      </c>
      <c r="J45" s="96" t="s">
        <v>407</v>
      </c>
      <c r="K45" s="96" t="s">
        <v>407</v>
      </c>
      <c r="L45" s="96" t="s">
        <v>407</v>
      </c>
      <c r="M45" s="96">
        <v>1.20726529803778</v>
      </c>
      <c r="N45" s="96" t="s">
        <v>407</v>
      </c>
      <c r="O45" s="96" t="s">
        <v>407</v>
      </c>
      <c r="P45" s="96" t="s">
        <v>407</v>
      </c>
      <c r="Q45" s="96" t="s">
        <v>407</v>
      </c>
      <c r="R45" s="96" t="s">
        <v>407</v>
      </c>
      <c r="S45" s="96" t="s">
        <v>407</v>
      </c>
      <c r="T45" s="96" t="s">
        <v>407</v>
      </c>
      <c r="U45" s="96" t="s">
        <v>407</v>
      </c>
      <c r="V45" s="96" t="s">
        <v>407</v>
      </c>
      <c r="W45" s="96" t="s">
        <v>407</v>
      </c>
      <c r="X45" s="96" t="s">
        <v>407</v>
      </c>
      <c r="Y45" s="96" t="s">
        <v>407</v>
      </c>
      <c r="Z45" s="96" t="s">
        <v>407</v>
      </c>
      <c r="AA45" s="96" t="s">
        <v>407</v>
      </c>
      <c r="AB45" s="96" t="str">
        <f t="shared" si="0"/>
        <v>NR</v>
      </c>
      <c r="AC45" s="96" t="s">
        <v>407</v>
      </c>
      <c r="AD45" s="96" t="s">
        <v>407</v>
      </c>
      <c r="AE45" s="97"/>
      <c r="AF45" s="96">
        <v>8148.2520400585399</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407</v>
      </c>
      <c r="J46" s="95" t="s">
        <v>407</v>
      </c>
      <c r="K46" s="95" t="s">
        <v>407</v>
      </c>
      <c r="L46" s="95" t="s">
        <v>407</v>
      </c>
      <c r="M46" s="95" t="s">
        <v>358</v>
      </c>
      <c r="N46" s="95" t="s">
        <v>407</v>
      </c>
      <c r="O46" s="95" t="s">
        <v>407</v>
      </c>
      <c r="P46" s="95" t="s">
        <v>407</v>
      </c>
      <c r="Q46" s="95" t="s">
        <v>407</v>
      </c>
      <c r="R46" s="95" t="s">
        <v>407</v>
      </c>
      <c r="S46" s="95" t="s">
        <v>407</v>
      </c>
      <c r="T46" s="95" t="s">
        <v>407</v>
      </c>
      <c r="U46" s="95" t="s">
        <v>407</v>
      </c>
      <c r="V46" s="95" t="s">
        <v>407</v>
      </c>
      <c r="W46" s="95" t="s">
        <v>407</v>
      </c>
      <c r="X46" s="95" t="s">
        <v>407</v>
      </c>
      <c r="Y46" s="95" t="s">
        <v>407</v>
      </c>
      <c r="Z46" s="95" t="s">
        <v>407</v>
      </c>
      <c r="AA46" s="95" t="s">
        <v>407</v>
      </c>
      <c r="AB46" s="96" t="str">
        <f t="shared" si="0"/>
        <v>NR</v>
      </c>
      <c r="AC46" s="95" t="s">
        <v>407</v>
      </c>
      <c r="AD46" s="95" t="s">
        <v>407</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1.26851458365171</v>
      </c>
      <c r="F47" s="96">
        <v>1.33510131998374</v>
      </c>
      <c r="G47" s="96">
        <v>9.9902703947503599E-2</v>
      </c>
      <c r="H47" s="96">
        <v>3.3837996430621E-4</v>
      </c>
      <c r="I47" s="96" t="s">
        <v>407</v>
      </c>
      <c r="J47" s="96" t="s">
        <v>407</v>
      </c>
      <c r="K47" s="96" t="s">
        <v>407</v>
      </c>
      <c r="L47" s="96" t="s">
        <v>407</v>
      </c>
      <c r="M47" s="96">
        <v>6.26413501494938</v>
      </c>
      <c r="N47" s="96" t="s">
        <v>407</v>
      </c>
      <c r="O47" s="96" t="s">
        <v>407</v>
      </c>
      <c r="P47" s="96" t="s">
        <v>407</v>
      </c>
      <c r="Q47" s="96" t="s">
        <v>407</v>
      </c>
      <c r="R47" s="96" t="s">
        <v>407</v>
      </c>
      <c r="S47" s="96" t="s">
        <v>407</v>
      </c>
      <c r="T47" s="96" t="s">
        <v>407</v>
      </c>
      <c r="U47" s="96" t="s">
        <v>407</v>
      </c>
      <c r="V47" s="96" t="s">
        <v>407</v>
      </c>
      <c r="W47" s="96" t="s">
        <v>407</v>
      </c>
      <c r="X47" s="96" t="s">
        <v>407</v>
      </c>
      <c r="Y47" s="96" t="s">
        <v>407</v>
      </c>
      <c r="Z47" s="96" t="s">
        <v>407</v>
      </c>
      <c r="AA47" s="96" t="s">
        <v>407</v>
      </c>
      <c r="AB47" s="96" t="str">
        <f t="shared" si="0"/>
        <v>NR</v>
      </c>
      <c r="AC47" s="96" t="s">
        <v>407</v>
      </c>
      <c r="AD47" s="96" t="s">
        <v>407</v>
      </c>
      <c r="AE47" s="97"/>
      <c r="AF47" s="96">
        <v>2886.4659244170002</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t="s">
        <v>407</v>
      </c>
      <c r="J48" s="96" t="s">
        <v>407</v>
      </c>
      <c r="K48" s="96" t="s">
        <v>407</v>
      </c>
      <c r="L48" s="96" t="s">
        <v>407</v>
      </c>
      <c r="M48" s="108" t="s">
        <v>355</v>
      </c>
      <c r="N48" s="108" t="s">
        <v>407</v>
      </c>
      <c r="O48" s="108" t="s">
        <v>407</v>
      </c>
      <c r="P48" s="108" t="s">
        <v>407</v>
      </c>
      <c r="Q48" s="108" t="s">
        <v>407</v>
      </c>
      <c r="R48" s="108" t="s">
        <v>407</v>
      </c>
      <c r="S48" s="108" t="s">
        <v>407</v>
      </c>
      <c r="T48" s="108" t="s">
        <v>407</v>
      </c>
      <c r="U48" s="108" t="s">
        <v>407</v>
      </c>
      <c r="V48" s="108" t="s">
        <v>407</v>
      </c>
      <c r="W48" s="108" t="s">
        <v>407</v>
      </c>
      <c r="X48" s="108" t="s">
        <v>407</v>
      </c>
      <c r="Y48" s="108" t="s">
        <v>407</v>
      </c>
      <c r="Z48" s="108" t="s">
        <v>407</v>
      </c>
      <c r="AA48" s="108" t="s">
        <v>407</v>
      </c>
      <c r="AB48" s="108" t="str">
        <f t="shared" si="0"/>
        <v>NR</v>
      </c>
      <c r="AC48" s="108" t="s">
        <v>407</v>
      </c>
      <c r="AD48" s="108" t="s">
        <v>407</v>
      </c>
      <c r="AE48" s="97"/>
      <c r="AF48" s="114" t="s">
        <v>355</v>
      </c>
      <c r="AG48" s="114" t="s">
        <v>355</v>
      </c>
      <c r="AH48" s="114" t="s">
        <v>355</v>
      </c>
      <c r="AI48" s="114" t="s">
        <v>355</v>
      </c>
      <c r="AJ48" s="114" t="s">
        <v>355</v>
      </c>
      <c r="AK48" s="96">
        <v>10753.85</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407</v>
      </c>
      <c r="J49" s="95" t="s">
        <v>407</v>
      </c>
      <c r="K49" s="95" t="s">
        <v>407</v>
      </c>
      <c r="L49" s="95" t="s">
        <v>407</v>
      </c>
      <c r="M49" s="95" t="s">
        <v>354</v>
      </c>
      <c r="N49" s="95" t="s">
        <v>407</v>
      </c>
      <c r="O49" s="95" t="s">
        <v>407</v>
      </c>
      <c r="P49" s="95" t="s">
        <v>407</v>
      </c>
      <c r="Q49" s="95" t="s">
        <v>407</v>
      </c>
      <c r="R49" s="95" t="s">
        <v>407</v>
      </c>
      <c r="S49" s="95" t="s">
        <v>407</v>
      </c>
      <c r="T49" s="95" t="s">
        <v>407</v>
      </c>
      <c r="U49" s="95" t="s">
        <v>407</v>
      </c>
      <c r="V49" s="95" t="s">
        <v>407</v>
      </c>
      <c r="W49" s="95" t="s">
        <v>407</v>
      </c>
      <c r="X49" s="95" t="s">
        <v>407</v>
      </c>
      <c r="Y49" s="95" t="s">
        <v>407</v>
      </c>
      <c r="Z49" s="95" t="s">
        <v>407</v>
      </c>
      <c r="AA49" s="95" t="s">
        <v>407</v>
      </c>
      <c r="AB49" s="96" t="str">
        <f t="shared" si="0"/>
        <v>NR</v>
      </c>
      <c r="AC49" s="95" t="s">
        <v>407</v>
      </c>
      <c r="AD49" s="95" t="s">
        <v>407</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407</v>
      </c>
      <c r="J50" s="95" t="s">
        <v>407</v>
      </c>
      <c r="K50" s="95" t="s">
        <v>407</v>
      </c>
      <c r="L50" s="95" t="s">
        <v>407</v>
      </c>
      <c r="M50" s="95" t="s">
        <v>354</v>
      </c>
      <c r="N50" s="95" t="s">
        <v>407</v>
      </c>
      <c r="O50" s="95" t="s">
        <v>407</v>
      </c>
      <c r="P50" s="95" t="s">
        <v>407</v>
      </c>
      <c r="Q50" s="95" t="s">
        <v>407</v>
      </c>
      <c r="R50" s="95" t="s">
        <v>407</v>
      </c>
      <c r="S50" s="95" t="s">
        <v>407</v>
      </c>
      <c r="T50" s="95" t="s">
        <v>407</v>
      </c>
      <c r="U50" s="95" t="s">
        <v>407</v>
      </c>
      <c r="V50" s="95" t="s">
        <v>407</v>
      </c>
      <c r="W50" s="95" t="s">
        <v>407</v>
      </c>
      <c r="X50" s="95" t="s">
        <v>407</v>
      </c>
      <c r="Y50" s="95" t="s">
        <v>407</v>
      </c>
      <c r="Z50" s="95" t="s">
        <v>407</v>
      </c>
      <c r="AA50" s="95" t="s">
        <v>407</v>
      </c>
      <c r="AB50" s="96" t="str">
        <f>IF(ISNUMBER(X50),SUM(X50:AA50),X50)</f>
        <v>NR</v>
      </c>
      <c r="AC50" s="95" t="s">
        <v>407</v>
      </c>
      <c r="AD50" s="95" t="s">
        <v>407</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3.3309451648800001</v>
      </c>
      <c r="G51" s="96" t="s">
        <v>355</v>
      </c>
      <c r="H51" s="96" t="s">
        <v>355</v>
      </c>
      <c r="I51" s="96" t="s">
        <v>407</v>
      </c>
      <c r="J51" s="96" t="s">
        <v>407</v>
      </c>
      <c r="K51" s="96" t="s">
        <v>407</v>
      </c>
      <c r="L51" s="96" t="s">
        <v>407</v>
      </c>
      <c r="M51" s="96" t="s">
        <v>355</v>
      </c>
      <c r="N51" s="96" t="s">
        <v>407</v>
      </c>
      <c r="O51" s="96" t="s">
        <v>407</v>
      </c>
      <c r="P51" s="96" t="s">
        <v>407</v>
      </c>
      <c r="Q51" s="96" t="s">
        <v>407</v>
      </c>
      <c r="R51" s="96" t="s">
        <v>407</v>
      </c>
      <c r="S51" s="96" t="s">
        <v>407</v>
      </c>
      <c r="T51" s="96" t="s">
        <v>407</v>
      </c>
      <c r="U51" s="96" t="s">
        <v>407</v>
      </c>
      <c r="V51" s="96" t="s">
        <v>407</v>
      </c>
      <c r="W51" s="96" t="s">
        <v>407</v>
      </c>
      <c r="X51" s="96" t="s">
        <v>407</v>
      </c>
      <c r="Y51" s="96" t="s">
        <v>407</v>
      </c>
      <c r="Z51" s="96" t="s">
        <v>407</v>
      </c>
      <c r="AA51" s="96" t="s">
        <v>407</v>
      </c>
      <c r="AB51" s="96" t="str">
        <f t="shared" si="0"/>
        <v>NR</v>
      </c>
      <c r="AC51" s="96" t="s">
        <v>407</v>
      </c>
      <c r="AD51" s="96" t="s">
        <v>407</v>
      </c>
      <c r="AE51" s="97"/>
      <c r="AF51" s="114" t="s">
        <v>355</v>
      </c>
      <c r="AG51" s="114" t="s">
        <v>355</v>
      </c>
      <c r="AH51" s="114" t="s">
        <v>355</v>
      </c>
      <c r="AI51" s="114" t="s">
        <v>355</v>
      </c>
      <c r="AJ51" s="114" t="s">
        <v>355</v>
      </c>
      <c r="AK51" s="96">
        <v>6.48</v>
      </c>
      <c r="AL51" s="44" t="s">
        <v>371</v>
      </c>
    </row>
    <row r="52" spans="1:38" s="1" customFormat="1" ht="24.75" customHeight="1" thickBot="1" x14ac:dyDescent="0.25">
      <c r="A52" s="41" t="s">
        <v>114</v>
      </c>
      <c r="B52" s="62" t="s">
        <v>316</v>
      </c>
      <c r="C52" s="79" t="s">
        <v>131</v>
      </c>
      <c r="D52" s="61"/>
      <c r="E52" s="96" t="s">
        <v>355</v>
      </c>
      <c r="F52" s="96">
        <v>3.9928424699999998</v>
      </c>
      <c r="G52" s="96">
        <v>2.7919999999999998</v>
      </c>
      <c r="H52" s="96" t="s">
        <v>355</v>
      </c>
      <c r="I52" s="96" t="s">
        <v>407</v>
      </c>
      <c r="J52" s="96" t="s">
        <v>407</v>
      </c>
      <c r="K52" s="96" t="s">
        <v>407</v>
      </c>
      <c r="L52" s="96" t="s">
        <v>407</v>
      </c>
      <c r="M52" s="96" t="s">
        <v>355</v>
      </c>
      <c r="N52" s="96" t="s">
        <v>407</v>
      </c>
      <c r="O52" s="96" t="s">
        <v>407</v>
      </c>
      <c r="P52" s="96" t="s">
        <v>407</v>
      </c>
      <c r="Q52" s="96" t="s">
        <v>407</v>
      </c>
      <c r="R52" s="96" t="s">
        <v>407</v>
      </c>
      <c r="S52" s="96" t="s">
        <v>407</v>
      </c>
      <c r="T52" s="96" t="s">
        <v>407</v>
      </c>
      <c r="U52" s="96" t="s">
        <v>407</v>
      </c>
      <c r="V52" s="96" t="s">
        <v>407</v>
      </c>
      <c r="W52" s="96" t="s">
        <v>407</v>
      </c>
      <c r="X52" s="96" t="s">
        <v>407</v>
      </c>
      <c r="Y52" s="96" t="s">
        <v>407</v>
      </c>
      <c r="Z52" s="96" t="s">
        <v>407</v>
      </c>
      <c r="AA52" s="96" t="s">
        <v>407</v>
      </c>
      <c r="AB52" s="96" t="str">
        <f t="shared" si="0"/>
        <v>NR</v>
      </c>
      <c r="AC52" s="96" t="s">
        <v>407</v>
      </c>
      <c r="AD52" s="96" t="s">
        <v>407</v>
      </c>
      <c r="AE52" s="97"/>
      <c r="AF52" s="114" t="s">
        <v>355</v>
      </c>
      <c r="AG52" s="114" t="s">
        <v>355</v>
      </c>
      <c r="AH52" s="114" t="s">
        <v>355</v>
      </c>
      <c r="AI52" s="114" t="s">
        <v>355</v>
      </c>
      <c r="AJ52" s="114" t="s">
        <v>355</v>
      </c>
      <c r="AK52" s="96">
        <v>7122</v>
      </c>
      <c r="AL52" s="44" t="s">
        <v>127</v>
      </c>
    </row>
    <row r="53" spans="1:38" s="1" customFormat="1" ht="24.75" customHeight="1" thickBot="1" x14ac:dyDescent="0.25">
      <c r="A53" s="41" t="s">
        <v>114</v>
      </c>
      <c r="B53" s="62" t="s">
        <v>317</v>
      </c>
      <c r="C53" s="79" t="s">
        <v>68</v>
      </c>
      <c r="D53" s="61"/>
      <c r="E53" s="108" t="s">
        <v>355</v>
      </c>
      <c r="F53" s="96">
        <v>4.8573056000000001</v>
      </c>
      <c r="G53" s="108" t="s">
        <v>355</v>
      </c>
      <c r="H53" s="108" t="s">
        <v>355</v>
      </c>
      <c r="I53" s="108" t="s">
        <v>407</v>
      </c>
      <c r="J53" s="108" t="s">
        <v>407</v>
      </c>
      <c r="K53" s="108" t="s">
        <v>407</v>
      </c>
      <c r="L53" s="108" t="s">
        <v>407</v>
      </c>
      <c r="M53" s="108" t="s">
        <v>355</v>
      </c>
      <c r="N53" s="108" t="s">
        <v>407</v>
      </c>
      <c r="O53" s="108" t="s">
        <v>407</v>
      </c>
      <c r="P53" s="108" t="s">
        <v>407</v>
      </c>
      <c r="Q53" s="108" t="s">
        <v>407</v>
      </c>
      <c r="R53" s="108" t="s">
        <v>407</v>
      </c>
      <c r="S53" s="108" t="s">
        <v>407</v>
      </c>
      <c r="T53" s="108" t="s">
        <v>407</v>
      </c>
      <c r="U53" s="108" t="s">
        <v>407</v>
      </c>
      <c r="V53" s="108" t="s">
        <v>407</v>
      </c>
      <c r="W53" s="108" t="s">
        <v>407</v>
      </c>
      <c r="X53" s="108" t="s">
        <v>407</v>
      </c>
      <c r="Y53" s="108" t="s">
        <v>407</v>
      </c>
      <c r="Z53" s="108" t="s">
        <v>407</v>
      </c>
      <c r="AA53" s="108" t="s">
        <v>407</v>
      </c>
      <c r="AB53" s="109" t="str">
        <f t="shared" si="0"/>
        <v>NR</v>
      </c>
      <c r="AC53" s="108" t="s">
        <v>407</v>
      </c>
      <c r="AD53" s="108" t="s">
        <v>407</v>
      </c>
      <c r="AE53" s="97"/>
      <c r="AF53" s="114" t="s">
        <v>355</v>
      </c>
      <c r="AG53" s="114" t="s">
        <v>355</v>
      </c>
      <c r="AH53" s="114" t="s">
        <v>355</v>
      </c>
      <c r="AI53" s="114" t="s">
        <v>355</v>
      </c>
      <c r="AJ53" s="114" t="s">
        <v>355</v>
      </c>
      <c r="AK53" s="96">
        <v>1734.752</v>
      </c>
      <c r="AL53" s="44" t="s">
        <v>127</v>
      </c>
    </row>
    <row r="54" spans="1:38" s="1" customFormat="1" ht="40.5" customHeight="1" thickBot="1" x14ac:dyDescent="0.25">
      <c r="A54" s="41" t="s">
        <v>114</v>
      </c>
      <c r="B54" s="62" t="s">
        <v>186</v>
      </c>
      <c r="C54" s="79" t="s">
        <v>289</v>
      </c>
      <c r="D54" s="61"/>
      <c r="E54" s="95" t="s">
        <v>355</v>
      </c>
      <c r="F54" s="96">
        <v>6.1428905951679402</v>
      </c>
      <c r="G54" s="95" t="s">
        <v>355</v>
      </c>
      <c r="H54" s="95" t="s">
        <v>355</v>
      </c>
      <c r="I54" s="95" t="s">
        <v>407</v>
      </c>
      <c r="J54" s="95" t="s">
        <v>407</v>
      </c>
      <c r="K54" s="95" t="s">
        <v>407</v>
      </c>
      <c r="L54" s="95" t="s">
        <v>407</v>
      </c>
      <c r="M54" s="95" t="s">
        <v>355</v>
      </c>
      <c r="N54" s="96" t="s">
        <v>407</v>
      </c>
      <c r="O54" s="96" t="s">
        <v>407</v>
      </c>
      <c r="P54" s="96" t="s">
        <v>407</v>
      </c>
      <c r="Q54" s="96" t="s">
        <v>407</v>
      </c>
      <c r="R54" s="96" t="s">
        <v>407</v>
      </c>
      <c r="S54" s="96" t="s">
        <v>407</v>
      </c>
      <c r="T54" s="96" t="s">
        <v>407</v>
      </c>
      <c r="U54" s="96" t="s">
        <v>407</v>
      </c>
      <c r="V54" s="96" t="s">
        <v>407</v>
      </c>
      <c r="W54" s="95" t="s">
        <v>407</v>
      </c>
      <c r="X54" s="95" t="s">
        <v>407</v>
      </c>
      <c r="Y54" s="95" t="s">
        <v>407</v>
      </c>
      <c r="Z54" s="95" t="s">
        <v>407</v>
      </c>
      <c r="AA54" s="95" t="s">
        <v>407</v>
      </c>
      <c r="AB54" s="96" t="str">
        <f t="shared" si="0"/>
        <v>NR</v>
      </c>
      <c r="AC54" s="108" t="s">
        <v>407</v>
      </c>
      <c r="AD54" s="108" t="s">
        <v>407</v>
      </c>
      <c r="AE54" s="97"/>
      <c r="AF54" s="114" t="s">
        <v>355</v>
      </c>
      <c r="AG54" s="114" t="s">
        <v>355</v>
      </c>
      <c r="AH54" s="114" t="s">
        <v>355</v>
      </c>
      <c r="AI54" s="114" t="s">
        <v>355</v>
      </c>
      <c r="AJ54" s="114" t="s">
        <v>355</v>
      </c>
      <c r="AK54" s="96">
        <v>9631.5499999999993</v>
      </c>
      <c r="AL54" s="44" t="s">
        <v>367</v>
      </c>
    </row>
    <row r="55" spans="1:38" s="1" customFormat="1" ht="24.75" customHeight="1" thickBot="1" x14ac:dyDescent="0.25">
      <c r="A55" s="41" t="s">
        <v>114</v>
      </c>
      <c r="B55" s="62" t="s">
        <v>187</v>
      </c>
      <c r="C55" s="79" t="s">
        <v>260</v>
      </c>
      <c r="D55" s="61"/>
      <c r="E55" s="95">
        <v>0.15050856778009999</v>
      </c>
      <c r="F55" s="96">
        <v>0.2204774263425</v>
      </c>
      <c r="G55" s="96">
        <v>0.96112945314230003</v>
      </c>
      <c r="H55" s="96" t="s">
        <v>355</v>
      </c>
      <c r="I55" s="96" t="s">
        <v>407</v>
      </c>
      <c r="J55" s="96" t="s">
        <v>407</v>
      </c>
      <c r="K55" s="96" t="s">
        <v>407</v>
      </c>
      <c r="L55" s="96" t="s">
        <v>407</v>
      </c>
      <c r="M55" s="96">
        <v>0.24711832720999999</v>
      </c>
      <c r="N55" s="96" t="s">
        <v>407</v>
      </c>
      <c r="O55" s="96" t="s">
        <v>407</v>
      </c>
      <c r="P55" s="96" t="s">
        <v>407</v>
      </c>
      <c r="Q55" s="96" t="s">
        <v>407</v>
      </c>
      <c r="R55" s="96" t="s">
        <v>407</v>
      </c>
      <c r="S55" s="96" t="s">
        <v>407</v>
      </c>
      <c r="T55" s="96" t="s">
        <v>407</v>
      </c>
      <c r="U55" s="96" t="s">
        <v>407</v>
      </c>
      <c r="V55" s="96" t="s">
        <v>407</v>
      </c>
      <c r="W55" s="96" t="s">
        <v>407</v>
      </c>
      <c r="X55" s="96" t="s">
        <v>407</v>
      </c>
      <c r="Y55" s="96" t="s">
        <v>407</v>
      </c>
      <c r="Z55" s="96" t="s">
        <v>407</v>
      </c>
      <c r="AA55" s="96" t="s">
        <v>407</v>
      </c>
      <c r="AB55" s="96" t="str">
        <f t="shared" si="0"/>
        <v>NR</v>
      </c>
      <c r="AC55" s="96" t="s">
        <v>407</v>
      </c>
      <c r="AD55" s="96" t="s">
        <v>407</v>
      </c>
      <c r="AE55" s="97"/>
      <c r="AF55" s="96">
        <v>411.78800000000001</v>
      </c>
      <c r="AG55" s="110" t="s">
        <v>354</v>
      </c>
      <c r="AH55" s="96">
        <v>5304.7314997871399</v>
      </c>
      <c r="AI55" s="110" t="s">
        <v>354</v>
      </c>
      <c r="AJ55" s="110" t="s">
        <v>354</v>
      </c>
      <c r="AK55" s="96">
        <v>4.1614899999999997</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407</v>
      </c>
      <c r="J56" s="95" t="s">
        <v>407</v>
      </c>
      <c r="K56" s="95" t="s">
        <v>407</v>
      </c>
      <c r="L56" s="95" t="s">
        <v>407</v>
      </c>
      <c r="M56" s="95" t="s">
        <v>354</v>
      </c>
      <c r="N56" s="95" t="s">
        <v>407</v>
      </c>
      <c r="O56" s="95" t="s">
        <v>407</v>
      </c>
      <c r="P56" s="95" t="s">
        <v>407</v>
      </c>
      <c r="Q56" s="95" t="s">
        <v>407</v>
      </c>
      <c r="R56" s="95" t="s">
        <v>407</v>
      </c>
      <c r="S56" s="95" t="s">
        <v>407</v>
      </c>
      <c r="T56" s="95" t="s">
        <v>407</v>
      </c>
      <c r="U56" s="95" t="s">
        <v>407</v>
      </c>
      <c r="V56" s="95" t="s">
        <v>407</v>
      </c>
      <c r="W56" s="95" t="s">
        <v>407</v>
      </c>
      <c r="X56" s="95" t="s">
        <v>407</v>
      </c>
      <c r="Y56" s="95" t="s">
        <v>407</v>
      </c>
      <c r="Z56" s="95" t="s">
        <v>407</v>
      </c>
      <c r="AA56" s="95" t="s">
        <v>407</v>
      </c>
      <c r="AB56" s="96" t="str">
        <f t="shared" si="0"/>
        <v>NR</v>
      </c>
      <c r="AC56" s="95" t="s">
        <v>407</v>
      </c>
      <c r="AD56" s="95" t="s">
        <v>407</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407</v>
      </c>
      <c r="J57" s="95" t="s">
        <v>407</v>
      </c>
      <c r="K57" s="95" t="s">
        <v>407</v>
      </c>
      <c r="L57" s="95" t="s">
        <v>407</v>
      </c>
      <c r="M57" s="95" t="s">
        <v>358</v>
      </c>
      <c r="N57" s="95" t="s">
        <v>407</v>
      </c>
      <c r="O57" s="95" t="s">
        <v>407</v>
      </c>
      <c r="P57" s="95" t="s">
        <v>407</v>
      </c>
      <c r="Q57" s="95" t="s">
        <v>407</v>
      </c>
      <c r="R57" s="95" t="s">
        <v>407</v>
      </c>
      <c r="S57" s="95" t="s">
        <v>407</v>
      </c>
      <c r="T57" s="95" t="s">
        <v>407</v>
      </c>
      <c r="U57" s="95" t="s">
        <v>407</v>
      </c>
      <c r="V57" s="95" t="s">
        <v>407</v>
      </c>
      <c r="W57" s="95" t="s">
        <v>407</v>
      </c>
      <c r="X57" s="95" t="s">
        <v>407</v>
      </c>
      <c r="Y57" s="95" t="s">
        <v>407</v>
      </c>
      <c r="Z57" s="95" t="s">
        <v>407</v>
      </c>
      <c r="AA57" s="95" t="s">
        <v>407</v>
      </c>
      <c r="AB57" s="96" t="str">
        <f t="shared" si="0"/>
        <v>NR</v>
      </c>
      <c r="AC57" s="95" t="s">
        <v>407</v>
      </c>
      <c r="AD57" s="95" t="s">
        <v>407</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t="s">
        <v>407</v>
      </c>
      <c r="J58" s="95" t="s">
        <v>407</v>
      </c>
      <c r="K58" s="95" t="s">
        <v>407</v>
      </c>
      <c r="L58" s="95" t="s">
        <v>407</v>
      </c>
      <c r="M58" s="95" t="s">
        <v>358</v>
      </c>
      <c r="N58" s="95" t="s">
        <v>407</v>
      </c>
      <c r="O58" s="95" t="s">
        <v>407</v>
      </c>
      <c r="P58" s="95" t="s">
        <v>407</v>
      </c>
      <c r="Q58" s="95" t="s">
        <v>407</v>
      </c>
      <c r="R58" s="95" t="s">
        <v>407</v>
      </c>
      <c r="S58" s="95" t="s">
        <v>407</v>
      </c>
      <c r="T58" s="95" t="s">
        <v>407</v>
      </c>
      <c r="U58" s="95" t="s">
        <v>407</v>
      </c>
      <c r="V58" s="95" t="s">
        <v>407</v>
      </c>
      <c r="W58" s="95" t="s">
        <v>407</v>
      </c>
      <c r="X58" s="95" t="s">
        <v>407</v>
      </c>
      <c r="Y58" s="95" t="s">
        <v>407</v>
      </c>
      <c r="Z58" s="95" t="s">
        <v>407</v>
      </c>
      <c r="AA58" s="95" t="s">
        <v>407</v>
      </c>
      <c r="AB58" s="96" t="str">
        <f t="shared" si="0"/>
        <v>NR</v>
      </c>
      <c r="AC58" s="95" t="s">
        <v>407</v>
      </c>
      <c r="AD58" s="95" t="s">
        <v>407</v>
      </c>
      <c r="AE58" s="97"/>
      <c r="AF58" s="114" t="s">
        <v>355</v>
      </c>
      <c r="AG58" s="114" t="s">
        <v>355</v>
      </c>
      <c r="AH58" s="114" t="s">
        <v>355</v>
      </c>
      <c r="AI58" s="114" t="s">
        <v>355</v>
      </c>
      <c r="AJ58" s="114" t="s">
        <v>355</v>
      </c>
      <c r="AK58" s="110" t="s">
        <v>356</v>
      </c>
      <c r="AL58" s="44" t="s">
        <v>127</v>
      </c>
    </row>
    <row r="59" spans="1:38" s="1" customFormat="1" ht="24.75" customHeight="1" thickBot="1" x14ac:dyDescent="0.25">
      <c r="A59" s="41" t="s">
        <v>112</v>
      </c>
      <c r="B59" s="73" t="s">
        <v>190</v>
      </c>
      <c r="C59" s="78" t="s">
        <v>101</v>
      </c>
      <c r="D59" s="42"/>
      <c r="E59" s="95" t="s">
        <v>358</v>
      </c>
      <c r="F59" s="95">
        <v>4.8101850000000002E-2</v>
      </c>
      <c r="G59" s="95">
        <v>0.19500000000000001</v>
      </c>
      <c r="H59" s="95">
        <v>0.27079560000000003</v>
      </c>
      <c r="I59" s="95" t="s">
        <v>407</v>
      </c>
      <c r="J59" s="95" t="s">
        <v>407</v>
      </c>
      <c r="K59" s="95" t="s">
        <v>407</v>
      </c>
      <c r="L59" s="95" t="s">
        <v>407</v>
      </c>
      <c r="M59" s="95">
        <v>2.0309669999999998E-3</v>
      </c>
      <c r="N59" s="95" t="s">
        <v>407</v>
      </c>
      <c r="O59" s="95" t="s">
        <v>407</v>
      </c>
      <c r="P59" s="95" t="s">
        <v>407</v>
      </c>
      <c r="Q59" s="95" t="s">
        <v>407</v>
      </c>
      <c r="R59" s="95" t="s">
        <v>407</v>
      </c>
      <c r="S59" s="95" t="s">
        <v>407</v>
      </c>
      <c r="T59" s="95" t="s">
        <v>407</v>
      </c>
      <c r="U59" s="95" t="s">
        <v>407</v>
      </c>
      <c r="V59" s="95" t="s">
        <v>407</v>
      </c>
      <c r="W59" s="95" t="s">
        <v>407</v>
      </c>
      <c r="X59" s="95" t="s">
        <v>407</v>
      </c>
      <c r="Y59" s="95" t="s">
        <v>407</v>
      </c>
      <c r="Z59" s="95" t="s">
        <v>407</v>
      </c>
      <c r="AA59" s="95" t="s">
        <v>407</v>
      </c>
      <c r="AB59" s="96" t="str">
        <f t="shared" si="0"/>
        <v>NR</v>
      </c>
      <c r="AC59" s="95" t="s">
        <v>407</v>
      </c>
      <c r="AD59" s="95" t="s">
        <v>407</v>
      </c>
      <c r="AE59" s="97"/>
      <c r="AF59" s="114" t="s">
        <v>355</v>
      </c>
      <c r="AG59" s="114" t="s">
        <v>355</v>
      </c>
      <c r="AH59" s="114" t="s">
        <v>355</v>
      </c>
      <c r="AI59" s="114" t="s">
        <v>355</v>
      </c>
      <c r="AJ59" s="114" t="s">
        <v>355</v>
      </c>
      <c r="AK59" s="96">
        <v>185.631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t="s">
        <v>407</v>
      </c>
      <c r="J60" s="96" t="s">
        <v>407</v>
      </c>
      <c r="K60" s="96" t="s">
        <v>407</v>
      </c>
      <c r="L60" s="96" t="s">
        <v>407</v>
      </c>
      <c r="M60" s="108" t="s">
        <v>355</v>
      </c>
      <c r="N60" s="108" t="s">
        <v>407</v>
      </c>
      <c r="O60" s="108" t="s">
        <v>407</v>
      </c>
      <c r="P60" s="108" t="s">
        <v>407</v>
      </c>
      <c r="Q60" s="108" t="s">
        <v>407</v>
      </c>
      <c r="R60" s="108" t="s">
        <v>407</v>
      </c>
      <c r="S60" s="108" t="s">
        <v>407</v>
      </c>
      <c r="T60" s="108" t="s">
        <v>407</v>
      </c>
      <c r="U60" s="108" t="s">
        <v>407</v>
      </c>
      <c r="V60" s="108" t="s">
        <v>407</v>
      </c>
      <c r="W60" s="108" t="s">
        <v>407</v>
      </c>
      <c r="X60" s="108" t="s">
        <v>407</v>
      </c>
      <c r="Y60" s="108" t="s">
        <v>407</v>
      </c>
      <c r="Z60" s="108" t="s">
        <v>407</v>
      </c>
      <c r="AA60" s="108" t="s">
        <v>407</v>
      </c>
      <c r="AB60" s="109" t="str">
        <f t="shared" si="0"/>
        <v>NR</v>
      </c>
      <c r="AC60" s="108" t="s">
        <v>407</v>
      </c>
      <c r="AD60" s="108" t="s">
        <v>407</v>
      </c>
      <c r="AE60" s="97"/>
      <c r="AF60" s="114" t="s">
        <v>355</v>
      </c>
      <c r="AG60" s="114" t="s">
        <v>355</v>
      </c>
      <c r="AH60" s="114" t="s">
        <v>355</v>
      </c>
      <c r="AI60" s="114" t="s">
        <v>355</v>
      </c>
      <c r="AJ60" s="114" t="s">
        <v>355</v>
      </c>
      <c r="AK60" s="110" t="s">
        <v>356</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t="s">
        <v>407</v>
      </c>
      <c r="J61" s="96" t="s">
        <v>407</v>
      </c>
      <c r="K61" s="96" t="s">
        <v>407</v>
      </c>
      <c r="L61" s="96" t="s">
        <v>407</v>
      </c>
      <c r="M61" s="108" t="s">
        <v>355</v>
      </c>
      <c r="N61" s="108" t="s">
        <v>407</v>
      </c>
      <c r="O61" s="108" t="s">
        <v>407</v>
      </c>
      <c r="P61" s="108" t="s">
        <v>407</v>
      </c>
      <c r="Q61" s="108" t="s">
        <v>407</v>
      </c>
      <c r="R61" s="108" t="s">
        <v>407</v>
      </c>
      <c r="S61" s="108" t="s">
        <v>407</v>
      </c>
      <c r="T61" s="108" t="s">
        <v>407</v>
      </c>
      <c r="U61" s="108" t="s">
        <v>407</v>
      </c>
      <c r="V61" s="108" t="s">
        <v>407</v>
      </c>
      <c r="W61" s="108" t="s">
        <v>407</v>
      </c>
      <c r="X61" s="108" t="s">
        <v>407</v>
      </c>
      <c r="Y61" s="108" t="s">
        <v>407</v>
      </c>
      <c r="Z61" s="108" t="s">
        <v>407</v>
      </c>
      <c r="AA61" s="108" t="s">
        <v>407</v>
      </c>
      <c r="AB61" s="109" t="str">
        <f t="shared" si="0"/>
        <v>NR</v>
      </c>
      <c r="AC61" s="108" t="s">
        <v>407</v>
      </c>
      <c r="AD61" s="108" t="s">
        <v>407</v>
      </c>
      <c r="AE61" s="97"/>
      <c r="AF61" s="114" t="s">
        <v>355</v>
      </c>
      <c r="AG61" s="114" t="s">
        <v>355</v>
      </c>
      <c r="AH61" s="114" t="s">
        <v>355</v>
      </c>
      <c r="AI61" s="114" t="s">
        <v>355</v>
      </c>
      <c r="AJ61" s="114" t="s">
        <v>355</v>
      </c>
      <c r="AK61" s="110" t="s">
        <v>356</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t="s">
        <v>407</v>
      </c>
      <c r="J62" s="96" t="s">
        <v>407</v>
      </c>
      <c r="K62" s="96" t="s">
        <v>407</v>
      </c>
      <c r="L62" s="96" t="s">
        <v>407</v>
      </c>
      <c r="M62" s="108" t="s">
        <v>355</v>
      </c>
      <c r="N62" s="108" t="s">
        <v>407</v>
      </c>
      <c r="O62" s="108" t="s">
        <v>407</v>
      </c>
      <c r="P62" s="108" t="s">
        <v>407</v>
      </c>
      <c r="Q62" s="108" t="s">
        <v>407</v>
      </c>
      <c r="R62" s="108" t="s">
        <v>407</v>
      </c>
      <c r="S62" s="108" t="s">
        <v>407</v>
      </c>
      <c r="T62" s="108" t="s">
        <v>407</v>
      </c>
      <c r="U62" s="108" t="s">
        <v>407</v>
      </c>
      <c r="V62" s="108" t="s">
        <v>407</v>
      </c>
      <c r="W62" s="108" t="s">
        <v>407</v>
      </c>
      <c r="X62" s="108" t="s">
        <v>407</v>
      </c>
      <c r="Y62" s="108" t="s">
        <v>407</v>
      </c>
      <c r="Z62" s="108" t="s">
        <v>407</v>
      </c>
      <c r="AA62" s="108" t="s">
        <v>407</v>
      </c>
      <c r="AB62" s="109" t="str">
        <f t="shared" si="0"/>
        <v>NR</v>
      </c>
      <c r="AC62" s="108" t="s">
        <v>407</v>
      </c>
      <c r="AD62" s="108" t="s">
        <v>407</v>
      </c>
      <c r="AE62" s="97"/>
      <c r="AF62" s="114" t="s">
        <v>355</v>
      </c>
      <c r="AG62" s="114" t="s">
        <v>355</v>
      </c>
      <c r="AH62" s="114" t="s">
        <v>355</v>
      </c>
      <c r="AI62" s="114" t="s">
        <v>355</v>
      </c>
      <c r="AJ62" s="114" t="s">
        <v>355</v>
      </c>
      <c r="AK62" s="110" t="s">
        <v>356</v>
      </c>
      <c r="AL62" s="44" t="s">
        <v>404</v>
      </c>
    </row>
    <row r="63" spans="1:38" s="1" customFormat="1" ht="24.75" customHeight="1" thickBot="1" x14ac:dyDescent="0.25">
      <c r="A63" s="41" t="s">
        <v>112</v>
      </c>
      <c r="B63" s="73" t="s">
        <v>318</v>
      </c>
      <c r="C63" s="79" t="s">
        <v>306</v>
      </c>
      <c r="D63" s="67"/>
      <c r="E63" s="95" t="s">
        <v>358</v>
      </c>
      <c r="F63" s="95">
        <v>3.376142E-2</v>
      </c>
      <c r="G63" s="95">
        <v>3.3487515999999999</v>
      </c>
      <c r="H63" s="95">
        <v>0.27402650000000001</v>
      </c>
      <c r="I63" s="95" t="s">
        <v>407</v>
      </c>
      <c r="J63" s="95" t="s">
        <v>407</v>
      </c>
      <c r="K63" s="95" t="s">
        <v>407</v>
      </c>
      <c r="L63" s="95" t="s">
        <v>407</v>
      </c>
      <c r="M63" s="95">
        <v>11.1484384</v>
      </c>
      <c r="N63" s="95" t="s">
        <v>407</v>
      </c>
      <c r="O63" s="95" t="s">
        <v>407</v>
      </c>
      <c r="P63" s="95" t="s">
        <v>407</v>
      </c>
      <c r="Q63" s="95" t="s">
        <v>407</v>
      </c>
      <c r="R63" s="95" t="s">
        <v>407</v>
      </c>
      <c r="S63" s="95" t="s">
        <v>407</v>
      </c>
      <c r="T63" s="95" t="s">
        <v>407</v>
      </c>
      <c r="U63" s="95" t="s">
        <v>407</v>
      </c>
      <c r="V63" s="95" t="s">
        <v>407</v>
      </c>
      <c r="W63" s="95" t="s">
        <v>407</v>
      </c>
      <c r="X63" s="95" t="s">
        <v>407</v>
      </c>
      <c r="Y63" s="95" t="s">
        <v>407</v>
      </c>
      <c r="Z63" s="95" t="s">
        <v>407</v>
      </c>
      <c r="AA63" s="95" t="s">
        <v>407</v>
      </c>
      <c r="AB63" s="96" t="str">
        <f t="shared" si="0"/>
        <v>NR</v>
      </c>
      <c r="AC63" s="95" t="s">
        <v>407</v>
      </c>
      <c r="AD63" s="95" t="s">
        <v>407</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407</v>
      </c>
      <c r="J64" s="95" t="s">
        <v>407</v>
      </c>
      <c r="K64" s="95" t="s">
        <v>407</v>
      </c>
      <c r="L64" s="95" t="s">
        <v>407</v>
      </c>
      <c r="M64" s="95" t="s">
        <v>354</v>
      </c>
      <c r="N64" s="95" t="s">
        <v>407</v>
      </c>
      <c r="O64" s="95" t="s">
        <v>407</v>
      </c>
      <c r="P64" s="95" t="s">
        <v>407</v>
      </c>
      <c r="Q64" s="95" t="s">
        <v>407</v>
      </c>
      <c r="R64" s="95" t="s">
        <v>407</v>
      </c>
      <c r="S64" s="95" t="s">
        <v>407</v>
      </c>
      <c r="T64" s="95" t="s">
        <v>407</v>
      </c>
      <c r="U64" s="95" t="s">
        <v>407</v>
      </c>
      <c r="V64" s="95" t="s">
        <v>407</v>
      </c>
      <c r="W64" s="95" t="s">
        <v>407</v>
      </c>
      <c r="X64" s="95" t="s">
        <v>407</v>
      </c>
      <c r="Y64" s="95" t="s">
        <v>407</v>
      </c>
      <c r="Z64" s="95" t="s">
        <v>407</v>
      </c>
      <c r="AA64" s="95" t="s">
        <v>407</v>
      </c>
      <c r="AB64" s="96" t="str">
        <f t="shared" si="0"/>
        <v>NR</v>
      </c>
      <c r="AC64" s="95" t="s">
        <v>407</v>
      </c>
      <c r="AD64" s="95" t="s">
        <v>407</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0.71998200000000001</v>
      </c>
      <c r="F65" s="95" t="s">
        <v>354</v>
      </c>
      <c r="G65" s="95" t="s">
        <v>354</v>
      </c>
      <c r="H65" s="95">
        <v>1.4E-2</v>
      </c>
      <c r="I65" s="95" t="s">
        <v>407</v>
      </c>
      <c r="J65" s="95" t="s">
        <v>407</v>
      </c>
      <c r="K65" s="95" t="s">
        <v>407</v>
      </c>
      <c r="L65" s="95" t="s">
        <v>407</v>
      </c>
      <c r="M65" s="95" t="s">
        <v>354</v>
      </c>
      <c r="N65" s="95" t="s">
        <v>407</v>
      </c>
      <c r="O65" s="95" t="s">
        <v>407</v>
      </c>
      <c r="P65" s="95" t="s">
        <v>407</v>
      </c>
      <c r="Q65" s="95" t="s">
        <v>407</v>
      </c>
      <c r="R65" s="95" t="s">
        <v>407</v>
      </c>
      <c r="S65" s="95" t="s">
        <v>407</v>
      </c>
      <c r="T65" s="95" t="s">
        <v>407</v>
      </c>
      <c r="U65" s="95" t="s">
        <v>407</v>
      </c>
      <c r="V65" s="95" t="s">
        <v>407</v>
      </c>
      <c r="W65" s="95" t="s">
        <v>407</v>
      </c>
      <c r="X65" s="95" t="s">
        <v>407</v>
      </c>
      <c r="Y65" s="95" t="s">
        <v>407</v>
      </c>
      <c r="Z65" s="95" t="s">
        <v>407</v>
      </c>
      <c r="AA65" s="95" t="s">
        <v>407</v>
      </c>
      <c r="AB65" s="96" t="str">
        <f t="shared" si="0"/>
        <v>NR</v>
      </c>
      <c r="AC65" s="95" t="s">
        <v>407</v>
      </c>
      <c r="AD65" s="95" t="s">
        <v>407</v>
      </c>
      <c r="AE65" s="97"/>
      <c r="AF65" s="110" t="s">
        <v>354</v>
      </c>
      <c r="AG65" s="110" t="s">
        <v>354</v>
      </c>
      <c r="AH65" s="110" t="s">
        <v>354</v>
      </c>
      <c r="AI65" s="110" t="s">
        <v>354</v>
      </c>
      <c r="AJ65" s="110" t="s">
        <v>354</v>
      </c>
      <c r="AK65" s="96">
        <v>402</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407</v>
      </c>
      <c r="J66" s="95" t="s">
        <v>407</v>
      </c>
      <c r="K66" s="95" t="s">
        <v>407</v>
      </c>
      <c r="L66" s="95" t="s">
        <v>407</v>
      </c>
      <c r="M66" s="95" t="s">
        <v>354</v>
      </c>
      <c r="N66" s="95" t="s">
        <v>407</v>
      </c>
      <c r="O66" s="95" t="s">
        <v>407</v>
      </c>
      <c r="P66" s="95" t="s">
        <v>407</v>
      </c>
      <c r="Q66" s="95" t="s">
        <v>407</v>
      </c>
      <c r="R66" s="95" t="s">
        <v>407</v>
      </c>
      <c r="S66" s="95" t="s">
        <v>407</v>
      </c>
      <c r="T66" s="95" t="s">
        <v>407</v>
      </c>
      <c r="U66" s="95" t="s">
        <v>407</v>
      </c>
      <c r="V66" s="95" t="s">
        <v>407</v>
      </c>
      <c r="W66" s="95" t="s">
        <v>407</v>
      </c>
      <c r="X66" s="95" t="s">
        <v>407</v>
      </c>
      <c r="Y66" s="95" t="s">
        <v>407</v>
      </c>
      <c r="Z66" s="95" t="s">
        <v>407</v>
      </c>
      <c r="AA66" s="95" t="s">
        <v>407</v>
      </c>
      <c r="AB66" s="96" t="str">
        <f t="shared" si="0"/>
        <v>NR</v>
      </c>
      <c r="AC66" s="95" t="s">
        <v>407</v>
      </c>
      <c r="AD66" s="95" t="s">
        <v>407</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407</v>
      </c>
      <c r="J67" s="95" t="s">
        <v>407</v>
      </c>
      <c r="K67" s="95" t="s">
        <v>407</v>
      </c>
      <c r="L67" s="95" t="s">
        <v>407</v>
      </c>
      <c r="M67" s="95" t="s">
        <v>354</v>
      </c>
      <c r="N67" s="95" t="s">
        <v>407</v>
      </c>
      <c r="O67" s="95" t="s">
        <v>407</v>
      </c>
      <c r="P67" s="95" t="s">
        <v>407</v>
      </c>
      <c r="Q67" s="95" t="s">
        <v>407</v>
      </c>
      <c r="R67" s="95" t="s">
        <v>407</v>
      </c>
      <c r="S67" s="95" t="s">
        <v>407</v>
      </c>
      <c r="T67" s="95" t="s">
        <v>407</v>
      </c>
      <c r="U67" s="95" t="s">
        <v>407</v>
      </c>
      <c r="V67" s="95" t="s">
        <v>407</v>
      </c>
      <c r="W67" s="95" t="s">
        <v>407</v>
      </c>
      <c r="X67" s="95" t="s">
        <v>407</v>
      </c>
      <c r="Y67" s="95" t="s">
        <v>407</v>
      </c>
      <c r="Z67" s="95" t="s">
        <v>407</v>
      </c>
      <c r="AA67" s="95" t="s">
        <v>407</v>
      </c>
      <c r="AB67" s="96" t="str">
        <f t="shared" si="0"/>
        <v>NR</v>
      </c>
      <c r="AC67" s="95" t="s">
        <v>407</v>
      </c>
      <c r="AD67" s="95" t="s">
        <v>407</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407</v>
      </c>
      <c r="J68" s="95" t="s">
        <v>407</v>
      </c>
      <c r="K68" s="95" t="s">
        <v>407</v>
      </c>
      <c r="L68" s="95" t="s">
        <v>407</v>
      </c>
      <c r="M68" s="95" t="s">
        <v>354</v>
      </c>
      <c r="N68" s="95" t="s">
        <v>407</v>
      </c>
      <c r="O68" s="95" t="s">
        <v>407</v>
      </c>
      <c r="P68" s="95" t="s">
        <v>407</v>
      </c>
      <c r="Q68" s="95" t="s">
        <v>407</v>
      </c>
      <c r="R68" s="95" t="s">
        <v>407</v>
      </c>
      <c r="S68" s="95" t="s">
        <v>407</v>
      </c>
      <c r="T68" s="95" t="s">
        <v>407</v>
      </c>
      <c r="U68" s="95" t="s">
        <v>407</v>
      </c>
      <c r="V68" s="95" t="s">
        <v>407</v>
      </c>
      <c r="W68" s="95" t="s">
        <v>407</v>
      </c>
      <c r="X68" s="95" t="s">
        <v>407</v>
      </c>
      <c r="Y68" s="95" t="s">
        <v>407</v>
      </c>
      <c r="Z68" s="95" t="s">
        <v>407</v>
      </c>
      <c r="AA68" s="95" t="s">
        <v>407</v>
      </c>
      <c r="AB68" s="96" t="str">
        <f t="shared" si="0"/>
        <v>NR</v>
      </c>
      <c r="AC68" s="95" t="s">
        <v>407</v>
      </c>
      <c r="AD68" s="95" t="s">
        <v>407</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407</v>
      </c>
      <c r="J69" s="95" t="s">
        <v>407</v>
      </c>
      <c r="K69" s="95" t="s">
        <v>407</v>
      </c>
      <c r="L69" s="95" t="s">
        <v>407</v>
      </c>
      <c r="M69" s="95" t="s">
        <v>354</v>
      </c>
      <c r="N69" s="95" t="s">
        <v>407</v>
      </c>
      <c r="O69" s="95" t="s">
        <v>407</v>
      </c>
      <c r="P69" s="95" t="s">
        <v>407</v>
      </c>
      <c r="Q69" s="95" t="s">
        <v>407</v>
      </c>
      <c r="R69" s="95" t="s">
        <v>407</v>
      </c>
      <c r="S69" s="95" t="s">
        <v>407</v>
      </c>
      <c r="T69" s="95" t="s">
        <v>407</v>
      </c>
      <c r="U69" s="95" t="s">
        <v>407</v>
      </c>
      <c r="V69" s="95" t="s">
        <v>407</v>
      </c>
      <c r="W69" s="95" t="s">
        <v>407</v>
      </c>
      <c r="X69" s="95" t="s">
        <v>407</v>
      </c>
      <c r="Y69" s="95" t="s">
        <v>407</v>
      </c>
      <c r="Z69" s="95" t="s">
        <v>407</v>
      </c>
      <c r="AA69" s="95" t="s">
        <v>407</v>
      </c>
      <c r="AB69" s="96" t="str">
        <f t="shared" si="0"/>
        <v>NR</v>
      </c>
      <c r="AC69" s="95" t="s">
        <v>407</v>
      </c>
      <c r="AD69" s="95" t="s">
        <v>407</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2.7E-2</v>
      </c>
      <c r="F70" s="95">
        <v>0.55785534999999997</v>
      </c>
      <c r="G70" s="95">
        <v>1.5175883999999999</v>
      </c>
      <c r="H70" s="95">
        <v>1.4E-2</v>
      </c>
      <c r="I70" s="95" t="s">
        <v>407</v>
      </c>
      <c r="J70" s="95" t="s">
        <v>407</v>
      </c>
      <c r="K70" s="95" t="s">
        <v>407</v>
      </c>
      <c r="L70" s="95" t="s">
        <v>407</v>
      </c>
      <c r="M70" s="95" t="s">
        <v>356</v>
      </c>
      <c r="N70" s="95" t="s">
        <v>407</v>
      </c>
      <c r="O70" s="95" t="s">
        <v>407</v>
      </c>
      <c r="P70" s="95" t="s">
        <v>407</v>
      </c>
      <c r="Q70" s="95" t="s">
        <v>407</v>
      </c>
      <c r="R70" s="95" t="s">
        <v>407</v>
      </c>
      <c r="S70" s="95" t="s">
        <v>407</v>
      </c>
      <c r="T70" s="95" t="s">
        <v>407</v>
      </c>
      <c r="U70" s="95" t="s">
        <v>407</v>
      </c>
      <c r="V70" s="95" t="s">
        <v>407</v>
      </c>
      <c r="W70" s="95" t="s">
        <v>407</v>
      </c>
      <c r="X70" s="95" t="s">
        <v>407</v>
      </c>
      <c r="Y70" s="95" t="s">
        <v>407</v>
      </c>
      <c r="Z70" s="95" t="s">
        <v>407</v>
      </c>
      <c r="AA70" s="95" t="s">
        <v>407</v>
      </c>
      <c r="AB70" s="96" t="str">
        <f>IF(ISNUMBER(X70),SUM(X70:AA70),X70)</f>
        <v>NR</v>
      </c>
      <c r="AC70" s="95" t="s">
        <v>407</v>
      </c>
      <c r="AD70" s="95" t="s">
        <v>407</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407</v>
      </c>
      <c r="J71" s="95" t="s">
        <v>407</v>
      </c>
      <c r="K71" s="95" t="s">
        <v>407</v>
      </c>
      <c r="L71" s="95" t="s">
        <v>407</v>
      </c>
      <c r="M71" s="108" t="s">
        <v>355</v>
      </c>
      <c r="N71" s="108" t="s">
        <v>407</v>
      </c>
      <c r="O71" s="108" t="s">
        <v>407</v>
      </c>
      <c r="P71" s="108" t="s">
        <v>407</v>
      </c>
      <c r="Q71" s="108" t="s">
        <v>407</v>
      </c>
      <c r="R71" s="108" t="s">
        <v>407</v>
      </c>
      <c r="S71" s="108" t="s">
        <v>407</v>
      </c>
      <c r="T71" s="108" t="s">
        <v>407</v>
      </c>
      <c r="U71" s="108" t="s">
        <v>407</v>
      </c>
      <c r="V71" s="108" t="s">
        <v>407</v>
      </c>
      <c r="W71" s="108" t="s">
        <v>407</v>
      </c>
      <c r="X71" s="108" t="s">
        <v>407</v>
      </c>
      <c r="Y71" s="108" t="s">
        <v>407</v>
      </c>
      <c r="Z71" s="108" t="s">
        <v>407</v>
      </c>
      <c r="AA71" s="108" t="s">
        <v>407</v>
      </c>
      <c r="AB71" s="109" t="str">
        <f t="shared" si="0"/>
        <v>NR</v>
      </c>
      <c r="AC71" s="95" t="s">
        <v>407</v>
      </c>
      <c r="AD71" s="95" t="s">
        <v>407</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7.9790230000000004E-2</v>
      </c>
      <c r="F72" s="95">
        <v>2.8233465999999999E-2</v>
      </c>
      <c r="G72" s="95">
        <v>3.682626E-2</v>
      </c>
      <c r="H72" s="95" t="s">
        <v>356</v>
      </c>
      <c r="I72" s="95" t="s">
        <v>407</v>
      </c>
      <c r="J72" s="95" t="s">
        <v>407</v>
      </c>
      <c r="K72" s="95" t="s">
        <v>407</v>
      </c>
      <c r="L72" s="95" t="s">
        <v>407</v>
      </c>
      <c r="M72" s="95">
        <v>1.0434107000000001E-3</v>
      </c>
      <c r="N72" s="95" t="s">
        <v>407</v>
      </c>
      <c r="O72" s="95" t="s">
        <v>407</v>
      </c>
      <c r="P72" s="95" t="s">
        <v>407</v>
      </c>
      <c r="Q72" s="95" t="s">
        <v>407</v>
      </c>
      <c r="R72" s="95" t="s">
        <v>407</v>
      </c>
      <c r="S72" s="95" t="s">
        <v>407</v>
      </c>
      <c r="T72" s="95" t="s">
        <v>407</v>
      </c>
      <c r="U72" s="95" t="s">
        <v>407</v>
      </c>
      <c r="V72" s="95" t="s">
        <v>407</v>
      </c>
      <c r="W72" s="95" t="s">
        <v>407</v>
      </c>
      <c r="X72" s="95" t="s">
        <v>407</v>
      </c>
      <c r="Y72" s="95" t="s">
        <v>407</v>
      </c>
      <c r="Z72" s="95" t="s">
        <v>407</v>
      </c>
      <c r="AA72" s="95" t="s">
        <v>407</v>
      </c>
      <c r="AB72" s="96" t="str">
        <f t="shared" si="0"/>
        <v>NR</v>
      </c>
      <c r="AC72" s="95" t="s">
        <v>407</v>
      </c>
      <c r="AD72" s="95" t="s">
        <v>407</v>
      </c>
      <c r="AE72" s="97"/>
      <c r="AF72" s="114" t="s">
        <v>355</v>
      </c>
      <c r="AG72" s="114" t="s">
        <v>355</v>
      </c>
      <c r="AH72" s="114" t="s">
        <v>355</v>
      </c>
      <c r="AI72" s="114" t="s">
        <v>355</v>
      </c>
      <c r="AJ72" s="114" t="s">
        <v>355</v>
      </c>
      <c r="AK72" s="96">
        <v>613.77099999999996</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407</v>
      </c>
      <c r="J73" s="95" t="s">
        <v>407</v>
      </c>
      <c r="K73" s="95" t="s">
        <v>407</v>
      </c>
      <c r="L73" s="95" t="s">
        <v>407</v>
      </c>
      <c r="M73" s="95" t="s">
        <v>354</v>
      </c>
      <c r="N73" s="95" t="s">
        <v>407</v>
      </c>
      <c r="O73" s="95" t="s">
        <v>407</v>
      </c>
      <c r="P73" s="95" t="s">
        <v>407</v>
      </c>
      <c r="Q73" s="95" t="s">
        <v>407</v>
      </c>
      <c r="R73" s="95" t="s">
        <v>407</v>
      </c>
      <c r="S73" s="95" t="s">
        <v>407</v>
      </c>
      <c r="T73" s="95" t="s">
        <v>407</v>
      </c>
      <c r="U73" s="95" t="s">
        <v>407</v>
      </c>
      <c r="V73" s="95" t="s">
        <v>407</v>
      </c>
      <c r="W73" s="95" t="s">
        <v>407</v>
      </c>
      <c r="X73" s="95" t="s">
        <v>407</v>
      </c>
      <c r="Y73" s="95" t="s">
        <v>407</v>
      </c>
      <c r="Z73" s="95" t="s">
        <v>407</v>
      </c>
      <c r="AA73" s="95" t="s">
        <v>407</v>
      </c>
      <c r="AB73" s="96" t="str">
        <f t="shared" si="0"/>
        <v>NR</v>
      </c>
      <c r="AC73" s="95" t="s">
        <v>407</v>
      </c>
      <c r="AD73" s="95" t="s">
        <v>407</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t="s">
        <v>407</v>
      </c>
      <c r="J74" s="95" t="s">
        <v>407</v>
      </c>
      <c r="K74" s="95" t="s">
        <v>407</v>
      </c>
      <c r="L74" s="95" t="s">
        <v>407</v>
      </c>
      <c r="M74" s="95" t="s">
        <v>358</v>
      </c>
      <c r="N74" s="96" t="s">
        <v>407</v>
      </c>
      <c r="O74" s="96" t="s">
        <v>407</v>
      </c>
      <c r="P74" s="96" t="s">
        <v>407</v>
      </c>
      <c r="Q74" s="96" t="s">
        <v>407</v>
      </c>
      <c r="R74" s="96" t="s">
        <v>407</v>
      </c>
      <c r="S74" s="96" t="s">
        <v>407</v>
      </c>
      <c r="T74" s="96" t="s">
        <v>407</v>
      </c>
      <c r="U74" s="96" t="s">
        <v>407</v>
      </c>
      <c r="V74" s="96" t="s">
        <v>407</v>
      </c>
      <c r="W74" s="96" t="s">
        <v>407</v>
      </c>
      <c r="X74" s="96" t="s">
        <v>407</v>
      </c>
      <c r="Y74" s="96" t="s">
        <v>407</v>
      </c>
      <c r="Z74" s="96" t="s">
        <v>407</v>
      </c>
      <c r="AA74" s="96" t="s">
        <v>407</v>
      </c>
      <c r="AB74" s="96" t="str">
        <f t="shared" si="0"/>
        <v>NR</v>
      </c>
      <c r="AC74" s="96" t="s">
        <v>407</v>
      </c>
      <c r="AD74" s="96" t="s">
        <v>407</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407</v>
      </c>
      <c r="J75" s="98" t="s">
        <v>407</v>
      </c>
      <c r="K75" s="98" t="s">
        <v>407</v>
      </c>
      <c r="L75" s="98" t="s">
        <v>407</v>
      </c>
      <c r="M75" s="98" t="s">
        <v>354</v>
      </c>
      <c r="N75" s="98" t="s">
        <v>407</v>
      </c>
      <c r="O75" s="98" t="s">
        <v>407</v>
      </c>
      <c r="P75" s="98" t="s">
        <v>407</v>
      </c>
      <c r="Q75" s="98" t="s">
        <v>407</v>
      </c>
      <c r="R75" s="98" t="s">
        <v>407</v>
      </c>
      <c r="S75" s="98" t="s">
        <v>407</v>
      </c>
      <c r="T75" s="98" t="s">
        <v>407</v>
      </c>
      <c r="U75" s="98" t="s">
        <v>407</v>
      </c>
      <c r="V75" s="98" t="s">
        <v>407</v>
      </c>
      <c r="W75" s="98" t="s">
        <v>407</v>
      </c>
      <c r="X75" s="98" t="s">
        <v>407</v>
      </c>
      <c r="Y75" s="98" t="s">
        <v>407</v>
      </c>
      <c r="Z75" s="98" t="s">
        <v>407</v>
      </c>
      <c r="AA75" s="98" t="s">
        <v>407</v>
      </c>
      <c r="AB75" s="96" t="str">
        <f t="shared" si="0"/>
        <v>NR</v>
      </c>
      <c r="AC75" s="98" t="s">
        <v>407</v>
      </c>
      <c r="AD75" s="98" t="s">
        <v>407</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3.4738199999999999E-3</v>
      </c>
      <c r="H76" s="95" t="s">
        <v>358</v>
      </c>
      <c r="I76" s="96" t="s">
        <v>407</v>
      </c>
      <c r="J76" s="96" t="s">
        <v>407</v>
      </c>
      <c r="K76" s="96" t="s">
        <v>407</v>
      </c>
      <c r="L76" s="96" t="s">
        <v>407</v>
      </c>
      <c r="M76" s="95" t="s">
        <v>358</v>
      </c>
      <c r="N76" s="96" t="s">
        <v>407</v>
      </c>
      <c r="O76" s="96" t="s">
        <v>407</v>
      </c>
      <c r="P76" s="96" t="s">
        <v>407</v>
      </c>
      <c r="Q76" s="96" t="s">
        <v>407</v>
      </c>
      <c r="R76" s="96" t="s">
        <v>407</v>
      </c>
      <c r="S76" s="96" t="s">
        <v>407</v>
      </c>
      <c r="T76" s="96" t="s">
        <v>407</v>
      </c>
      <c r="U76" s="96" t="s">
        <v>407</v>
      </c>
      <c r="V76" s="96" t="s">
        <v>407</v>
      </c>
      <c r="W76" s="96" t="s">
        <v>407</v>
      </c>
      <c r="X76" s="96" t="s">
        <v>407</v>
      </c>
      <c r="Y76" s="96" t="s">
        <v>407</v>
      </c>
      <c r="Z76" s="96" t="s">
        <v>407</v>
      </c>
      <c r="AA76" s="96" t="s">
        <v>407</v>
      </c>
      <c r="AB76" s="96" t="str">
        <f t="shared" si="0"/>
        <v>NR</v>
      </c>
      <c r="AC76" s="96" t="s">
        <v>407</v>
      </c>
      <c r="AD76" s="96" t="s">
        <v>407</v>
      </c>
      <c r="AE76" s="97"/>
      <c r="AF76" s="114" t="s">
        <v>355</v>
      </c>
      <c r="AG76" s="114" t="s">
        <v>355</v>
      </c>
      <c r="AH76" s="114" t="s">
        <v>355</v>
      </c>
      <c r="AI76" s="114" t="s">
        <v>355</v>
      </c>
      <c r="AJ76" s="114" t="s">
        <v>355</v>
      </c>
      <c r="AK76" s="96">
        <v>0.54</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407</v>
      </c>
      <c r="J77" s="98" t="s">
        <v>407</v>
      </c>
      <c r="K77" s="98" t="s">
        <v>407</v>
      </c>
      <c r="L77" s="98" t="s">
        <v>407</v>
      </c>
      <c r="M77" s="98" t="s">
        <v>354</v>
      </c>
      <c r="N77" s="98" t="s">
        <v>407</v>
      </c>
      <c r="O77" s="98" t="s">
        <v>407</v>
      </c>
      <c r="P77" s="98" t="s">
        <v>407</v>
      </c>
      <c r="Q77" s="98" t="s">
        <v>407</v>
      </c>
      <c r="R77" s="98" t="s">
        <v>407</v>
      </c>
      <c r="S77" s="98" t="s">
        <v>407</v>
      </c>
      <c r="T77" s="98" t="s">
        <v>407</v>
      </c>
      <c r="U77" s="98" t="s">
        <v>407</v>
      </c>
      <c r="V77" s="98" t="s">
        <v>407</v>
      </c>
      <c r="W77" s="98" t="s">
        <v>407</v>
      </c>
      <c r="X77" s="98" t="s">
        <v>407</v>
      </c>
      <c r="Y77" s="98" t="s">
        <v>407</v>
      </c>
      <c r="Z77" s="98" t="s">
        <v>407</v>
      </c>
      <c r="AA77" s="98" t="s">
        <v>407</v>
      </c>
      <c r="AB77" s="96" t="str">
        <f t="shared" si="0"/>
        <v>NR</v>
      </c>
      <c r="AC77" s="98" t="s">
        <v>407</v>
      </c>
      <c r="AD77" s="98" t="s">
        <v>407</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407</v>
      </c>
      <c r="J78" s="95" t="s">
        <v>407</v>
      </c>
      <c r="K78" s="95" t="s">
        <v>407</v>
      </c>
      <c r="L78" s="95" t="s">
        <v>407</v>
      </c>
      <c r="M78" s="95" t="s">
        <v>354</v>
      </c>
      <c r="N78" s="95" t="s">
        <v>407</v>
      </c>
      <c r="O78" s="95" t="s">
        <v>407</v>
      </c>
      <c r="P78" s="95" t="s">
        <v>407</v>
      </c>
      <c r="Q78" s="95" t="s">
        <v>407</v>
      </c>
      <c r="R78" s="95" t="s">
        <v>407</v>
      </c>
      <c r="S78" s="95" t="s">
        <v>407</v>
      </c>
      <c r="T78" s="95" t="s">
        <v>407</v>
      </c>
      <c r="U78" s="95" t="s">
        <v>407</v>
      </c>
      <c r="V78" s="95" t="s">
        <v>407</v>
      </c>
      <c r="W78" s="95" t="s">
        <v>407</v>
      </c>
      <c r="X78" s="95" t="s">
        <v>407</v>
      </c>
      <c r="Y78" s="95" t="s">
        <v>407</v>
      </c>
      <c r="Z78" s="95" t="s">
        <v>407</v>
      </c>
      <c r="AA78" s="95" t="s">
        <v>407</v>
      </c>
      <c r="AB78" s="96" t="str">
        <f t="shared" si="0"/>
        <v>NR</v>
      </c>
      <c r="AC78" s="95" t="s">
        <v>407</v>
      </c>
      <c r="AD78" s="95" t="s">
        <v>407</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407</v>
      </c>
      <c r="J79" s="95" t="s">
        <v>407</v>
      </c>
      <c r="K79" s="95" t="s">
        <v>407</v>
      </c>
      <c r="L79" s="95" t="s">
        <v>407</v>
      </c>
      <c r="M79" s="95" t="s">
        <v>354</v>
      </c>
      <c r="N79" s="95" t="s">
        <v>407</v>
      </c>
      <c r="O79" s="95" t="s">
        <v>407</v>
      </c>
      <c r="P79" s="95" t="s">
        <v>407</v>
      </c>
      <c r="Q79" s="95" t="s">
        <v>407</v>
      </c>
      <c r="R79" s="95" t="s">
        <v>407</v>
      </c>
      <c r="S79" s="95" t="s">
        <v>407</v>
      </c>
      <c r="T79" s="95" t="s">
        <v>407</v>
      </c>
      <c r="U79" s="95" t="s">
        <v>407</v>
      </c>
      <c r="V79" s="95" t="s">
        <v>407</v>
      </c>
      <c r="W79" s="95" t="s">
        <v>407</v>
      </c>
      <c r="X79" s="95" t="s">
        <v>407</v>
      </c>
      <c r="Y79" s="95" t="s">
        <v>407</v>
      </c>
      <c r="Z79" s="95" t="s">
        <v>407</v>
      </c>
      <c r="AA79" s="95" t="s">
        <v>407</v>
      </c>
      <c r="AB79" s="96" t="str">
        <f>IF(ISNUMBER(X79),SUM(X79:AA79),X79)</f>
        <v>NR</v>
      </c>
      <c r="AC79" s="95" t="s">
        <v>407</v>
      </c>
      <c r="AD79" s="95" t="s">
        <v>407</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407</v>
      </c>
      <c r="J80" s="95" t="s">
        <v>407</v>
      </c>
      <c r="K80" s="95" t="s">
        <v>407</v>
      </c>
      <c r="L80" s="95" t="s">
        <v>407</v>
      </c>
      <c r="M80" s="95" t="s">
        <v>358</v>
      </c>
      <c r="N80" s="96" t="s">
        <v>407</v>
      </c>
      <c r="O80" s="96" t="s">
        <v>407</v>
      </c>
      <c r="P80" s="96" t="s">
        <v>407</v>
      </c>
      <c r="Q80" s="96" t="s">
        <v>407</v>
      </c>
      <c r="R80" s="96" t="s">
        <v>407</v>
      </c>
      <c r="S80" s="96" t="s">
        <v>407</v>
      </c>
      <c r="T80" s="96" t="s">
        <v>407</v>
      </c>
      <c r="U80" s="96" t="s">
        <v>407</v>
      </c>
      <c r="V80" s="96" t="s">
        <v>407</v>
      </c>
      <c r="W80" s="96" t="s">
        <v>407</v>
      </c>
      <c r="X80" s="96" t="s">
        <v>407</v>
      </c>
      <c r="Y80" s="96" t="s">
        <v>407</v>
      </c>
      <c r="Z80" s="96" t="s">
        <v>407</v>
      </c>
      <c r="AA80" s="96" t="s">
        <v>407</v>
      </c>
      <c r="AB80" s="96" t="str">
        <f>IF(ISNUMBER(X80),SUM(X80:AA80),X80)</f>
        <v>NR</v>
      </c>
      <c r="AC80" s="96" t="s">
        <v>407</v>
      </c>
      <c r="AD80" s="96" t="s">
        <v>407</v>
      </c>
      <c r="AE80" s="97"/>
      <c r="AF80" s="114" t="s">
        <v>355</v>
      </c>
      <c r="AG80" s="114" t="s">
        <v>355</v>
      </c>
      <c r="AH80" s="114" t="s">
        <v>355</v>
      </c>
      <c r="AI80" s="114" t="s">
        <v>355</v>
      </c>
      <c r="AJ80" s="114" t="s">
        <v>355</v>
      </c>
      <c r="AK80" s="110" t="s">
        <v>356</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407</v>
      </c>
      <c r="J81" s="96" t="s">
        <v>407</v>
      </c>
      <c r="K81" s="96" t="s">
        <v>407</v>
      </c>
      <c r="L81" s="96" t="s">
        <v>407</v>
      </c>
      <c r="M81" s="108" t="s">
        <v>355</v>
      </c>
      <c r="N81" s="108" t="s">
        <v>407</v>
      </c>
      <c r="O81" s="108" t="s">
        <v>407</v>
      </c>
      <c r="P81" s="108" t="s">
        <v>407</v>
      </c>
      <c r="Q81" s="108" t="s">
        <v>407</v>
      </c>
      <c r="R81" s="108" t="s">
        <v>407</v>
      </c>
      <c r="S81" s="108" t="s">
        <v>407</v>
      </c>
      <c r="T81" s="108" t="s">
        <v>407</v>
      </c>
      <c r="U81" s="108" t="s">
        <v>407</v>
      </c>
      <c r="V81" s="108" t="s">
        <v>407</v>
      </c>
      <c r="W81" s="108" t="s">
        <v>407</v>
      </c>
      <c r="X81" s="108" t="s">
        <v>407</v>
      </c>
      <c r="Y81" s="108" t="s">
        <v>407</v>
      </c>
      <c r="Z81" s="108" t="s">
        <v>407</v>
      </c>
      <c r="AA81" s="108" t="s">
        <v>407</v>
      </c>
      <c r="AB81" s="109" t="str">
        <f t="shared" ref="AB81:AB140" si="1">IF(ISNUMBER(X81),SUM(X81:AA81),X81)</f>
        <v>NR</v>
      </c>
      <c r="AC81" s="108" t="s">
        <v>407</v>
      </c>
      <c r="AD81" s="108" t="s">
        <v>407</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2.5951438800000002</v>
      </c>
      <c r="G82" s="96" t="s">
        <v>355</v>
      </c>
      <c r="H82" s="96" t="s">
        <v>355</v>
      </c>
      <c r="I82" s="96" t="s">
        <v>407</v>
      </c>
      <c r="J82" s="96" t="s">
        <v>407</v>
      </c>
      <c r="K82" s="96" t="s">
        <v>407</v>
      </c>
      <c r="L82" s="96" t="s">
        <v>407</v>
      </c>
      <c r="M82" s="96" t="s">
        <v>355</v>
      </c>
      <c r="N82" s="96" t="s">
        <v>407</v>
      </c>
      <c r="O82" s="96" t="s">
        <v>407</v>
      </c>
      <c r="P82" s="96" t="s">
        <v>407</v>
      </c>
      <c r="Q82" s="96" t="s">
        <v>407</v>
      </c>
      <c r="R82" s="96" t="s">
        <v>407</v>
      </c>
      <c r="S82" s="96" t="s">
        <v>407</v>
      </c>
      <c r="T82" s="96" t="s">
        <v>407</v>
      </c>
      <c r="U82" s="96" t="s">
        <v>407</v>
      </c>
      <c r="V82" s="96" t="s">
        <v>407</v>
      </c>
      <c r="W82" s="96" t="s">
        <v>407</v>
      </c>
      <c r="X82" s="96" t="s">
        <v>407</v>
      </c>
      <c r="Y82" s="96" t="s">
        <v>407</v>
      </c>
      <c r="Z82" s="96" t="s">
        <v>407</v>
      </c>
      <c r="AA82" s="96" t="s">
        <v>407</v>
      </c>
      <c r="AB82" s="96" t="str">
        <f t="shared" si="1"/>
        <v>NR</v>
      </c>
      <c r="AC82" s="96" t="s">
        <v>407</v>
      </c>
      <c r="AD82" s="96" t="s">
        <v>407</v>
      </c>
      <c r="AE82" s="97"/>
      <c r="AF82" s="114" t="s">
        <v>355</v>
      </c>
      <c r="AG82" s="114" t="s">
        <v>355</v>
      </c>
      <c r="AH82" s="114" t="s">
        <v>355</v>
      </c>
      <c r="AI82" s="114" t="s">
        <v>355</v>
      </c>
      <c r="AJ82" s="114" t="s">
        <v>355</v>
      </c>
      <c r="AK82" s="96">
        <v>2.7874800000000002E-2</v>
      </c>
      <c r="AL82" s="44" t="s">
        <v>404</v>
      </c>
    </row>
    <row r="83" spans="1:38" s="1" customFormat="1" ht="24.75" customHeight="1" thickBot="1" x14ac:dyDescent="0.25">
      <c r="A83" s="41" t="s">
        <v>112</v>
      </c>
      <c r="B83" s="87" t="s">
        <v>216</v>
      </c>
      <c r="C83" s="70" t="s">
        <v>72</v>
      </c>
      <c r="D83" s="43"/>
      <c r="E83" s="96" t="s">
        <v>355</v>
      </c>
      <c r="F83" s="96">
        <v>5.1427680000000003E-2</v>
      </c>
      <c r="G83" s="96" t="s">
        <v>355</v>
      </c>
      <c r="H83" s="96" t="s">
        <v>355</v>
      </c>
      <c r="I83" s="96" t="s">
        <v>407</v>
      </c>
      <c r="J83" s="96" t="s">
        <v>407</v>
      </c>
      <c r="K83" s="96" t="s">
        <v>407</v>
      </c>
      <c r="L83" s="96" t="s">
        <v>407</v>
      </c>
      <c r="M83" s="96">
        <v>0.38635044600000001</v>
      </c>
      <c r="N83" s="96" t="s">
        <v>407</v>
      </c>
      <c r="O83" s="96" t="s">
        <v>407</v>
      </c>
      <c r="P83" s="96" t="s">
        <v>407</v>
      </c>
      <c r="Q83" s="96" t="s">
        <v>407</v>
      </c>
      <c r="R83" s="96" t="s">
        <v>407</v>
      </c>
      <c r="S83" s="96" t="s">
        <v>407</v>
      </c>
      <c r="T83" s="96" t="s">
        <v>407</v>
      </c>
      <c r="U83" s="96" t="s">
        <v>407</v>
      </c>
      <c r="V83" s="96" t="s">
        <v>407</v>
      </c>
      <c r="W83" s="96" t="s">
        <v>407</v>
      </c>
      <c r="X83" s="96" t="s">
        <v>407</v>
      </c>
      <c r="Y83" s="96" t="s">
        <v>407</v>
      </c>
      <c r="Z83" s="96" t="s">
        <v>407</v>
      </c>
      <c r="AA83" s="96" t="s">
        <v>407</v>
      </c>
      <c r="AB83" s="96" t="str">
        <f>IF(ISNUMBER(X83),SUM(X83:AA83),X83)</f>
        <v>NR</v>
      </c>
      <c r="AC83" s="96" t="s">
        <v>407</v>
      </c>
      <c r="AD83" s="96" t="s">
        <v>407</v>
      </c>
      <c r="AE83" s="97"/>
      <c r="AF83" s="114" t="s">
        <v>355</v>
      </c>
      <c r="AG83" s="114" t="s">
        <v>355</v>
      </c>
      <c r="AH83" s="114" t="s">
        <v>355</v>
      </c>
      <c r="AI83" s="114" t="s">
        <v>355</v>
      </c>
      <c r="AJ83" s="114" t="s">
        <v>355</v>
      </c>
      <c r="AK83" s="96">
        <v>3214.23</v>
      </c>
      <c r="AL83" s="44" t="s">
        <v>127</v>
      </c>
    </row>
    <row r="84" spans="1:38" s="1" customFormat="1" ht="24.75" customHeight="1" thickBot="1" x14ac:dyDescent="0.25">
      <c r="A84" s="41" t="s">
        <v>112</v>
      </c>
      <c r="B84" s="87" t="s">
        <v>217</v>
      </c>
      <c r="C84" s="70" t="s">
        <v>71</v>
      </c>
      <c r="D84" s="43"/>
      <c r="E84" s="96" t="s">
        <v>355</v>
      </c>
      <c r="F84" s="96">
        <v>6.9647499999999996E-3</v>
      </c>
      <c r="G84" s="96" t="s">
        <v>355</v>
      </c>
      <c r="H84" s="96" t="s">
        <v>355</v>
      </c>
      <c r="I84" s="96" t="s">
        <v>407</v>
      </c>
      <c r="J84" s="96" t="s">
        <v>407</v>
      </c>
      <c r="K84" s="96" t="s">
        <v>407</v>
      </c>
      <c r="L84" s="96" t="s">
        <v>407</v>
      </c>
      <c r="M84" s="96">
        <v>5.0896250000000002E-4</v>
      </c>
      <c r="N84" s="96" t="s">
        <v>407</v>
      </c>
      <c r="O84" s="96" t="s">
        <v>407</v>
      </c>
      <c r="P84" s="96" t="s">
        <v>407</v>
      </c>
      <c r="Q84" s="96" t="s">
        <v>407</v>
      </c>
      <c r="R84" s="96" t="s">
        <v>407</v>
      </c>
      <c r="S84" s="96" t="s">
        <v>407</v>
      </c>
      <c r="T84" s="96" t="s">
        <v>407</v>
      </c>
      <c r="U84" s="96" t="s">
        <v>407</v>
      </c>
      <c r="V84" s="96" t="s">
        <v>407</v>
      </c>
      <c r="W84" s="96" t="s">
        <v>407</v>
      </c>
      <c r="X84" s="96" t="s">
        <v>407</v>
      </c>
      <c r="Y84" s="96" t="s">
        <v>407</v>
      </c>
      <c r="Z84" s="96" t="s">
        <v>407</v>
      </c>
      <c r="AA84" s="96" t="s">
        <v>407</v>
      </c>
      <c r="AB84" s="96" t="str">
        <f t="shared" si="1"/>
        <v>NR</v>
      </c>
      <c r="AC84" s="96" t="s">
        <v>407</v>
      </c>
      <c r="AD84" s="96" t="s">
        <v>407</v>
      </c>
      <c r="AE84" s="97"/>
      <c r="AF84" s="114" t="s">
        <v>355</v>
      </c>
      <c r="AG84" s="114" t="s">
        <v>355</v>
      </c>
      <c r="AH84" s="114" t="s">
        <v>355</v>
      </c>
      <c r="AI84" s="114" t="s">
        <v>355</v>
      </c>
      <c r="AJ84" s="114" t="s">
        <v>355</v>
      </c>
      <c r="AK84" s="96">
        <v>53.575000000000003</v>
      </c>
      <c r="AL84" s="44" t="s">
        <v>127</v>
      </c>
    </row>
    <row r="85" spans="1:38" s="1" customFormat="1" ht="24.75" customHeight="1" thickBot="1" x14ac:dyDescent="0.25">
      <c r="A85" s="41" t="s">
        <v>115</v>
      </c>
      <c r="B85" s="79" t="s">
        <v>218</v>
      </c>
      <c r="C85" s="70" t="s">
        <v>341</v>
      </c>
      <c r="D85" s="43"/>
      <c r="E85" s="96" t="s">
        <v>355</v>
      </c>
      <c r="F85" s="96">
        <v>10.65478437</v>
      </c>
      <c r="G85" s="96" t="s">
        <v>355</v>
      </c>
      <c r="H85" s="96" t="s">
        <v>355</v>
      </c>
      <c r="I85" s="96" t="s">
        <v>407</v>
      </c>
      <c r="J85" s="96" t="s">
        <v>407</v>
      </c>
      <c r="K85" s="96" t="s">
        <v>407</v>
      </c>
      <c r="L85" s="96" t="s">
        <v>407</v>
      </c>
      <c r="M85" s="96" t="s">
        <v>355</v>
      </c>
      <c r="N85" s="96" t="s">
        <v>407</v>
      </c>
      <c r="O85" s="96" t="s">
        <v>407</v>
      </c>
      <c r="P85" s="96" t="s">
        <v>407</v>
      </c>
      <c r="Q85" s="96" t="s">
        <v>407</v>
      </c>
      <c r="R85" s="96" t="s">
        <v>407</v>
      </c>
      <c r="S85" s="96" t="s">
        <v>407</v>
      </c>
      <c r="T85" s="96" t="s">
        <v>407</v>
      </c>
      <c r="U85" s="96" t="s">
        <v>407</v>
      </c>
      <c r="V85" s="96" t="s">
        <v>407</v>
      </c>
      <c r="W85" s="96" t="s">
        <v>407</v>
      </c>
      <c r="X85" s="96" t="s">
        <v>407</v>
      </c>
      <c r="Y85" s="96" t="s">
        <v>407</v>
      </c>
      <c r="Z85" s="96" t="s">
        <v>407</v>
      </c>
      <c r="AA85" s="96" t="s">
        <v>407</v>
      </c>
      <c r="AB85" s="96" t="str">
        <f t="shared" si="1"/>
        <v>NR</v>
      </c>
      <c r="AC85" s="96" t="s">
        <v>407</v>
      </c>
      <c r="AD85" s="96" t="s">
        <v>407</v>
      </c>
      <c r="AE85" s="97"/>
      <c r="AF85" s="114" t="s">
        <v>355</v>
      </c>
      <c r="AG85" s="114" t="s">
        <v>355</v>
      </c>
      <c r="AH85" s="114" t="s">
        <v>355</v>
      </c>
      <c r="AI85" s="114" t="s">
        <v>355</v>
      </c>
      <c r="AJ85" s="114" t="s">
        <v>355</v>
      </c>
      <c r="AK85" s="96">
        <v>0.17847209999999999</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407</v>
      </c>
      <c r="J86" s="96" t="s">
        <v>407</v>
      </c>
      <c r="K86" s="96" t="s">
        <v>407</v>
      </c>
      <c r="L86" s="96" t="s">
        <v>407</v>
      </c>
      <c r="M86" s="96" t="s">
        <v>355</v>
      </c>
      <c r="N86" s="96" t="s">
        <v>407</v>
      </c>
      <c r="O86" s="96" t="s">
        <v>407</v>
      </c>
      <c r="P86" s="96" t="s">
        <v>407</v>
      </c>
      <c r="Q86" s="96" t="s">
        <v>407</v>
      </c>
      <c r="R86" s="96" t="s">
        <v>407</v>
      </c>
      <c r="S86" s="96" t="s">
        <v>407</v>
      </c>
      <c r="T86" s="96" t="s">
        <v>407</v>
      </c>
      <c r="U86" s="96" t="s">
        <v>407</v>
      </c>
      <c r="V86" s="96" t="s">
        <v>407</v>
      </c>
      <c r="W86" s="96" t="s">
        <v>407</v>
      </c>
      <c r="X86" s="96" t="s">
        <v>407</v>
      </c>
      <c r="Y86" s="96" t="s">
        <v>407</v>
      </c>
      <c r="Z86" s="96" t="s">
        <v>407</v>
      </c>
      <c r="AA86" s="96" t="s">
        <v>407</v>
      </c>
      <c r="AB86" s="96" t="str">
        <f t="shared" si="1"/>
        <v>NR</v>
      </c>
      <c r="AC86" s="96" t="s">
        <v>407</v>
      </c>
      <c r="AD86" s="96" t="s">
        <v>407</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7.6760000000000004E-5</v>
      </c>
      <c r="G87" s="96" t="s">
        <v>355</v>
      </c>
      <c r="H87" s="96" t="s">
        <v>355</v>
      </c>
      <c r="I87" s="96" t="s">
        <v>407</v>
      </c>
      <c r="J87" s="96" t="s">
        <v>407</v>
      </c>
      <c r="K87" s="96" t="s">
        <v>407</v>
      </c>
      <c r="L87" s="96" t="s">
        <v>407</v>
      </c>
      <c r="M87" s="96" t="s">
        <v>355</v>
      </c>
      <c r="N87" s="96" t="s">
        <v>407</v>
      </c>
      <c r="O87" s="96" t="s">
        <v>407</v>
      </c>
      <c r="P87" s="96" t="s">
        <v>407</v>
      </c>
      <c r="Q87" s="96" t="s">
        <v>407</v>
      </c>
      <c r="R87" s="96" t="s">
        <v>407</v>
      </c>
      <c r="S87" s="96" t="s">
        <v>407</v>
      </c>
      <c r="T87" s="96" t="s">
        <v>407</v>
      </c>
      <c r="U87" s="96" t="s">
        <v>407</v>
      </c>
      <c r="V87" s="96" t="s">
        <v>407</v>
      </c>
      <c r="W87" s="96" t="s">
        <v>407</v>
      </c>
      <c r="X87" s="96" t="s">
        <v>407</v>
      </c>
      <c r="Y87" s="96" t="s">
        <v>407</v>
      </c>
      <c r="Z87" s="96" t="s">
        <v>407</v>
      </c>
      <c r="AA87" s="96" t="s">
        <v>407</v>
      </c>
      <c r="AB87" s="96" t="str">
        <f t="shared" si="1"/>
        <v>NR</v>
      </c>
      <c r="AC87" s="96" t="s">
        <v>407</v>
      </c>
      <c r="AD87" s="96" t="s">
        <v>407</v>
      </c>
      <c r="AE87" s="97"/>
      <c r="AF87" s="114" t="s">
        <v>355</v>
      </c>
      <c r="AG87" s="114" t="s">
        <v>355</v>
      </c>
      <c r="AH87" s="114" t="s">
        <v>355</v>
      </c>
      <c r="AI87" s="114" t="s">
        <v>355</v>
      </c>
      <c r="AJ87" s="114" t="s">
        <v>355</v>
      </c>
      <c r="AK87" s="96">
        <v>1.5352E-3</v>
      </c>
      <c r="AL87" s="44" t="s">
        <v>404</v>
      </c>
    </row>
    <row r="88" spans="1:38" s="1" customFormat="1" ht="24.75" customHeight="1" thickBot="1" x14ac:dyDescent="0.25">
      <c r="A88" s="41" t="s">
        <v>115</v>
      </c>
      <c r="B88" s="79" t="s">
        <v>221</v>
      </c>
      <c r="C88" s="69" t="s">
        <v>90</v>
      </c>
      <c r="D88" s="43"/>
      <c r="E88" s="96" t="s">
        <v>355</v>
      </c>
      <c r="F88" s="96">
        <v>14.495896650000001</v>
      </c>
      <c r="G88" s="96" t="s">
        <v>355</v>
      </c>
      <c r="H88" s="96" t="s">
        <v>355</v>
      </c>
      <c r="I88" s="96" t="s">
        <v>407</v>
      </c>
      <c r="J88" s="96" t="s">
        <v>407</v>
      </c>
      <c r="K88" s="96" t="s">
        <v>407</v>
      </c>
      <c r="L88" s="96" t="s">
        <v>407</v>
      </c>
      <c r="M88" s="96" t="s">
        <v>355</v>
      </c>
      <c r="N88" s="96" t="s">
        <v>407</v>
      </c>
      <c r="O88" s="96" t="s">
        <v>407</v>
      </c>
      <c r="P88" s="96" t="s">
        <v>407</v>
      </c>
      <c r="Q88" s="96" t="s">
        <v>407</v>
      </c>
      <c r="R88" s="96" t="s">
        <v>407</v>
      </c>
      <c r="S88" s="96" t="s">
        <v>407</v>
      </c>
      <c r="T88" s="96" t="s">
        <v>407</v>
      </c>
      <c r="U88" s="96" t="s">
        <v>407</v>
      </c>
      <c r="V88" s="96" t="s">
        <v>407</v>
      </c>
      <c r="W88" s="96" t="s">
        <v>407</v>
      </c>
      <c r="X88" s="96" t="s">
        <v>407</v>
      </c>
      <c r="Y88" s="96" t="s">
        <v>407</v>
      </c>
      <c r="Z88" s="96" t="s">
        <v>407</v>
      </c>
      <c r="AA88" s="96" t="s">
        <v>407</v>
      </c>
      <c r="AB88" s="96" t="str">
        <f t="shared" si="1"/>
        <v>NR</v>
      </c>
      <c r="AC88" s="96" t="s">
        <v>407</v>
      </c>
      <c r="AD88" s="96" t="s">
        <v>407</v>
      </c>
      <c r="AE88" s="97"/>
      <c r="AF88" s="114" t="s">
        <v>355</v>
      </c>
      <c r="AG88" s="114" t="s">
        <v>355</v>
      </c>
      <c r="AH88" s="114" t="s">
        <v>355</v>
      </c>
      <c r="AI88" s="114" t="s">
        <v>355</v>
      </c>
      <c r="AJ88" s="114" t="s">
        <v>355</v>
      </c>
      <c r="AK88" s="96">
        <v>0.49474050000000003</v>
      </c>
      <c r="AL88" s="44" t="s">
        <v>404</v>
      </c>
    </row>
    <row r="89" spans="1:38" s="1" customFormat="1" ht="24.75" customHeight="1" thickBot="1" x14ac:dyDescent="0.25">
      <c r="A89" s="41" t="s">
        <v>115</v>
      </c>
      <c r="B89" s="79" t="s">
        <v>222</v>
      </c>
      <c r="C89" s="69" t="s">
        <v>91</v>
      </c>
      <c r="D89" s="43" t="s">
        <v>369</v>
      </c>
      <c r="E89" s="96" t="s">
        <v>355</v>
      </c>
      <c r="F89" s="96">
        <v>4.5906799999999998E-2</v>
      </c>
      <c r="G89" s="96" t="s">
        <v>355</v>
      </c>
      <c r="H89" s="96" t="s">
        <v>355</v>
      </c>
      <c r="I89" s="96" t="s">
        <v>407</v>
      </c>
      <c r="J89" s="96" t="s">
        <v>407</v>
      </c>
      <c r="K89" s="96" t="s">
        <v>407</v>
      </c>
      <c r="L89" s="96" t="s">
        <v>407</v>
      </c>
      <c r="M89" s="96" t="s">
        <v>355</v>
      </c>
      <c r="N89" s="96" t="s">
        <v>407</v>
      </c>
      <c r="O89" s="96" t="s">
        <v>407</v>
      </c>
      <c r="P89" s="96" t="s">
        <v>407</v>
      </c>
      <c r="Q89" s="96" t="s">
        <v>407</v>
      </c>
      <c r="R89" s="96" t="s">
        <v>407</v>
      </c>
      <c r="S89" s="96" t="s">
        <v>407</v>
      </c>
      <c r="T89" s="96" t="s">
        <v>407</v>
      </c>
      <c r="U89" s="96" t="s">
        <v>407</v>
      </c>
      <c r="V89" s="96" t="s">
        <v>407</v>
      </c>
      <c r="W89" s="96" t="s">
        <v>407</v>
      </c>
      <c r="X89" s="96" t="s">
        <v>407</v>
      </c>
      <c r="Y89" s="96" t="s">
        <v>407</v>
      </c>
      <c r="Z89" s="96" t="s">
        <v>407</v>
      </c>
      <c r="AA89" s="96" t="s">
        <v>407</v>
      </c>
      <c r="AB89" s="96" t="str">
        <f t="shared" si="1"/>
        <v>NR</v>
      </c>
      <c r="AC89" s="96" t="s">
        <v>407</v>
      </c>
      <c r="AD89" s="96" t="s">
        <v>407</v>
      </c>
      <c r="AE89" s="97"/>
      <c r="AF89" s="114" t="s">
        <v>355</v>
      </c>
      <c r="AG89" s="114" t="s">
        <v>355</v>
      </c>
      <c r="AH89" s="114" t="s">
        <v>355</v>
      </c>
      <c r="AI89" s="114" t="s">
        <v>355</v>
      </c>
      <c r="AJ89" s="114" t="s">
        <v>355</v>
      </c>
      <c r="AK89" s="96">
        <v>1.462E-3</v>
      </c>
      <c r="AL89" s="44" t="s">
        <v>404</v>
      </c>
    </row>
    <row r="90" spans="1:38" s="7" customFormat="1" ht="24.75" customHeight="1" thickBot="1" x14ac:dyDescent="0.25">
      <c r="A90" s="41" t="s">
        <v>115</v>
      </c>
      <c r="B90" s="79" t="s">
        <v>223</v>
      </c>
      <c r="C90" s="69" t="s">
        <v>280</v>
      </c>
      <c r="D90" s="43"/>
      <c r="E90" s="96" t="s">
        <v>355</v>
      </c>
      <c r="F90" s="96">
        <v>7.7390995499999997</v>
      </c>
      <c r="G90" s="96" t="s">
        <v>355</v>
      </c>
      <c r="H90" s="96" t="s">
        <v>355</v>
      </c>
      <c r="I90" s="96" t="s">
        <v>407</v>
      </c>
      <c r="J90" s="96" t="s">
        <v>407</v>
      </c>
      <c r="K90" s="96" t="s">
        <v>407</v>
      </c>
      <c r="L90" s="96" t="s">
        <v>407</v>
      </c>
      <c r="M90" s="96" t="s">
        <v>355</v>
      </c>
      <c r="N90" s="96" t="s">
        <v>407</v>
      </c>
      <c r="O90" s="96" t="s">
        <v>407</v>
      </c>
      <c r="P90" s="96" t="s">
        <v>407</v>
      </c>
      <c r="Q90" s="96" t="s">
        <v>407</v>
      </c>
      <c r="R90" s="96" t="s">
        <v>407</v>
      </c>
      <c r="S90" s="96" t="s">
        <v>407</v>
      </c>
      <c r="T90" s="96" t="s">
        <v>407</v>
      </c>
      <c r="U90" s="96" t="s">
        <v>407</v>
      </c>
      <c r="V90" s="96" t="s">
        <v>407</v>
      </c>
      <c r="W90" s="96" t="s">
        <v>407</v>
      </c>
      <c r="X90" s="96" t="s">
        <v>407</v>
      </c>
      <c r="Y90" s="96" t="s">
        <v>407</v>
      </c>
      <c r="Z90" s="96" t="s">
        <v>407</v>
      </c>
      <c r="AA90" s="96" t="s">
        <v>407</v>
      </c>
      <c r="AB90" s="96" t="str">
        <f t="shared" si="1"/>
        <v>NR</v>
      </c>
      <c r="AC90" s="96" t="s">
        <v>407</v>
      </c>
      <c r="AD90" s="96" t="s">
        <v>407</v>
      </c>
      <c r="AE90" s="97"/>
      <c r="AF90" s="114" t="s">
        <v>355</v>
      </c>
      <c r="AG90" s="114" t="s">
        <v>355</v>
      </c>
      <c r="AH90" s="114" t="s">
        <v>355</v>
      </c>
      <c r="AI90" s="114" t="s">
        <v>355</v>
      </c>
      <c r="AJ90" s="114" t="s">
        <v>355</v>
      </c>
      <c r="AK90" s="96">
        <v>5.6696700000000003E-2</v>
      </c>
      <c r="AL90" s="44" t="s">
        <v>404</v>
      </c>
    </row>
    <row r="91" spans="1:38" s="1" customFormat="1" ht="24.75" customHeight="1" thickBot="1" x14ac:dyDescent="0.25">
      <c r="A91" s="41" t="s">
        <v>115</v>
      </c>
      <c r="B91" s="62" t="s">
        <v>256</v>
      </c>
      <c r="C91" s="79" t="s">
        <v>281</v>
      </c>
      <c r="D91" s="42"/>
      <c r="E91" s="95">
        <v>4.4375587649999999E-2</v>
      </c>
      <c r="F91" s="96">
        <v>8.3308182049999999E-2</v>
      </c>
      <c r="G91" s="96">
        <v>2.91309095E-2</v>
      </c>
      <c r="H91" s="96">
        <v>5.4234500305000002E-2</v>
      </c>
      <c r="I91" s="96" t="s">
        <v>407</v>
      </c>
      <c r="J91" s="96" t="s">
        <v>407</v>
      </c>
      <c r="K91" s="96" t="s">
        <v>407</v>
      </c>
      <c r="L91" s="96" t="s">
        <v>407</v>
      </c>
      <c r="M91" s="96">
        <v>2.2727284705000002</v>
      </c>
      <c r="N91" s="96" t="s">
        <v>407</v>
      </c>
      <c r="O91" s="96" t="s">
        <v>407</v>
      </c>
      <c r="P91" s="96" t="s">
        <v>407</v>
      </c>
      <c r="Q91" s="96" t="s">
        <v>407</v>
      </c>
      <c r="R91" s="96" t="s">
        <v>407</v>
      </c>
      <c r="S91" s="96" t="s">
        <v>407</v>
      </c>
      <c r="T91" s="96" t="s">
        <v>407</v>
      </c>
      <c r="U91" s="96" t="s">
        <v>407</v>
      </c>
      <c r="V91" s="96" t="s">
        <v>407</v>
      </c>
      <c r="W91" s="96" t="s">
        <v>407</v>
      </c>
      <c r="X91" s="96" t="s">
        <v>407</v>
      </c>
      <c r="Y91" s="96" t="s">
        <v>407</v>
      </c>
      <c r="Z91" s="96" t="s">
        <v>407</v>
      </c>
      <c r="AA91" s="96" t="s">
        <v>407</v>
      </c>
      <c r="AB91" s="96" t="str">
        <f t="shared" si="1"/>
        <v>NR</v>
      </c>
      <c r="AC91" s="96" t="s">
        <v>407</v>
      </c>
      <c r="AD91" s="96" t="s">
        <v>407</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407</v>
      </c>
      <c r="J92" s="98" t="s">
        <v>407</v>
      </c>
      <c r="K92" s="98" t="s">
        <v>407</v>
      </c>
      <c r="L92" s="98" t="s">
        <v>407</v>
      </c>
      <c r="M92" s="98" t="s">
        <v>355</v>
      </c>
      <c r="N92" s="95" t="s">
        <v>407</v>
      </c>
      <c r="O92" s="95" t="s">
        <v>407</v>
      </c>
      <c r="P92" s="95" t="s">
        <v>407</v>
      </c>
      <c r="Q92" s="95" t="s">
        <v>407</v>
      </c>
      <c r="R92" s="95" t="s">
        <v>407</v>
      </c>
      <c r="S92" s="95" t="s">
        <v>407</v>
      </c>
      <c r="T92" s="95" t="s">
        <v>407</v>
      </c>
      <c r="U92" s="95" t="s">
        <v>407</v>
      </c>
      <c r="V92" s="95" t="s">
        <v>407</v>
      </c>
      <c r="W92" s="95" t="s">
        <v>407</v>
      </c>
      <c r="X92" s="95" t="s">
        <v>407</v>
      </c>
      <c r="Y92" s="95" t="s">
        <v>407</v>
      </c>
      <c r="Z92" s="95" t="s">
        <v>407</v>
      </c>
      <c r="AA92" s="95" t="s">
        <v>407</v>
      </c>
      <c r="AB92" s="96" t="str">
        <f t="shared" si="1"/>
        <v>NR</v>
      </c>
      <c r="AC92" s="95" t="s">
        <v>407</v>
      </c>
      <c r="AD92" s="95" t="s">
        <v>407</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3.9530300230500002</v>
      </c>
      <c r="G93" s="98" t="s">
        <v>355</v>
      </c>
      <c r="H93" s="98" t="s">
        <v>355</v>
      </c>
      <c r="I93" s="95" t="s">
        <v>407</v>
      </c>
      <c r="J93" s="95" t="s">
        <v>407</v>
      </c>
      <c r="K93" s="95" t="s">
        <v>407</v>
      </c>
      <c r="L93" s="95" t="s">
        <v>407</v>
      </c>
      <c r="M93" s="98" t="s">
        <v>355</v>
      </c>
      <c r="N93" s="98" t="s">
        <v>407</v>
      </c>
      <c r="O93" s="98" t="s">
        <v>407</v>
      </c>
      <c r="P93" s="98" t="s">
        <v>407</v>
      </c>
      <c r="Q93" s="98" t="s">
        <v>407</v>
      </c>
      <c r="R93" s="98" t="s">
        <v>407</v>
      </c>
      <c r="S93" s="98" t="s">
        <v>407</v>
      </c>
      <c r="T93" s="98" t="s">
        <v>407</v>
      </c>
      <c r="U93" s="98" t="s">
        <v>407</v>
      </c>
      <c r="V93" s="98" t="s">
        <v>407</v>
      </c>
      <c r="W93" s="98" t="s">
        <v>407</v>
      </c>
      <c r="X93" s="98" t="s">
        <v>407</v>
      </c>
      <c r="Y93" s="98" t="s">
        <v>407</v>
      </c>
      <c r="Z93" s="98" t="s">
        <v>407</v>
      </c>
      <c r="AA93" s="98" t="s">
        <v>407</v>
      </c>
      <c r="AB93" s="96" t="str">
        <f t="shared" si="1"/>
        <v>NR</v>
      </c>
      <c r="AC93" s="98" t="s">
        <v>407</v>
      </c>
      <c r="AD93" s="98" t="s">
        <v>407</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407</v>
      </c>
      <c r="J94" s="95" t="s">
        <v>407</v>
      </c>
      <c r="K94" s="95" t="s">
        <v>407</v>
      </c>
      <c r="L94" s="95" t="s">
        <v>407</v>
      </c>
      <c r="M94" s="95" t="s">
        <v>354</v>
      </c>
      <c r="N94" s="95" t="s">
        <v>407</v>
      </c>
      <c r="O94" s="95" t="s">
        <v>407</v>
      </c>
      <c r="P94" s="95" t="s">
        <v>407</v>
      </c>
      <c r="Q94" s="95" t="s">
        <v>407</v>
      </c>
      <c r="R94" s="95" t="s">
        <v>407</v>
      </c>
      <c r="S94" s="95" t="s">
        <v>407</v>
      </c>
      <c r="T94" s="95" t="s">
        <v>407</v>
      </c>
      <c r="U94" s="95" t="s">
        <v>407</v>
      </c>
      <c r="V94" s="95" t="s">
        <v>407</v>
      </c>
      <c r="W94" s="95" t="s">
        <v>407</v>
      </c>
      <c r="X94" s="95" t="s">
        <v>407</v>
      </c>
      <c r="Y94" s="95" t="s">
        <v>407</v>
      </c>
      <c r="Z94" s="95" t="s">
        <v>407</v>
      </c>
      <c r="AA94" s="95" t="s">
        <v>407</v>
      </c>
      <c r="AB94" s="96" t="str">
        <f t="shared" si="1"/>
        <v>NR</v>
      </c>
      <c r="AC94" s="95" t="s">
        <v>407</v>
      </c>
      <c r="AD94" s="95" t="s">
        <v>407</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t="s">
        <v>407</v>
      </c>
      <c r="J95" s="95" t="s">
        <v>407</v>
      </c>
      <c r="K95" s="95" t="s">
        <v>407</v>
      </c>
      <c r="L95" s="112" t="s">
        <v>407</v>
      </c>
      <c r="M95" s="112" t="s">
        <v>355</v>
      </c>
      <c r="N95" s="112" t="s">
        <v>407</v>
      </c>
      <c r="O95" s="112" t="s">
        <v>407</v>
      </c>
      <c r="P95" s="112" t="s">
        <v>407</v>
      </c>
      <c r="Q95" s="112" t="s">
        <v>407</v>
      </c>
      <c r="R95" s="112" t="s">
        <v>407</v>
      </c>
      <c r="S95" s="112" t="s">
        <v>407</v>
      </c>
      <c r="T95" s="112" t="s">
        <v>407</v>
      </c>
      <c r="U95" s="112" t="s">
        <v>407</v>
      </c>
      <c r="V95" s="112" t="s">
        <v>407</v>
      </c>
      <c r="W95" s="112" t="s">
        <v>407</v>
      </c>
      <c r="X95" s="112" t="s">
        <v>407</v>
      </c>
      <c r="Y95" s="112" t="s">
        <v>407</v>
      </c>
      <c r="Z95" s="112" t="s">
        <v>407</v>
      </c>
      <c r="AA95" s="112" t="s">
        <v>407</v>
      </c>
      <c r="AB95" s="109" t="str">
        <f t="shared" si="1"/>
        <v>NR</v>
      </c>
      <c r="AC95" s="112" t="s">
        <v>407</v>
      </c>
      <c r="AD95" s="112" t="s">
        <v>407</v>
      </c>
      <c r="AE95" s="97"/>
      <c r="AF95" s="114" t="s">
        <v>355</v>
      </c>
      <c r="AG95" s="114" t="s">
        <v>355</v>
      </c>
      <c r="AH95" s="114" t="s">
        <v>355</v>
      </c>
      <c r="AI95" s="114" t="s">
        <v>355</v>
      </c>
      <c r="AJ95" s="114" t="s">
        <v>355</v>
      </c>
      <c r="AK95" s="111" t="s">
        <v>356</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407</v>
      </c>
      <c r="J96" s="99" t="s">
        <v>407</v>
      </c>
      <c r="K96" s="99" t="s">
        <v>407</v>
      </c>
      <c r="L96" s="99" t="s">
        <v>407</v>
      </c>
      <c r="M96" s="99" t="s">
        <v>354</v>
      </c>
      <c r="N96" s="99" t="s">
        <v>407</v>
      </c>
      <c r="O96" s="99" t="s">
        <v>407</v>
      </c>
      <c r="P96" s="99" t="s">
        <v>407</v>
      </c>
      <c r="Q96" s="99" t="s">
        <v>407</v>
      </c>
      <c r="R96" s="99" t="s">
        <v>407</v>
      </c>
      <c r="S96" s="99" t="s">
        <v>407</v>
      </c>
      <c r="T96" s="99" t="s">
        <v>407</v>
      </c>
      <c r="U96" s="99" t="s">
        <v>407</v>
      </c>
      <c r="V96" s="99" t="s">
        <v>407</v>
      </c>
      <c r="W96" s="99" t="s">
        <v>407</v>
      </c>
      <c r="X96" s="99" t="s">
        <v>407</v>
      </c>
      <c r="Y96" s="99" t="s">
        <v>407</v>
      </c>
      <c r="Z96" s="99" t="s">
        <v>407</v>
      </c>
      <c r="AA96" s="99" t="s">
        <v>407</v>
      </c>
      <c r="AB96" s="96" t="str">
        <f t="shared" si="1"/>
        <v>NR</v>
      </c>
      <c r="AC96" s="99" t="s">
        <v>407</v>
      </c>
      <c r="AD96" s="99" t="s">
        <v>407</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407</v>
      </c>
      <c r="J97" s="112" t="s">
        <v>407</v>
      </c>
      <c r="K97" s="112" t="s">
        <v>407</v>
      </c>
      <c r="L97" s="112" t="s">
        <v>407</v>
      </c>
      <c r="M97" s="112" t="s">
        <v>355</v>
      </c>
      <c r="N97" s="95" t="s">
        <v>407</v>
      </c>
      <c r="O97" s="95" t="s">
        <v>407</v>
      </c>
      <c r="P97" s="95" t="s">
        <v>407</v>
      </c>
      <c r="Q97" s="95" t="s">
        <v>407</v>
      </c>
      <c r="R97" s="95" t="s">
        <v>407</v>
      </c>
      <c r="S97" s="95" t="s">
        <v>407</v>
      </c>
      <c r="T97" s="95" t="s">
        <v>407</v>
      </c>
      <c r="U97" s="95" t="s">
        <v>407</v>
      </c>
      <c r="V97" s="95" t="s">
        <v>407</v>
      </c>
      <c r="W97" s="95" t="s">
        <v>407</v>
      </c>
      <c r="X97" s="95" t="s">
        <v>407</v>
      </c>
      <c r="Y97" s="95" t="s">
        <v>407</v>
      </c>
      <c r="Z97" s="95" t="s">
        <v>407</v>
      </c>
      <c r="AA97" s="95" t="s">
        <v>407</v>
      </c>
      <c r="AB97" s="96" t="str">
        <f t="shared" si="1"/>
        <v>NR</v>
      </c>
      <c r="AC97" s="95" t="s">
        <v>407</v>
      </c>
      <c r="AD97" s="95" t="s">
        <v>407</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3.3398757000000001E-2</v>
      </c>
      <c r="I98" s="95" t="s">
        <v>407</v>
      </c>
      <c r="J98" s="95" t="s">
        <v>407</v>
      </c>
      <c r="K98" s="95" t="s">
        <v>407</v>
      </c>
      <c r="L98" s="95" t="s">
        <v>407</v>
      </c>
      <c r="M98" s="95" t="s">
        <v>355</v>
      </c>
      <c r="N98" s="95" t="s">
        <v>407</v>
      </c>
      <c r="O98" s="95" t="s">
        <v>407</v>
      </c>
      <c r="P98" s="95" t="s">
        <v>407</v>
      </c>
      <c r="Q98" s="95" t="s">
        <v>407</v>
      </c>
      <c r="R98" s="95" t="s">
        <v>407</v>
      </c>
      <c r="S98" s="95" t="s">
        <v>407</v>
      </c>
      <c r="T98" s="95" t="s">
        <v>407</v>
      </c>
      <c r="U98" s="95" t="s">
        <v>407</v>
      </c>
      <c r="V98" s="95" t="s">
        <v>407</v>
      </c>
      <c r="W98" s="95" t="s">
        <v>407</v>
      </c>
      <c r="X98" s="95" t="s">
        <v>407</v>
      </c>
      <c r="Y98" s="95" t="s">
        <v>407</v>
      </c>
      <c r="Z98" s="95" t="s">
        <v>407</v>
      </c>
      <c r="AA98" s="95" t="s">
        <v>407</v>
      </c>
      <c r="AB98" s="96" t="str">
        <f t="shared" si="1"/>
        <v>NR</v>
      </c>
      <c r="AC98" s="95" t="s">
        <v>407</v>
      </c>
      <c r="AD98" s="95" t="s">
        <v>407</v>
      </c>
      <c r="AE98" s="97"/>
      <c r="AF98" s="114" t="s">
        <v>355</v>
      </c>
      <c r="AG98" s="114" t="s">
        <v>355</v>
      </c>
      <c r="AH98" s="114" t="s">
        <v>355</v>
      </c>
      <c r="AI98" s="114" t="s">
        <v>355</v>
      </c>
      <c r="AJ98" s="114" t="s">
        <v>355</v>
      </c>
      <c r="AK98" s="95">
        <v>176.71299999999999</v>
      </c>
      <c r="AL98" s="46" t="s">
        <v>359</v>
      </c>
    </row>
    <row r="99" spans="1:38" s="1" customFormat="1" ht="24.75" customHeight="1" thickBot="1" x14ac:dyDescent="0.25">
      <c r="A99" s="41" t="s">
        <v>116</v>
      </c>
      <c r="B99" s="41" t="s">
        <v>224</v>
      </c>
      <c r="C99" s="78" t="s">
        <v>278</v>
      </c>
      <c r="D99" s="64"/>
      <c r="E99" s="99">
        <v>0.188698194123397</v>
      </c>
      <c r="F99" s="96">
        <v>22.2835888791946</v>
      </c>
      <c r="G99" s="96" t="s">
        <v>355</v>
      </c>
      <c r="H99" s="96">
        <v>7.5834057060381603</v>
      </c>
      <c r="I99" s="96" t="s">
        <v>407</v>
      </c>
      <c r="J99" s="96" t="s">
        <v>407</v>
      </c>
      <c r="K99" s="96" t="s">
        <v>407</v>
      </c>
      <c r="L99" s="96" t="s">
        <v>407</v>
      </c>
      <c r="M99" s="96" t="s">
        <v>355</v>
      </c>
      <c r="N99" s="108" t="s">
        <v>407</v>
      </c>
      <c r="O99" s="108" t="s">
        <v>407</v>
      </c>
      <c r="P99" s="108" t="s">
        <v>407</v>
      </c>
      <c r="Q99" s="108" t="s">
        <v>407</v>
      </c>
      <c r="R99" s="108" t="s">
        <v>407</v>
      </c>
      <c r="S99" s="108" t="s">
        <v>407</v>
      </c>
      <c r="T99" s="108" t="s">
        <v>407</v>
      </c>
      <c r="U99" s="108" t="s">
        <v>407</v>
      </c>
      <c r="V99" s="108" t="s">
        <v>407</v>
      </c>
      <c r="W99" s="108" t="s">
        <v>407</v>
      </c>
      <c r="X99" s="108" t="s">
        <v>407</v>
      </c>
      <c r="Y99" s="108" t="s">
        <v>407</v>
      </c>
      <c r="Z99" s="108" t="s">
        <v>407</v>
      </c>
      <c r="AA99" s="108" t="s">
        <v>407</v>
      </c>
      <c r="AB99" s="109" t="str">
        <f t="shared" si="1"/>
        <v>NR</v>
      </c>
      <c r="AC99" s="108" t="s">
        <v>407</v>
      </c>
      <c r="AD99" s="108" t="s">
        <v>407</v>
      </c>
      <c r="AE99" s="97"/>
      <c r="AF99" s="114" t="s">
        <v>355</v>
      </c>
      <c r="AG99" s="114" t="s">
        <v>355</v>
      </c>
      <c r="AH99" s="114" t="s">
        <v>355</v>
      </c>
      <c r="AI99" s="114" t="s">
        <v>355</v>
      </c>
      <c r="AJ99" s="114" t="s">
        <v>355</v>
      </c>
      <c r="AK99" s="96">
        <v>759.44</v>
      </c>
      <c r="AL99" s="44" t="s">
        <v>360</v>
      </c>
    </row>
    <row r="100" spans="1:38" s="1" customFormat="1" ht="24.75" customHeight="1" thickBot="1" x14ac:dyDescent="0.25">
      <c r="A100" s="41" t="s">
        <v>116</v>
      </c>
      <c r="B100" s="41" t="s">
        <v>225</v>
      </c>
      <c r="C100" s="78" t="s">
        <v>277</v>
      </c>
      <c r="D100" s="64"/>
      <c r="E100" s="99">
        <v>0.143785886692013</v>
      </c>
      <c r="F100" s="96">
        <v>13.620101012600101</v>
      </c>
      <c r="G100" s="96" t="s">
        <v>355</v>
      </c>
      <c r="H100" s="96">
        <v>4.1534626685427201</v>
      </c>
      <c r="I100" s="96" t="s">
        <v>407</v>
      </c>
      <c r="J100" s="96" t="s">
        <v>407</v>
      </c>
      <c r="K100" s="96" t="s">
        <v>407</v>
      </c>
      <c r="L100" s="96" t="s">
        <v>407</v>
      </c>
      <c r="M100" s="96" t="s">
        <v>355</v>
      </c>
      <c r="N100" s="108" t="s">
        <v>407</v>
      </c>
      <c r="O100" s="108" t="s">
        <v>407</v>
      </c>
      <c r="P100" s="108" t="s">
        <v>407</v>
      </c>
      <c r="Q100" s="108" t="s">
        <v>407</v>
      </c>
      <c r="R100" s="108" t="s">
        <v>407</v>
      </c>
      <c r="S100" s="108" t="s">
        <v>407</v>
      </c>
      <c r="T100" s="108" t="s">
        <v>407</v>
      </c>
      <c r="U100" s="108" t="s">
        <v>407</v>
      </c>
      <c r="V100" s="108" t="s">
        <v>407</v>
      </c>
      <c r="W100" s="108" t="s">
        <v>407</v>
      </c>
      <c r="X100" s="108" t="s">
        <v>407</v>
      </c>
      <c r="Y100" s="108" t="s">
        <v>407</v>
      </c>
      <c r="Z100" s="108" t="s">
        <v>407</v>
      </c>
      <c r="AA100" s="108" t="s">
        <v>407</v>
      </c>
      <c r="AB100" s="109" t="str">
        <f t="shared" si="1"/>
        <v>NR</v>
      </c>
      <c r="AC100" s="108" t="s">
        <v>407</v>
      </c>
      <c r="AD100" s="108" t="s">
        <v>407</v>
      </c>
      <c r="AE100" s="97"/>
      <c r="AF100" s="114" t="s">
        <v>355</v>
      </c>
      <c r="AG100" s="114" t="s">
        <v>355</v>
      </c>
      <c r="AH100" s="114" t="s">
        <v>355</v>
      </c>
      <c r="AI100" s="114" t="s">
        <v>355</v>
      </c>
      <c r="AJ100" s="114" t="s">
        <v>355</v>
      </c>
      <c r="AK100" s="96">
        <v>1462.0450000000001</v>
      </c>
      <c r="AL100" s="44" t="s">
        <v>360</v>
      </c>
    </row>
    <row r="101" spans="1:38" s="1" customFormat="1" ht="24.75" customHeight="1" thickBot="1" x14ac:dyDescent="0.25">
      <c r="A101" s="41" t="s">
        <v>116</v>
      </c>
      <c r="B101" s="41" t="s">
        <v>227</v>
      </c>
      <c r="C101" s="78" t="s">
        <v>270</v>
      </c>
      <c r="D101" s="64"/>
      <c r="E101" s="99">
        <v>5.4661610958904095E-4</v>
      </c>
      <c r="F101" s="96">
        <v>0.14223711092970601</v>
      </c>
      <c r="G101" s="96" t="s">
        <v>355</v>
      </c>
      <c r="H101" s="96">
        <v>9.1479703632093901E-2</v>
      </c>
      <c r="I101" s="96" t="s">
        <v>407</v>
      </c>
      <c r="J101" s="96" t="s">
        <v>407</v>
      </c>
      <c r="K101" s="96" t="s">
        <v>407</v>
      </c>
      <c r="L101" s="96" t="s">
        <v>407</v>
      </c>
      <c r="M101" s="96" t="s">
        <v>355</v>
      </c>
      <c r="N101" s="108" t="s">
        <v>407</v>
      </c>
      <c r="O101" s="108" t="s">
        <v>407</v>
      </c>
      <c r="P101" s="108" t="s">
        <v>407</v>
      </c>
      <c r="Q101" s="108" t="s">
        <v>407</v>
      </c>
      <c r="R101" s="108" t="s">
        <v>407</v>
      </c>
      <c r="S101" s="108" t="s">
        <v>407</v>
      </c>
      <c r="T101" s="108" t="s">
        <v>407</v>
      </c>
      <c r="U101" s="108" t="s">
        <v>407</v>
      </c>
      <c r="V101" s="108" t="s">
        <v>407</v>
      </c>
      <c r="W101" s="108" t="s">
        <v>407</v>
      </c>
      <c r="X101" s="108" t="s">
        <v>407</v>
      </c>
      <c r="Y101" s="108" t="s">
        <v>407</v>
      </c>
      <c r="Z101" s="108" t="s">
        <v>407</v>
      </c>
      <c r="AA101" s="108" t="s">
        <v>407</v>
      </c>
      <c r="AB101" s="109" t="str">
        <f t="shared" si="1"/>
        <v>NR</v>
      </c>
      <c r="AC101" s="108" t="s">
        <v>407</v>
      </c>
      <c r="AD101" s="108" t="s">
        <v>407</v>
      </c>
      <c r="AE101" s="97"/>
      <c r="AF101" s="114" t="s">
        <v>355</v>
      </c>
      <c r="AG101" s="114" t="s">
        <v>355</v>
      </c>
      <c r="AH101" s="114" t="s">
        <v>355</v>
      </c>
      <c r="AI101" s="114" t="s">
        <v>355</v>
      </c>
      <c r="AJ101" s="114" t="s">
        <v>355</v>
      </c>
      <c r="AK101" s="96">
        <v>207.828</v>
      </c>
      <c r="AL101" s="44" t="s">
        <v>360</v>
      </c>
    </row>
    <row r="102" spans="1:38" s="1" customFormat="1" ht="24.75" customHeight="1" thickBot="1" x14ac:dyDescent="0.25">
      <c r="A102" s="41" t="s">
        <v>116</v>
      </c>
      <c r="B102" s="41" t="s">
        <v>228</v>
      </c>
      <c r="C102" s="78" t="s">
        <v>271</v>
      </c>
      <c r="D102" s="64"/>
      <c r="E102" s="99">
        <v>0.21123967669480001</v>
      </c>
      <c r="F102" s="96">
        <v>3.4145154704641301</v>
      </c>
      <c r="G102" s="96" t="s">
        <v>355</v>
      </c>
      <c r="H102" s="96">
        <v>29.217439571298701</v>
      </c>
      <c r="I102" s="96" t="s">
        <v>407</v>
      </c>
      <c r="J102" s="96" t="s">
        <v>407</v>
      </c>
      <c r="K102" s="96" t="s">
        <v>407</v>
      </c>
      <c r="L102" s="96" t="s">
        <v>407</v>
      </c>
      <c r="M102" s="96" t="s">
        <v>355</v>
      </c>
      <c r="N102" s="108" t="s">
        <v>407</v>
      </c>
      <c r="O102" s="108" t="s">
        <v>407</v>
      </c>
      <c r="P102" s="108" t="s">
        <v>407</v>
      </c>
      <c r="Q102" s="108" t="s">
        <v>407</v>
      </c>
      <c r="R102" s="108" t="s">
        <v>407</v>
      </c>
      <c r="S102" s="108" t="s">
        <v>407</v>
      </c>
      <c r="T102" s="108" t="s">
        <v>407</v>
      </c>
      <c r="U102" s="108" t="s">
        <v>407</v>
      </c>
      <c r="V102" s="108" t="s">
        <v>407</v>
      </c>
      <c r="W102" s="108" t="s">
        <v>407</v>
      </c>
      <c r="X102" s="108" t="s">
        <v>407</v>
      </c>
      <c r="Y102" s="108" t="s">
        <v>407</v>
      </c>
      <c r="Z102" s="108" t="s">
        <v>407</v>
      </c>
      <c r="AA102" s="108" t="s">
        <v>407</v>
      </c>
      <c r="AB102" s="109" t="str">
        <f t="shared" si="1"/>
        <v>NR</v>
      </c>
      <c r="AC102" s="108" t="s">
        <v>407</v>
      </c>
      <c r="AD102" s="108" t="s">
        <v>407</v>
      </c>
      <c r="AE102" s="97"/>
      <c r="AF102" s="114" t="s">
        <v>355</v>
      </c>
      <c r="AG102" s="114" t="s">
        <v>355</v>
      </c>
      <c r="AH102" s="114" t="s">
        <v>355</v>
      </c>
      <c r="AI102" s="114" t="s">
        <v>355</v>
      </c>
      <c r="AJ102" s="114" t="s">
        <v>355</v>
      </c>
      <c r="AK102" s="96">
        <v>9189.9809999999998</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407</v>
      </c>
      <c r="J103" s="95" t="s">
        <v>407</v>
      </c>
      <c r="K103" s="95" t="s">
        <v>407</v>
      </c>
      <c r="L103" s="95" t="s">
        <v>407</v>
      </c>
      <c r="M103" s="95" t="s">
        <v>354</v>
      </c>
      <c r="N103" s="108" t="s">
        <v>407</v>
      </c>
      <c r="O103" s="108" t="s">
        <v>407</v>
      </c>
      <c r="P103" s="108" t="s">
        <v>407</v>
      </c>
      <c r="Q103" s="108" t="s">
        <v>407</v>
      </c>
      <c r="R103" s="108" t="s">
        <v>407</v>
      </c>
      <c r="S103" s="108" t="s">
        <v>407</v>
      </c>
      <c r="T103" s="108" t="s">
        <v>407</v>
      </c>
      <c r="U103" s="108" t="s">
        <v>407</v>
      </c>
      <c r="V103" s="108" t="s">
        <v>407</v>
      </c>
      <c r="W103" s="108" t="s">
        <v>407</v>
      </c>
      <c r="X103" s="108" t="s">
        <v>407</v>
      </c>
      <c r="Y103" s="108" t="s">
        <v>407</v>
      </c>
      <c r="Z103" s="108" t="s">
        <v>407</v>
      </c>
      <c r="AA103" s="108" t="s">
        <v>407</v>
      </c>
      <c r="AB103" s="109" t="str">
        <f t="shared" si="1"/>
        <v>NR</v>
      </c>
      <c r="AC103" s="108" t="s">
        <v>407</v>
      </c>
      <c r="AD103" s="108" t="s">
        <v>407</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2.4979726027397299E-5</v>
      </c>
      <c r="F104" s="96">
        <v>1.25772780560596E-2</v>
      </c>
      <c r="G104" s="96" t="s">
        <v>355</v>
      </c>
      <c r="H104" s="96">
        <v>8.2567659295498998E-3</v>
      </c>
      <c r="I104" s="96" t="s">
        <v>407</v>
      </c>
      <c r="J104" s="96" t="s">
        <v>407</v>
      </c>
      <c r="K104" s="96" t="s">
        <v>407</v>
      </c>
      <c r="L104" s="96" t="s">
        <v>407</v>
      </c>
      <c r="M104" s="96" t="s">
        <v>355</v>
      </c>
      <c r="N104" s="108" t="s">
        <v>407</v>
      </c>
      <c r="O104" s="108" t="s">
        <v>407</v>
      </c>
      <c r="P104" s="108" t="s">
        <v>407</v>
      </c>
      <c r="Q104" s="108" t="s">
        <v>407</v>
      </c>
      <c r="R104" s="108" t="s">
        <v>407</v>
      </c>
      <c r="S104" s="108" t="s">
        <v>407</v>
      </c>
      <c r="T104" s="108" t="s">
        <v>407</v>
      </c>
      <c r="U104" s="108" t="s">
        <v>407</v>
      </c>
      <c r="V104" s="108" t="s">
        <v>407</v>
      </c>
      <c r="W104" s="108" t="s">
        <v>407</v>
      </c>
      <c r="X104" s="108" t="s">
        <v>407</v>
      </c>
      <c r="Y104" s="108" t="s">
        <v>407</v>
      </c>
      <c r="Z104" s="108" t="s">
        <v>407</v>
      </c>
      <c r="AA104" s="108" t="s">
        <v>407</v>
      </c>
      <c r="AB104" s="109" t="str">
        <f t="shared" si="1"/>
        <v>NR</v>
      </c>
      <c r="AC104" s="108" t="s">
        <v>407</v>
      </c>
      <c r="AD104" s="108" t="s">
        <v>407</v>
      </c>
      <c r="AE104" s="97"/>
      <c r="AF104" s="114" t="s">
        <v>355</v>
      </c>
      <c r="AG104" s="114" t="s">
        <v>355</v>
      </c>
      <c r="AH104" s="114" t="s">
        <v>355</v>
      </c>
      <c r="AI104" s="114" t="s">
        <v>355</v>
      </c>
      <c r="AJ104" s="114" t="s">
        <v>355</v>
      </c>
      <c r="AK104" s="96">
        <v>7.5979999999999999</v>
      </c>
      <c r="AL104" s="44" t="s">
        <v>360</v>
      </c>
    </row>
    <row r="105" spans="1:38" s="1" customFormat="1" ht="24.75" customHeight="1" thickBot="1" x14ac:dyDescent="0.25">
      <c r="A105" s="41" t="s">
        <v>116</v>
      </c>
      <c r="B105" s="41" t="s">
        <v>344</v>
      </c>
      <c r="C105" s="78" t="s">
        <v>274</v>
      </c>
      <c r="D105" s="64"/>
      <c r="E105" s="99">
        <v>1.7000000000000001E-2</v>
      </c>
      <c r="F105" s="96">
        <v>0.85906195840902699</v>
      </c>
      <c r="G105" s="96" t="s">
        <v>355</v>
      </c>
      <c r="H105" s="96">
        <v>0.74029331714285695</v>
      </c>
      <c r="I105" s="96" t="s">
        <v>407</v>
      </c>
      <c r="J105" s="96" t="s">
        <v>407</v>
      </c>
      <c r="K105" s="96" t="s">
        <v>407</v>
      </c>
      <c r="L105" s="96" t="s">
        <v>407</v>
      </c>
      <c r="M105" s="96" t="s">
        <v>355</v>
      </c>
      <c r="N105" s="108" t="s">
        <v>407</v>
      </c>
      <c r="O105" s="108" t="s">
        <v>407</v>
      </c>
      <c r="P105" s="108" t="s">
        <v>407</v>
      </c>
      <c r="Q105" s="108" t="s">
        <v>407</v>
      </c>
      <c r="R105" s="108" t="s">
        <v>407</v>
      </c>
      <c r="S105" s="108" t="s">
        <v>407</v>
      </c>
      <c r="T105" s="108" t="s">
        <v>407</v>
      </c>
      <c r="U105" s="108" t="s">
        <v>407</v>
      </c>
      <c r="V105" s="108" t="s">
        <v>407</v>
      </c>
      <c r="W105" s="108" t="s">
        <v>407</v>
      </c>
      <c r="X105" s="108" t="s">
        <v>407</v>
      </c>
      <c r="Y105" s="108" t="s">
        <v>407</v>
      </c>
      <c r="Z105" s="108" t="s">
        <v>407</v>
      </c>
      <c r="AA105" s="108" t="s">
        <v>407</v>
      </c>
      <c r="AB105" s="109" t="str">
        <f t="shared" si="1"/>
        <v>NR</v>
      </c>
      <c r="AC105" s="108" t="s">
        <v>407</v>
      </c>
      <c r="AD105" s="108" t="s">
        <v>407</v>
      </c>
      <c r="AE105" s="97"/>
      <c r="AF105" s="114" t="s">
        <v>355</v>
      </c>
      <c r="AG105" s="114" t="s">
        <v>355</v>
      </c>
      <c r="AH105" s="114" t="s">
        <v>355</v>
      </c>
      <c r="AI105" s="114" t="s">
        <v>355</v>
      </c>
      <c r="AJ105" s="114" t="s">
        <v>355</v>
      </c>
      <c r="AK105" s="96">
        <v>136</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407</v>
      </c>
      <c r="J106" s="95" t="s">
        <v>407</v>
      </c>
      <c r="K106" s="95" t="s">
        <v>407</v>
      </c>
      <c r="L106" s="95" t="s">
        <v>407</v>
      </c>
      <c r="M106" s="95" t="s">
        <v>354</v>
      </c>
      <c r="N106" s="108" t="s">
        <v>407</v>
      </c>
      <c r="O106" s="108" t="s">
        <v>407</v>
      </c>
      <c r="P106" s="108" t="s">
        <v>407</v>
      </c>
      <c r="Q106" s="108" t="s">
        <v>407</v>
      </c>
      <c r="R106" s="108" t="s">
        <v>407</v>
      </c>
      <c r="S106" s="108" t="s">
        <v>407</v>
      </c>
      <c r="T106" s="108" t="s">
        <v>407</v>
      </c>
      <c r="U106" s="108" t="s">
        <v>407</v>
      </c>
      <c r="V106" s="108" t="s">
        <v>407</v>
      </c>
      <c r="W106" s="108" t="s">
        <v>407</v>
      </c>
      <c r="X106" s="108" t="s">
        <v>407</v>
      </c>
      <c r="Y106" s="108" t="s">
        <v>407</v>
      </c>
      <c r="Z106" s="108" t="s">
        <v>407</v>
      </c>
      <c r="AA106" s="108" t="s">
        <v>407</v>
      </c>
      <c r="AB106" s="109" t="str">
        <f t="shared" si="1"/>
        <v>NR</v>
      </c>
      <c r="AC106" s="108" t="s">
        <v>407</v>
      </c>
      <c r="AD106" s="108" t="s">
        <v>407</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7.0920929587155998E-2</v>
      </c>
      <c r="F107" s="96">
        <v>3.2268383974906499E-3</v>
      </c>
      <c r="G107" s="96" t="s">
        <v>355</v>
      </c>
      <c r="H107" s="96">
        <v>1.08264464064046</v>
      </c>
      <c r="I107" s="96" t="s">
        <v>407</v>
      </c>
      <c r="J107" s="96" t="s">
        <v>407</v>
      </c>
      <c r="K107" s="96" t="s">
        <v>407</v>
      </c>
      <c r="L107" s="96" t="s">
        <v>407</v>
      </c>
      <c r="M107" s="96" t="s">
        <v>355</v>
      </c>
      <c r="N107" s="108" t="s">
        <v>407</v>
      </c>
      <c r="O107" s="108" t="s">
        <v>407</v>
      </c>
      <c r="P107" s="108" t="s">
        <v>407</v>
      </c>
      <c r="Q107" s="108" t="s">
        <v>407</v>
      </c>
      <c r="R107" s="108" t="s">
        <v>407</v>
      </c>
      <c r="S107" s="108" t="s">
        <v>407</v>
      </c>
      <c r="T107" s="108" t="s">
        <v>407</v>
      </c>
      <c r="U107" s="108" t="s">
        <v>407</v>
      </c>
      <c r="V107" s="108" t="s">
        <v>407</v>
      </c>
      <c r="W107" s="108" t="s">
        <v>407</v>
      </c>
      <c r="X107" s="108" t="s">
        <v>407</v>
      </c>
      <c r="Y107" s="108" t="s">
        <v>407</v>
      </c>
      <c r="Z107" s="108" t="s">
        <v>407</v>
      </c>
      <c r="AA107" s="108" t="s">
        <v>407</v>
      </c>
      <c r="AB107" s="109" t="str">
        <f t="shared" si="1"/>
        <v>NR</v>
      </c>
      <c r="AC107" s="108" t="s">
        <v>407</v>
      </c>
      <c r="AD107" s="108" t="s">
        <v>407</v>
      </c>
      <c r="AE107" s="97"/>
      <c r="AF107" s="114" t="s">
        <v>355</v>
      </c>
      <c r="AG107" s="114" t="s">
        <v>355</v>
      </c>
      <c r="AH107" s="114" t="s">
        <v>355</v>
      </c>
      <c r="AI107" s="114" t="s">
        <v>355</v>
      </c>
      <c r="AJ107" s="114" t="s">
        <v>355</v>
      </c>
      <c r="AK107" s="96">
        <v>5406.4629999999997</v>
      </c>
      <c r="AL107" s="44" t="s">
        <v>360</v>
      </c>
    </row>
    <row r="108" spans="1:38" s="1" customFormat="1" ht="24.75" customHeight="1" thickBot="1" x14ac:dyDescent="0.25">
      <c r="A108" s="71" t="s">
        <v>116</v>
      </c>
      <c r="B108" s="41" t="s">
        <v>346</v>
      </c>
      <c r="C108" s="71" t="s">
        <v>327</v>
      </c>
      <c r="D108" s="64"/>
      <c r="E108" s="99">
        <v>0.29320386412008498</v>
      </c>
      <c r="F108" s="96">
        <v>1.07170821849135E-3</v>
      </c>
      <c r="G108" s="96" t="s">
        <v>355</v>
      </c>
      <c r="H108" s="96">
        <v>1.9968020228096399</v>
      </c>
      <c r="I108" s="96" t="s">
        <v>407</v>
      </c>
      <c r="J108" s="96" t="s">
        <v>407</v>
      </c>
      <c r="K108" s="96" t="s">
        <v>407</v>
      </c>
      <c r="L108" s="96" t="s">
        <v>407</v>
      </c>
      <c r="M108" s="96" t="s">
        <v>355</v>
      </c>
      <c r="N108" s="108" t="s">
        <v>407</v>
      </c>
      <c r="O108" s="108" t="s">
        <v>407</v>
      </c>
      <c r="P108" s="108" t="s">
        <v>407</v>
      </c>
      <c r="Q108" s="108" t="s">
        <v>407</v>
      </c>
      <c r="R108" s="108" t="s">
        <v>407</v>
      </c>
      <c r="S108" s="108" t="s">
        <v>407</v>
      </c>
      <c r="T108" s="108" t="s">
        <v>407</v>
      </c>
      <c r="U108" s="108" t="s">
        <v>407</v>
      </c>
      <c r="V108" s="108" t="s">
        <v>407</v>
      </c>
      <c r="W108" s="108" t="s">
        <v>407</v>
      </c>
      <c r="X108" s="108" t="s">
        <v>407</v>
      </c>
      <c r="Y108" s="108" t="s">
        <v>407</v>
      </c>
      <c r="Z108" s="108" t="s">
        <v>407</v>
      </c>
      <c r="AA108" s="108" t="s">
        <v>407</v>
      </c>
      <c r="AB108" s="109" t="str">
        <f t="shared" si="1"/>
        <v>NR</v>
      </c>
      <c r="AC108" s="108" t="s">
        <v>407</v>
      </c>
      <c r="AD108" s="108" t="s">
        <v>407</v>
      </c>
      <c r="AE108" s="97"/>
      <c r="AF108" s="114" t="s">
        <v>355</v>
      </c>
      <c r="AG108" s="114" t="s">
        <v>355</v>
      </c>
      <c r="AH108" s="114" t="s">
        <v>355</v>
      </c>
      <c r="AI108" s="114" t="s">
        <v>355</v>
      </c>
      <c r="AJ108" s="114" t="s">
        <v>355</v>
      </c>
      <c r="AK108" s="96">
        <v>10859.834999999999</v>
      </c>
      <c r="AL108" s="44" t="s">
        <v>360</v>
      </c>
    </row>
    <row r="109" spans="1:38" s="1" customFormat="1" ht="24.75" customHeight="1" thickBot="1" x14ac:dyDescent="0.25">
      <c r="A109" s="71" t="s">
        <v>116</v>
      </c>
      <c r="B109" s="41" t="s">
        <v>347</v>
      </c>
      <c r="C109" s="71" t="s">
        <v>313</v>
      </c>
      <c r="D109" s="64"/>
      <c r="E109" s="99">
        <v>8.4777210000000006E-3</v>
      </c>
      <c r="F109" s="96">
        <v>5.5797436866992795E-4</v>
      </c>
      <c r="G109" s="96" t="s">
        <v>355</v>
      </c>
      <c r="H109" s="96">
        <v>0.15230185406399999</v>
      </c>
      <c r="I109" s="96" t="s">
        <v>407</v>
      </c>
      <c r="J109" s="96" t="s">
        <v>407</v>
      </c>
      <c r="K109" s="96" t="s">
        <v>407</v>
      </c>
      <c r="L109" s="96" t="s">
        <v>407</v>
      </c>
      <c r="M109" s="96" t="s">
        <v>355</v>
      </c>
      <c r="N109" s="108" t="s">
        <v>407</v>
      </c>
      <c r="O109" s="108" t="s">
        <v>407</v>
      </c>
      <c r="P109" s="108" t="s">
        <v>407</v>
      </c>
      <c r="Q109" s="108" t="s">
        <v>407</v>
      </c>
      <c r="R109" s="108" t="s">
        <v>407</v>
      </c>
      <c r="S109" s="108" t="s">
        <v>407</v>
      </c>
      <c r="T109" s="108" t="s">
        <v>407</v>
      </c>
      <c r="U109" s="108" t="s">
        <v>407</v>
      </c>
      <c r="V109" s="108" t="s">
        <v>407</v>
      </c>
      <c r="W109" s="108" t="s">
        <v>407</v>
      </c>
      <c r="X109" s="108" t="s">
        <v>407</v>
      </c>
      <c r="Y109" s="108" t="s">
        <v>407</v>
      </c>
      <c r="Z109" s="108" t="s">
        <v>407</v>
      </c>
      <c r="AA109" s="108" t="s">
        <v>407</v>
      </c>
      <c r="AB109" s="109" t="str">
        <f t="shared" si="1"/>
        <v>NR</v>
      </c>
      <c r="AC109" s="108" t="s">
        <v>407</v>
      </c>
      <c r="AD109" s="108" t="s">
        <v>407</v>
      </c>
      <c r="AE109" s="97"/>
      <c r="AF109" s="114" t="s">
        <v>355</v>
      </c>
      <c r="AG109" s="114" t="s">
        <v>355</v>
      </c>
      <c r="AH109" s="114" t="s">
        <v>355</v>
      </c>
      <c r="AI109" s="114" t="s">
        <v>355</v>
      </c>
      <c r="AJ109" s="114" t="s">
        <v>355</v>
      </c>
      <c r="AK109" s="96">
        <v>313.99</v>
      </c>
      <c r="AL109" s="44" t="s">
        <v>360</v>
      </c>
    </row>
    <row r="110" spans="1:38" s="1" customFormat="1" ht="24.75" customHeight="1" thickBot="1" x14ac:dyDescent="0.25">
      <c r="A110" s="71" t="s">
        <v>116</v>
      </c>
      <c r="B110" s="41" t="s">
        <v>348</v>
      </c>
      <c r="C110" s="72" t="s">
        <v>314</v>
      </c>
      <c r="D110" s="64"/>
      <c r="E110" s="99">
        <v>8.3399559333333304E-3</v>
      </c>
      <c r="F110" s="96">
        <v>8.5098000543219299E-4</v>
      </c>
      <c r="G110" s="96" t="s">
        <v>355</v>
      </c>
      <c r="H110" s="96">
        <v>0.18689698712542899</v>
      </c>
      <c r="I110" s="96" t="s">
        <v>407</v>
      </c>
      <c r="J110" s="96" t="s">
        <v>407</v>
      </c>
      <c r="K110" s="96" t="s">
        <v>407</v>
      </c>
      <c r="L110" s="96" t="s">
        <v>407</v>
      </c>
      <c r="M110" s="96" t="s">
        <v>355</v>
      </c>
      <c r="N110" s="108" t="s">
        <v>407</v>
      </c>
      <c r="O110" s="108" t="s">
        <v>407</v>
      </c>
      <c r="P110" s="108" t="s">
        <v>407</v>
      </c>
      <c r="Q110" s="108" t="s">
        <v>407</v>
      </c>
      <c r="R110" s="108" t="s">
        <v>407</v>
      </c>
      <c r="S110" s="108" t="s">
        <v>407</v>
      </c>
      <c r="T110" s="108" t="s">
        <v>407</v>
      </c>
      <c r="U110" s="108" t="s">
        <v>407</v>
      </c>
      <c r="V110" s="108" t="s">
        <v>407</v>
      </c>
      <c r="W110" s="108" t="s">
        <v>407</v>
      </c>
      <c r="X110" s="108" t="s">
        <v>407</v>
      </c>
      <c r="Y110" s="108" t="s">
        <v>407</v>
      </c>
      <c r="Z110" s="108" t="s">
        <v>407</v>
      </c>
      <c r="AA110" s="108" t="s">
        <v>407</v>
      </c>
      <c r="AB110" s="109" t="str">
        <f t="shared" si="1"/>
        <v>NR</v>
      </c>
      <c r="AC110" s="108" t="s">
        <v>407</v>
      </c>
      <c r="AD110" s="108" t="s">
        <v>407</v>
      </c>
      <c r="AE110" s="97"/>
      <c r="AF110" s="114" t="s">
        <v>355</v>
      </c>
      <c r="AG110" s="114" t="s">
        <v>355</v>
      </c>
      <c r="AH110" s="114" t="s">
        <v>355</v>
      </c>
      <c r="AI110" s="114" t="s">
        <v>355</v>
      </c>
      <c r="AJ110" s="114" t="s">
        <v>355</v>
      </c>
      <c r="AK110" s="96">
        <v>1678.383</v>
      </c>
      <c r="AL110" s="44" t="s">
        <v>360</v>
      </c>
    </row>
    <row r="111" spans="1:38" s="1" customFormat="1" ht="24.75" customHeight="1" thickBot="1" x14ac:dyDescent="0.25">
      <c r="A111" s="41" t="s">
        <v>116</v>
      </c>
      <c r="B111" s="41" t="s">
        <v>349</v>
      </c>
      <c r="C111" s="78" t="s">
        <v>276</v>
      </c>
      <c r="D111" s="64"/>
      <c r="E111" s="99">
        <v>3.0551810000000001E-3</v>
      </c>
      <c r="F111" s="99">
        <v>0.63405086903154795</v>
      </c>
      <c r="G111" s="99" t="s">
        <v>355</v>
      </c>
      <c r="H111" s="99">
        <v>7.0579714552105601</v>
      </c>
      <c r="I111" s="99" t="s">
        <v>407</v>
      </c>
      <c r="J111" s="99" t="s">
        <v>407</v>
      </c>
      <c r="K111" s="99" t="s">
        <v>407</v>
      </c>
      <c r="L111" s="96" t="s">
        <v>407</v>
      </c>
      <c r="M111" s="96" t="s">
        <v>355</v>
      </c>
      <c r="N111" s="108" t="s">
        <v>407</v>
      </c>
      <c r="O111" s="108" t="s">
        <v>407</v>
      </c>
      <c r="P111" s="108" t="s">
        <v>407</v>
      </c>
      <c r="Q111" s="108" t="s">
        <v>407</v>
      </c>
      <c r="R111" s="108" t="s">
        <v>407</v>
      </c>
      <c r="S111" s="108" t="s">
        <v>407</v>
      </c>
      <c r="T111" s="108" t="s">
        <v>407</v>
      </c>
      <c r="U111" s="108" t="s">
        <v>407</v>
      </c>
      <c r="V111" s="108" t="s">
        <v>407</v>
      </c>
      <c r="W111" s="108" t="s">
        <v>407</v>
      </c>
      <c r="X111" s="108" t="s">
        <v>407</v>
      </c>
      <c r="Y111" s="108" t="s">
        <v>407</v>
      </c>
      <c r="Z111" s="108" t="s">
        <v>407</v>
      </c>
      <c r="AA111" s="108" t="s">
        <v>407</v>
      </c>
      <c r="AB111" s="109" t="str">
        <f t="shared" si="1"/>
        <v>NR</v>
      </c>
      <c r="AC111" s="108" t="s">
        <v>407</v>
      </c>
      <c r="AD111" s="108" t="s">
        <v>407</v>
      </c>
      <c r="AE111" s="97"/>
      <c r="AF111" s="114" t="s">
        <v>355</v>
      </c>
      <c r="AG111" s="114" t="s">
        <v>355</v>
      </c>
      <c r="AH111" s="114" t="s">
        <v>355</v>
      </c>
      <c r="AI111" s="114" t="s">
        <v>355</v>
      </c>
      <c r="AJ111" s="114" t="s">
        <v>355</v>
      </c>
      <c r="AK111" s="96">
        <v>3065.181</v>
      </c>
      <c r="AL111" s="44" t="s">
        <v>360</v>
      </c>
    </row>
    <row r="112" spans="1:38" s="1" customFormat="1" ht="24.75" customHeight="1" thickBot="1" x14ac:dyDescent="0.25">
      <c r="A112" s="41" t="s">
        <v>126</v>
      </c>
      <c r="B112" s="41" t="s">
        <v>294</v>
      </c>
      <c r="C112" s="78" t="s">
        <v>295</v>
      </c>
      <c r="D112" s="42"/>
      <c r="E112" s="96">
        <v>15.08</v>
      </c>
      <c r="F112" s="96" t="s">
        <v>355</v>
      </c>
      <c r="G112" s="96" t="s">
        <v>355</v>
      </c>
      <c r="H112" s="96">
        <v>25.2395454285714</v>
      </c>
      <c r="I112" s="96" t="s">
        <v>407</v>
      </c>
      <c r="J112" s="96" t="s">
        <v>407</v>
      </c>
      <c r="K112" s="96" t="s">
        <v>407</v>
      </c>
      <c r="L112" s="96" t="s">
        <v>407</v>
      </c>
      <c r="M112" s="96" t="s">
        <v>355</v>
      </c>
      <c r="N112" s="108" t="s">
        <v>407</v>
      </c>
      <c r="O112" s="108" t="s">
        <v>407</v>
      </c>
      <c r="P112" s="108" t="s">
        <v>407</v>
      </c>
      <c r="Q112" s="108" t="s">
        <v>407</v>
      </c>
      <c r="R112" s="108" t="s">
        <v>407</v>
      </c>
      <c r="S112" s="108" t="s">
        <v>407</v>
      </c>
      <c r="T112" s="108" t="s">
        <v>407</v>
      </c>
      <c r="U112" s="108" t="s">
        <v>407</v>
      </c>
      <c r="V112" s="108" t="s">
        <v>407</v>
      </c>
      <c r="W112" s="108" t="s">
        <v>407</v>
      </c>
      <c r="X112" s="108" t="s">
        <v>407</v>
      </c>
      <c r="Y112" s="108" t="s">
        <v>407</v>
      </c>
      <c r="Z112" s="108" t="s">
        <v>407</v>
      </c>
      <c r="AA112" s="108" t="s">
        <v>407</v>
      </c>
      <c r="AB112" s="109" t="str">
        <f t="shared" si="1"/>
        <v>NR</v>
      </c>
      <c r="AC112" s="108" t="s">
        <v>407</v>
      </c>
      <c r="AD112" s="108" t="s">
        <v>407</v>
      </c>
      <c r="AE112" s="97"/>
      <c r="AF112" s="114" t="s">
        <v>355</v>
      </c>
      <c r="AG112" s="114" t="s">
        <v>355</v>
      </c>
      <c r="AH112" s="114" t="s">
        <v>355</v>
      </c>
      <c r="AI112" s="114" t="s">
        <v>355</v>
      </c>
      <c r="AJ112" s="114" t="s">
        <v>355</v>
      </c>
      <c r="AK112" s="96">
        <v>377</v>
      </c>
      <c r="AL112" s="44" t="s">
        <v>361</v>
      </c>
    </row>
    <row r="113" spans="1:38" s="1" customFormat="1" ht="24.75" customHeight="1" thickBot="1" x14ac:dyDescent="0.25">
      <c r="A113" s="41" t="s">
        <v>126</v>
      </c>
      <c r="B113" s="65" t="s">
        <v>244</v>
      </c>
      <c r="C113" s="80" t="s">
        <v>133</v>
      </c>
      <c r="D113" s="42"/>
      <c r="E113" s="95">
        <v>8.3774145039878007</v>
      </c>
      <c r="F113" s="96">
        <v>21.8109271978919</v>
      </c>
      <c r="G113" s="96" t="s">
        <v>355</v>
      </c>
      <c r="H113" s="96">
        <v>52.732626145245398</v>
      </c>
      <c r="I113" s="96" t="s">
        <v>407</v>
      </c>
      <c r="J113" s="96" t="s">
        <v>407</v>
      </c>
      <c r="K113" s="96" t="s">
        <v>407</v>
      </c>
      <c r="L113" s="96" t="s">
        <v>407</v>
      </c>
      <c r="M113" s="96" t="s">
        <v>355</v>
      </c>
      <c r="N113" s="108" t="s">
        <v>407</v>
      </c>
      <c r="O113" s="108" t="s">
        <v>407</v>
      </c>
      <c r="P113" s="108" t="s">
        <v>407</v>
      </c>
      <c r="Q113" s="108" t="s">
        <v>407</v>
      </c>
      <c r="R113" s="108" t="s">
        <v>407</v>
      </c>
      <c r="S113" s="108" t="s">
        <v>407</v>
      </c>
      <c r="T113" s="108" t="s">
        <v>407</v>
      </c>
      <c r="U113" s="108" t="s">
        <v>407</v>
      </c>
      <c r="V113" s="108" t="s">
        <v>407</v>
      </c>
      <c r="W113" s="108" t="s">
        <v>407</v>
      </c>
      <c r="X113" s="108" t="s">
        <v>407</v>
      </c>
      <c r="Y113" s="108" t="s">
        <v>407</v>
      </c>
      <c r="Z113" s="108" t="s">
        <v>407</v>
      </c>
      <c r="AA113" s="108" t="s">
        <v>407</v>
      </c>
      <c r="AB113" s="109" t="str">
        <f t="shared" si="1"/>
        <v>NR</v>
      </c>
      <c r="AC113" s="108" t="s">
        <v>407</v>
      </c>
      <c r="AD113" s="108" t="s">
        <v>407</v>
      </c>
      <c r="AE113" s="97"/>
      <c r="AF113" s="114" t="s">
        <v>355</v>
      </c>
      <c r="AG113" s="114" t="s">
        <v>355</v>
      </c>
      <c r="AH113" s="114" t="s">
        <v>355</v>
      </c>
      <c r="AI113" s="114" t="s">
        <v>355</v>
      </c>
      <c r="AJ113" s="114" t="s">
        <v>355</v>
      </c>
      <c r="AK113" s="96">
        <v>165103.57773233901</v>
      </c>
      <c r="AL113" s="115" t="s">
        <v>364</v>
      </c>
    </row>
    <row r="114" spans="1:38" s="1" customFormat="1" ht="24.75" customHeight="1" thickBot="1" x14ac:dyDescent="0.25">
      <c r="A114" s="41" t="s">
        <v>126</v>
      </c>
      <c r="B114" s="65" t="s">
        <v>245</v>
      </c>
      <c r="C114" s="80" t="s">
        <v>134</v>
      </c>
      <c r="D114" s="42"/>
      <c r="E114" s="95">
        <v>0.11176</v>
      </c>
      <c r="F114" s="96" t="s">
        <v>355</v>
      </c>
      <c r="G114" s="96" t="s">
        <v>355</v>
      </c>
      <c r="H114" s="96">
        <v>0.36321999999999999</v>
      </c>
      <c r="I114" s="96" t="s">
        <v>407</v>
      </c>
      <c r="J114" s="96" t="s">
        <v>407</v>
      </c>
      <c r="K114" s="96" t="s">
        <v>407</v>
      </c>
      <c r="L114" s="96" t="s">
        <v>407</v>
      </c>
      <c r="M114" s="96" t="s">
        <v>355</v>
      </c>
      <c r="N114" s="108" t="s">
        <v>407</v>
      </c>
      <c r="O114" s="108" t="s">
        <v>407</v>
      </c>
      <c r="P114" s="108" t="s">
        <v>407</v>
      </c>
      <c r="Q114" s="108" t="s">
        <v>407</v>
      </c>
      <c r="R114" s="108" t="s">
        <v>407</v>
      </c>
      <c r="S114" s="108" t="s">
        <v>407</v>
      </c>
      <c r="T114" s="108" t="s">
        <v>407</v>
      </c>
      <c r="U114" s="108" t="s">
        <v>407</v>
      </c>
      <c r="V114" s="108" t="s">
        <v>407</v>
      </c>
      <c r="W114" s="108" t="s">
        <v>407</v>
      </c>
      <c r="X114" s="108" t="s">
        <v>407</v>
      </c>
      <c r="Y114" s="108" t="s">
        <v>407</v>
      </c>
      <c r="Z114" s="108" t="s">
        <v>407</v>
      </c>
      <c r="AA114" s="108" t="s">
        <v>407</v>
      </c>
      <c r="AB114" s="109" t="str">
        <f t="shared" si="1"/>
        <v>NR</v>
      </c>
      <c r="AC114" s="108" t="s">
        <v>407</v>
      </c>
      <c r="AD114" s="108" t="s">
        <v>407</v>
      </c>
      <c r="AE114" s="97"/>
      <c r="AF114" s="114" t="s">
        <v>355</v>
      </c>
      <c r="AG114" s="114" t="s">
        <v>355</v>
      </c>
      <c r="AH114" s="114" t="s">
        <v>355</v>
      </c>
      <c r="AI114" s="114" t="s">
        <v>355</v>
      </c>
      <c r="AJ114" s="114" t="s">
        <v>355</v>
      </c>
      <c r="AK114" s="96">
        <v>2794</v>
      </c>
      <c r="AL114" s="115" t="s">
        <v>364</v>
      </c>
    </row>
    <row r="115" spans="1:38" s="1" customFormat="1" ht="24.75" customHeight="1" thickBot="1" x14ac:dyDescent="0.25">
      <c r="A115" s="41" t="s">
        <v>126</v>
      </c>
      <c r="B115" s="65" t="s">
        <v>246</v>
      </c>
      <c r="C115" s="80" t="s">
        <v>350</v>
      </c>
      <c r="D115" s="42"/>
      <c r="E115" s="95">
        <v>6.02286000061035E-2</v>
      </c>
      <c r="F115" s="96" t="s">
        <v>355</v>
      </c>
      <c r="G115" s="96" t="s">
        <v>355</v>
      </c>
      <c r="H115" s="96">
        <v>0.120457200012207</v>
      </c>
      <c r="I115" s="96" t="s">
        <v>407</v>
      </c>
      <c r="J115" s="96" t="s">
        <v>407</v>
      </c>
      <c r="K115" s="96" t="s">
        <v>407</v>
      </c>
      <c r="L115" s="96" t="s">
        <v>407</v>
      </c>
      <c r="M115" s="96" t="s">
        <v>355</v>
      </c>
      <c r="N115" s="108" t="s">
        <v>407</v>
      </c>
      <c r="O115" s="108" t="s">
        <v>407</v>
      </c>
      <c r="P115" s="108" t="s">
        <v>407</v>
      </c>
      <c r="Q115" s="108" t="s">
        <v>407</v>
      </c>
      <c r="R115" s="108" t="s">
        <v>407</v>
      </c>
      <c r="S115" s="108" t="s">
        <v>407</v>
      </c>
      <c r="T115" s="108" t="s">
        <v>407</v>
      </c>
      <c r="U115" s="108" t="s">
        <v>407</v>
      </c>
      <c r="V115" s="108" t="s">
        <v>407</v>
      </c>
      <c r="W115" s="108" t="s">
        <v>407</v>
      </c>
      <c r="X115" s="108" t="s">
        <v>407</v>
      </c>
      <c r="Y115" s="108" t="s">
        <v>407</v>
      </c>
      <c r="Z115" s="108" t="s">
        <v>407</v>
      </c>
      <c r="AA115" s="108" t="s">
        <v>407</v>
      </c>
      <c r="AB115" s="109" t="str">
        <f t="shared" si="1"/>
        <v>NR</v>
      </c>
      <c r="AC115" s="108" t="s">
        <v>407</v>
      </c>
      <c r="AD115" s="108" t="s">
        <v>407</v>
      </c>
      <c r="AE115" s="97"/>
      <c r="AF115" s="114" t="s">
        <v>355</v>
      </c>
      <c r="AG115" s="114" t="s">
        <v>355</v>
      </c>
      <c r="AH115" s="114" t="s">
        <v>355</v>
      </c>
      <c r="AI115" s="114" t="s">
        <v>355</v>
      </c>
      <c r="AJ115" s="114" t="s">
        <v>355</v>
      </c>
      <c r="AK115" s="96">
        <v>1505.7150001525899</v>
      </c>
      <c r="AL115" s="95"/>
    </row>
    <row r="116" spans="1:38" s="1" customFormat="1" ht="24.75" customHeight="1" thickBot="1" x14ac:dyDescent="0.25">
      <c r="A116" s="41" t="s">
        <v>126</v>
      </c>
      <c r="B116" s="41" t="s">
        <v>250</v>
      </c>
      <c r="C116" s="79" t="s">
        <v>293</v>
      </c>
      <c r="D116" s="42"/>
      <c r="E116" s="95">
        <v>1.46349810705832</v>
      </c>
      <c r="F116" s="96">
        <v>0.188891518706791</v>
      </c>
      <c r="G116" s="96" t="s">
        <v>355</v>
      </c>
      <c r="H116" s="96">
        <v>4.1560623897251103</v>
      </c>
      <c r="I116" s="96" t="s">
        <v>407</v>
      </c>
      <c r="J116" s="96" t="s">
        <v>407</v>
      </c>
      <c r="K116" s="96" t="s">
        <v>407</v>
      </c>
      <c r="L116" s="96" t="s">
        <v>407</v>
      </c>
      <c r="M116" s="96" t="s">
        <v>355</v>
      </c>
      <c r="N116" s="108" t="s">
        <v>407</v>
      </c>
      <c r="O116" s="108" t="s">
        <v>407</v>
      </c>
      <c r="P116" s="108" t="s">
        <v>407</v>
      </c>
      <c r="Q116" s="108" t="s">
        <v>407</v>
      </c>
      <c r="R116" s="108" t="s">
        <v>407</v>
      </c>
      <c r="S116" s="108" t="s">
        <v>407</v>
      </c>
      <c r="T116" s="108" t="s">
        <v>407</v>
      </c>
      <c r="U116" s="108" t="s">
        <v>407</v>
      </c>
      <c r="V116" s="108" t="s">
        <v>407</v>
      </c>
      <c r="W116" s="108" t="s">
        <v>407</v>
      </c>
      <c r="X116" s="108" t="s">
        <v>407</v>
      </c>
      <c r="Y116" s="108" t="s">
        <v>407</v>
      </c>
      <c r="Z116" s="108" t="s">
        <v>407</v>
      </c>
      <c r="AA116" s="108" t="s">
        <v>407</v>
      </c>
      <c r="AB116" s="109" t="str">
        <f t="shared" si="1"/>
        <v>NR</v>
      </c>
      <c r="AC116" s="108" t="s">
        <v>407</v>
      </c>
      <c r="AD116" s="108" t="s">
        <v>407</v>
      </c>
      <c r="AE116" s="97"/>
      <c r="AF116" s="114" t="s">
        <v>355</v>
      </c>
      <c r="AG116" s="114" t="s">
        <v>355</v>
      </c>
      <c r="AH116" s="114" t="s">
        <v>355</v>
      </c>
      <c r="AI116" s="114" t="s">
        <v>355</v>
      </c>
      <c r="AJ116" s="114" t="s">
        <v>355</v>
      </c>
      <c r="AK116" s="96">
        <v>36587.452676458102</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1.917</v>
      </c>
      <c r="I117" s="96" t="s">
        <v>407</v>
      </c>
      <c r="J117" s="96" t="s">
        <v>407</v>
      </c>
      <c r="K117" s="96" t="s">
        <v>407</v>
      </c>
      <c r="L117" s="96" t="s">
        <v>407</v>
      </c>
      <c r="M117" s="96" t="s">
        <v>355</v>
      </c>
      <c r="N117" s="108" t="s">
        <v>407</v>
      </c>
      <c r="O117" s="108" t="s">
        <v>407</v>
      </c>
      <c r="P117" s="108" t="s">
        <v>407</v>
      </c>
      <c r="Q117" s="108" t="s">
        <v>407</v>
      </c>
      <c r="R117" s="108" t="s">
        <v>407</v>
      </c>
      <c r="S117" s="108" t="s">
        <v>407</v>
      </c>
      <c r="T117" s="108" t="s">
        <v>407</v>
      </c>
      <c r="U117" s="108" t="s">
        <v>407</v>
      </c>
      <c r="V117" s="108" t="s">
        <v>407</v>
      </c>
      <c r="W117" s="108" t="s">
        <v>407</v>
      </c>
      <c r="X117" s="108" t="s">
        <v>407</v>
      </c>
      <c r="Y117" s="108" t="s">
        <v>407</v>
      </c>
      <c r="Z117" s="108" t="s">
        <v>407</v>
      </c>
      <c r="AA117" s="108" t="s">
        <v>407</v>
      </c>
      <c r="AB117" s="109" t="str">
        <f t="shared" si="1"/>
        <v>NR</v>
      </c>
      <c r="AC117" s="108" t="s">
        <v>407</v>
      </c>
      <c r="AD117" s="108" t="s">
        <v>407</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407</v>
      </c>
      <c r="J118" s="96" t="s">
        <v>407</v>
      </c>
      <c r="K118" s="96" t="s">
        <v>407</v>
      </c>
      <c r="L118" s="96" t="s">
        <v>407</v>
      </c>
      <c r="M118" s="96" t="s">
        <v>355</v>
      </c>
      <c r="N118" s="108" t="s">
        <v>407</v>
      </c>
      <c r="O118" s="108" t="s">
        <v>407</v>
      </c>
      <c r="P118" s="108" t="s">
        <v>407</v>
      </c>
      <c r="Q118" s="108" t="s">
        <v>407</v>
      </c>
      <c r="R118" s="108" t="s">
        <v>407</v>
      </c>
      <c r="S118" s="108" t="s">
        <v>407</v>
      </c>
      <c r="T118" s="108" t="s">
        <v>407</v>
      </c>
      <c r="U118" s="108" t="s">
        <v>407</v>
      </c>
      <c r="V118" s="108" t="s">
        <v>407</v>
      </c>
      <c r="W118" s="108" t="s">
        <v>407</v>
      </c>
      <c r="X118" s="108" t="s">
        <v>407</v>
      </c>
      <c r="Y118" s="108" t="s">
        <v>407</v>
      </c>
      <c r="Z118" s="108" t="s">
        <v>407</v>
      </c>
      <c r="AA118" s="108" t="s">
        <v>407</v>
      </c>
      <c r="AB118" s="109" t="str">
        <f t="shared" si="1"/>
        <v>NR</v>
      </c>
      <c r="AC118" s="108" t="s">
        <v>407</v>
      </c>
      <c r="AD118" s="108" t="s">
        <v>407</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t="s">
        <v>407</v>
      </c>
      <c r="J119" s="96" t="s">
        <v>407</v>
      </c>
      <c r="K119" s="96" t="s">
        <v>407</v>
      </c>
      <c r="L119" s="96" t="s">
        <v>407</v>
      </c>
      <c r="M119" s="96" t="s">
        <v>355</v>
      </c>
      <c r="N119" s="108" t="s">
        <v>407</v>
      </c>
      <c r="O119" s="108" t="s">
        <v>407</v>
      </c>
      <c r="P119" s="108" t="s">
        <v>407</v>
      </c>
      <c r="Q119" s="108" t="s">
        <v>407</v>
      </c>
      <c r="R119" s="108" t="s">
        <v>407</v>
      </c>
      <c r="S119" s="108" t="s">
        <v>407</v>
      </c>
      <c r="T119" s="108" t="s">
        <v>407</v>
      </c>
      <c r="U119" s="108" t="s">
        <v>407</v>
      </c>
      <c r="V119" s="108" t="s">
        <v>407</v>
      </c>
      <c r="W119" s="108" t="s">
        <v>407</v>
      </c>
      <c r="X119" s="108" t="s">
        <v>407</v>
      </c>
      <c r="Y119" s="108" t="s">
        <v>407</v>
      </c>
      <c r="Z119" s="108" t="s">
        <v>407</v>
      </c>
      <c r="AA119" s="108" t="s">
        <v>407</v>
      </c>
      <c r="AB119" s="109" t="str">
        <f t="shared" si="1"/>
        <v>NR</v>
      </c>
      <c r="AC119" s="108" t="s">
        <v>407</v>
      </c>
      <c r="AD119" s="108" t="s">
        <v>407</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407</v>
      </c>
      <c r="J120" s="96" t="s">
        <v>407</v>
      </c>
      <c r="K120" s="96" t="s">
        <v>407</v>
      </c>
      <c r="L120" s="96" t="s">
        <v>407</v>
      </c>
      <c r="M120" s="96" t="s">
        <v>355</v>
      </c>
      <c r="N120" s="108" t="s">
        <v>407</v>
      </c>
      <c r="O120" s="108" t="s">
        <v>407</v>
      </c>
      <c r="P120" s="108" t="s">
        <v>407</v>
      </c>
      <c r="Q120" s="108" t="s">
        <v>407</v>
      </c>
      <c r="R120" s="108" t="s">
        <v>407</v>
      </c>
      <c r="S120" s="108" t="s">
        <v>407</v>
      </c>
      <c r="T120" s="108" t="s">
        <v>407</v>
      </c>
      <c r="U120" s="108" t="s">
        <v>407</v>
      </c>
      <c r="V120" s="108" t="s">
        <v>407</v>
      </c>
      <c r="W120" s="108" t="s">
        <v>407</v>
      </c>
      <c r="X120" s="108" t="s">
        <v>407</v>
      </c>
      <c r="Y120" s="108" t="s">
        <v>407</v>
      </c>
      <c r="Z120" s="108" t="s">
        <v>407</v>
      </c>
      <c r="AA120" s="108" t="s">
        <v>407</v>
      </c>
      <c r="AB120" s="109" t="str">
        <f t="shared" si="1"/>
        <v>NR</v>
      </c>
      <c r="AC120" s="108" t="s">
        <v>407</v>
      </c>
      <c r="AD120" s="108" t="s">
        <v>407</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1.8954299999999999</v>
      </c>
      <c r="G121" s="96" t="s">
        <v>355</v>
      </c>
      <c r="H121" s="96">
        <v>5.8782927857142804</v>
      </c>
      <c r="I121" s="96" t="s">
        <v>407</v>
      </c>
      <c r="J121" s="96" t="s">
        <v>407</v>
      </c>
      <c r="K121" s="96" t="s">
        <v>407</v>
      </c>
      <c r="L121" s="96" t="s">
        <v>407</v>
      </c>
      <c r="M121" s="96" t="s">
        <v>355</v>
      </c>
      <c r="N121" s="108" t="s">
        <v>407</v>
      </c>
      <c r="O121" s="108" t="s">
        <v>407</v>
      </c>
      <c r="P121" s="108" t="s">
        <v>407</v>
      </c>
      <c r="Q121" s="108" t="s">
        <v>407</v>
      </c>
      <c r="R121" s="108" t="s">
        <v>407</v>
      </c>
      <c r="S121" s="108" t="s">
        <v>407</v>
      </c>
      <c r="T121" s="108" t="s">
        <v>407</v>
      </c>
      <c r="U121" s="108" t="s">
        <v>407</v>
      </c>
      <c r="V121" s="108" t="s">
        <v>407</v>
      </c>
      <c r="W121" s="108" t="s">
        <v>407</v>
      </c>
      <c r="X121" s="108" t="s">
        <v>407</v>
      </c>
      <c r="Y121" s="108" t="s">
        <v>407</v>
      </c>
      <c r="Z121" s="108" t="s">
        <v>407</v>
      </c>
      <c r="AA121" s="108" t="s">
        <v>407</v>
      </c>
      <c r="AB121" s="109" t="str">
        <f t="shared" si="1"/>
        <v>NR</v>
      </c>
      <c r="AC121" s="108" t="s">
        <v>407</v>
      </c>
      <c r="AD121" s="108" t="s">
        <v>407</v>
      </c>
      <c r="AE121" s="97"/>
      <c r="AF121" s="114" t="s">
        <v>355</v>
      </c>
      <c r="AG121" s="114" t="s">
        <v>355</v>
      </c>
      <c r="AH121" s="114" t="s">
        <v>355</v>
      </c>
      <c r="AI121" s="114" t="s">
        <v>355</v>
      </c>
      <c r="AJ121" s="114" t="s">
        <v>355</v>
      </c>
      <c r="AK121" s="96">
        <v>2774127</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407</v>
      </c>
      <c r="J122" s="96" t="s">
        <v>407</v>
      </c>
      <c r="K122" s="96" t="s">
        <v>407</v>
      </c>
      <c r="L122" s="96" t="s">
        <v>407</v>
      </c>
      <c r="M122" s="96" t="s">
        <v>355</v>
      </c>
      <c r="N122" s="96" t="s">
        <v>407</v>
      </c>
      <c r="O122" s="96" t="s">
        <v>407</v>
      </c>
      <c r="P122" s="96" t="s">
        <v>407</v>
      </c>
      <c r="Q122" s="96" t="s">
        <v>407</v>
      </c>
      <c r="R122" s="96" t="s">
        <v>407</v>
      </c>
      <c r="S122" s="96" t="s">
        <v>407</v>
      </c>
      <c r="T122" s="96" t="s">
        <v>407</v>
      </c>
      <c r="U122" s="96" t="s">
        <v>407</v>
      </c>
      <c r="V122" s="96" t="s">
        <v>407</v>
      </c>
      <c r="W122" s="96" t="s">
        <v>407</v>
      </c>
      <c r="X122" s="96" t="s">
        <v>407</v>
      </c>
      <c r="Y122" s="96" t="s">
        <v>407</v>
      </c>
      <c r="Z122" s="96" t="s">
        <v>407</v>
      </c>
      <c r="AA122" s="96" t="s">
        <v>407</v>
      </c>
      <c r="AB122" s="96" t="str">
        <f t="shared" si="1"/>
        <v>NR</v>
      </c>
      <c r="AC122" s="96" t="s">
        <v>407</v>
      </c>
      <c r="AD122" s="96" t="s">
        <v>407</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0.87143664401999998</v>
      </c>
      <c r="F123" s="96">
        <v>0.1894427487</v>
      </c>
      <c r="G123" s="96">
        <v>0.1894427487</v>
      </c>
      <c r="H123" s="96">
        <v>0.90932519375999998</v>
      </c>
      <c r="I123" s="96" t="s">
        <v>407</v>
      </c>
      <c r="J123" s="96" t="s">
        <v>407</v>
      </c>
      <c r="K123" s="96" t="s">
        <v>407</v>
      </c>
      <c r="L123" s="96" t="s">
        <v>407</v>
      </c>
      <c r="M123" s="96">
        <v>25.27166267658</v>
      </c>
      <c r="N123" s="96" t="s">
        <v>407</v>
      </c>
      <c r="O123" s="96" t="s">
        <v>407</v>
      </c>
      <c r="P123" s="96" t="s">
        <v>407</v>
      </c>
      <c r="Q123" s="96" t="s">
        <v>407</v>
      </c>
      <c r="R123" s="96" t="s">
        <v>407</v>
      </c>
      <c r="S123" s="96" t="s">
        <v>407</v>
      </c>
      <c r="T123" s="96" t="s">
        <v>407</v>
      </c>
      <c r="U123" s="96" t="s">
        <v>407</v>
      </c>
      <c r="V123" s="96" t="s">
        <v>407</v>
      </c>
      <c r="W123" s="96" t="s">
        <v>407</v>
      </c>
      <c r="X123" s="96" t="s">
        <v>407</v>
      </c>
      <c r="Y123" s="96" t="s">
        <v>407</v>
      </c>
      <c r="Z123" s="96" t="s">
        <v>407</v>
      </c>
      <c r="AA123" s="96" t="s">
        <v>407</v>
      </c>
      <c r="AB123" s="96" t="str">
        <f t="shared" si="1"/>
        <v>NR</v>
      </c>
      <c r="AC123" s="96" t="s">
        <v>407</v>
      </c>
      <c r="AD123" s="96" t="s">
        <v>407</v>
      </c>
      <c r="AE123" s="97"/>
      <c r="AF123" s="114" t="s">
        <v>355</v>
      </c>
      <c r="AG123" s="114" t="s">
        <v>355</v>
      </c>
      <c r="AH123" s="114" t="s">
        <v>355</v>
      </c>
      <c r="AI123" s="114" t="s">
        <v>355</v>
      </c>
      <c r="AJ123" s="114" t="s">
        <v>355</v>
      </c>
      <c r="AK123" s="96">
        <v>535489.23</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9.0135457142857103</v>
      </c>
      <c r="I124" s="95" t="s">
        <v>407</v>
      </c>
      <c r="J124" s="95" t="s">
        <v>407</v>
      </c>
      <c r="K124" s="95" t="s">
        <v>407</v>
      </c>
      <c r="L124" s="95" t="s">
        <v>407</v>
      </c>
      <c r="M124" s="95" t="s">
        <v>355</v>
      </c>
      <c r="N124" s="95" t="s">
        <v>407</v>
      </c>
      <c r="O124" s="95" t="s">
        <v>407</v>
      </c>
      <c r="P124" s="95" t="s">
        <v>407</v>
      </c>
      <c r="Q124" s="95" t="s">
        <v>407</v>
      </c>
      <c r="R124" s="95" t="s">
        <v>407</v>
      </c>
      <c r="S124" s="95" t="s">
        <v>407</v>
      </c>
      <c r="T124" s="95" t="s">
        <v>407</v>
      </c>
      <c r="U124" s="95" t="s">
        <v>407</v>
      </c>
      <c r="V124" s="95" t="s">
        <v>407</v>
      </c>
      <c r="W124" s="95" t="s">
        <v>407</v>
      </c>
      <c r="X124" s="95" t="s">
        <v>407</v>
      </c>
      <c r="Y124" s="95" t="s">
        <v>407</v>
      </c>
      <c r="Z124" s="95" t="s">
        <v>407</v>
      </c>
      <c r="AA124" s="95" t="s">
        <v>407</v>
      </c>
      <c r="AB124" s="96" t="str">
        <f t="shared" si="1"/>
        <v>NR</v>
      </c>
      <c r="AC124" s="95" t="s">
        <v>407</v>
      </c>
      <c r="AD124" s="95" t="s">
        <v>407</v>
      </c>
      <c r="AE124" s="97"/>
      <c r="AF124" s="114" t="s">
        <v>355</v>
      </c>
      <c r="AG124" s="114" t="s">
        <v>355</v>
      </c>
      <c r="AH124" s="114" t="s">
        <v>355</v>
      </c>
      <c r="AI124" s="114" t="s">
        <v>355</v>
      </c>
      <c r="AJ124" s="114" t="s">
        <v>355</v>
      </c>
      <c r="AK124" s="96">
        <v>7422.92</v>
      </c>
      <c r="AL124" s="115" t="s">
        <v>363</v>
      </c>
    </row>
    <row r="125" spans="1:38" s="1" customFormat="1" ht="24.75" customHeight="1" thickBot="1" x14ac:dyDescent="0.25">
      <c r="A125" s="41" t="s">
        <v>117</v>
      </c>
      <c r="B125" s="41" t="s">
        <v>231</v>
      </c>
      <c r="C125" s="78" t="s">
        <v>283</v>
      </c>
      <c r="D125" s="42"/>
      <c r="E125" s="108" t="s">
        <v>355</v>
      </c>
      <c r="F125" s="96">
        <v>0.16397999999999999</v>
      </c>
      <c r="G125" s="109" t="s">
        <v>355</v>
      </c>
      <c r="H125" s="96" t="s">
        <v>356</v>
      </c>
      <c r="I125" s="96" t="s">
        <v>407</v>
      </c>
      <c r="J125" s="96" t="s">
        <v>407</v>
      </c>
      <c r="K125" s="96" t="s">
        <v>407</v>
      </c>
      <c r="L125" s="96" t="s">
        <v>407</v>
      </c>
      <c r="M125" s="96" t="s">
        <v>355</v>
      </c>
      <c r="N125" s="109" t="s">
        <v>407</v>
      </c>
      <c r="O125" s="109" t="s">
        <v>407</v>
      </c>
      <c r="P125" s="109" t="s">
        <v>407</v>
      </c>
      <c r="Q125" s="109" t="s">
        <v>407</v>
      </c>
      <c r="R125" s="109" t="s">
        <v>407</v>
      </c>
      <c r="S125" s="109" t="s">
        <v>407</v>
      </c>
      <c r="T125" s="109" t="s">
        <v>407</v>
      </c>
      <c r="U125" s="109" t="s">
        <v>407</v>
      </c>
      <c r="V125" s="109" t="s">
        <v>407</v>
      </c>
      <c r="W125" s="109" t="s">
        <v>407</v>
      </c>
      <c r="X125" s="109" t="s">
        <v>407</v>
      </c>
      <c r="Y125" s="109" t="s">
        <v>407</v>
      </c>
      <c r="Z125" s="109" t="s">
        <v>407</v>
      </c>
      <c r="AA125" s="109" t="s">
        <v>407</v>
      </c>
      <c r="AB125" s="109" t="str">
        <f t="shared" si="1"/>
        <v>NR</v>
      </c>
      <c r="AC125" s="109" t="s">
        <v>407</v>
      </c>
      <c r="AD125" s="109" t="s">
        <v>407</v>
      </c>
      <c r="AE125" s="97"/>
      <c r="AF125" s="114" t="s">
        <v>355</v>
      </c>
      <c r="AG125" s="114" t="s">
        <v>355</v>
      </c>
      <c r="AH125" s="114" t="s">
        <v>355</v>
      </c>
      <c r="AI125" s="114" t="s">
        <v>355</v>
      </c>
      <c r="AJ125" s="114" t="s">
        <v>355</v>
      </c>
      <c r="AK125" s="96">
        <v>3748.3119999999999</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0.1752959</v>
      </c>
      <c r="I126" s="96" t="s">
        <v>407</v>
      </c>
      <c r="J126" s="96" t="s">
        <v>407</v>
      </c>
      <c r="K126" s="96" t="s">
        <v>407</v>
      </c>
      <c r="L126" s="96" t="s">
        <v>407</v>
      </c>
      <c r="M126" s="96">
        <v>0.2358857</v>
      </c>
      <c r="N126" s="109" t="s">
        <v>407</v>
      </c>
      <c r="O126" s="109" t="s">
        <v>407</v>
      </c>
      <c r="P126" s="109" t="s">
        <v>407</v>
      </c>
      <c r="Q126" s="109" t="s">
        <v>407</v>
      </c>
      <c r="R126" s="109" t="s">
        <v>407</v>
      </c>
      <c r="S126" s="109" t="s">
        <v>407</v>
      </c>
      <c r="T126" s="109" t="s">
        <v>407</v>
      </c>
      <c r="U126" s="109" t="s">
        <v>407</v>
      </c>
      <c r="V126" s="109" t="s">
        <v>407</v>
      </c>
      <c r="W126" s="109" t="s">
        <v>407</v>
      </c>
      <c r="X126" s="109" t="s">
        <v>407</v>
      </c>
      <c r="Y126" s="109" t="s">
        <v>407</v>
      </c>
      <c r="Z126" s="109" t="s">
        <v>407</v>
      </c>
      <c r="AA126" s="109" t="s">
        <v>407</v>
      </c>
      <c r="AB126" s="109" t="str">
        <f>IF(ISNUMBER(X126),SUM(X126:AA126),X126)</f>
        <v>NR</v>
      </c>
      <c r="AC126" s="109" t="s">
        <v>407</v>
      </c>
      <c r="AD126" s="109" t="s">
        <v>407</v>
      </c>
      <c r="AE126" s="97"/>
      <c r="AF126" s="114" t="s">
        <v>355</v>
      </c>
      <c r="AG126" s="114" t="s">
        <v>355</v>
      </c>
      <c r="AH126" s="114" t="s">
        <v>355</v>
      </c>
      <c r="AI126" s="114" t="s">
        <v>355</v>
      </c>
      <c r="AJ126" s="114" t="s">
        <v>355</v>
      </c>
      <c r="AK126" s="96">
        <v>0.29364000000000001</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1.9639200000000001E-4</v>
      </c>
      <c r="I127" s="109" t="s">
        <v>407</v>
      </c>
      <c r="J127" s="109" t="s">
        <v>407</v>
      </c>
      <c r="K127" s="109" t="s">
        <v>407</v>
      </c>
      <c r="L127" s="109" t="s">
        <v>407</v>
      </c>
      <c r="M127" s="109" t="s">
        <v>355</v>
      </c>
      <c r="N127" s="109" t="s">
        <v>407</v>
      </c>
      <c r="O127" s="109" t="s">
        <v>407</v>
      </c>
      <c r="P127" s="109" t="s">
        <v>407</v>
      </c>
      <c r="Q127" s="109" t="s">
        <v>407</v>
      </c>
      <c r="R127" s="109" t="s">
        <v>407</v>
      </c>
      <c r="S127" s="109" t="s">
        <v>407</v>
      </c>
      <c r="T127" s="109" t="s">
        <v>407</v>
      </c>
      <c r="U127" s="109" t="s">
        <v>407</v>
      </c>
      <c r="V127" s="109" t="s">
        <v>407</v>
      </c>
      <c r="W127" s="109" t="s">
        <v>407</v>
      </c>
      <c r="X127" s="109" t="s">
        <v>407</v>
      </c>
      <c r="Y127" s="109" t="s">
        <v>407</v>
      </c>
      <c r="Z127" s="109" t="s">
        <v>407</v>
      </c>
      <c r="AA127" s="109" t="s">
        <v>407</v>
      </c>
      <c r="AB127" s="109" t="str">
        <f>IF(ISNUMBER(X127),SUM(X127:AA127),X127)</f>
        <v>NR</v>
      </c>
      <c r="AC127" s="109" t="s">
        <v>407</v>
      </c>
      <c r="AD127" s="109" t="s">
        <v>407</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407</v>
      </c>
      <c r="J128" s="95" t="s">
        <v>407</v>
      </c>
      <c r="K128" s="95" t="s">
        <v>407</v>
      </c>
      <c r="L128" s="95" t="s">
        <v>407</v>
      </c>
      <c r="M128" s="95" t="s">
        <v>354</v>
      </c>
      <c r="N128" s="95" t="s">
        <v>407</v>
      </c>
      <c r="O128" s="95" t="s">
        <v>407</v>
      </c>
      <c r="P128" s="95" t="s">
        <v>407</v>
      </c>
      <c r="Q128" s="95" t="s">
        <v>407</v>
      </c>
      <c r="R128" s="95" t="s">
        <v>407</v>
      </c>
      <c r="S128" s="95" t="s">
        <v>407</v>
      </c>
      <c r="T128" s="95" t="s">
        <v>407</v>
      </c>
      <c r="U128" s="95" t="s">
        <v>407</v>
      </c>
      <c r="V128" s="95" t="s">
        <v>407</v>
      </c>
      <c r="W128" s="95" t="s">
        <v>407</v>
      </c>
      <c r="X128" s="95" t="s">
        <v>407</v>
      </c>
      <c r="Y128" s="95" t="s">
        <v>407</v>
      </c>
      <c r="Z128" s="95" t="s">
        <v>407</v>
      </c>
      <c r="AA128" s="95" t="s">
        <v>407</v>
      </c>
      <c r="AB128" s="96" t="str">
        <f t="shared" si="1"/>
        <v>NR</v>
      </c>
      <c r="AC128" s="95" t="s">
        <v>407</v>
      </c>
      <c r="AD128" s="95" t="s">
        <v>407</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407</v>
      </c>
      <c r="J129" s="95" t="s">
        <v>407</v>
      </c>
      <c r="K129" s="95" t="s">
        <v>407</v>
      </c>
      <c r="L129" s="95" t="s">
        <v>407</v>
      </c>
      <c r="M129" s="95" t="s">
        <v>354</v>
      </c>
      <c r="N129" s="95" t="s">
        <v>407</v>
      </c>
      <c r="O129" s="95" t="s">
        <v>407</v>
      </c>
      <c r="P129" s="95" t="s">
        <v>407</v>
      </c>
      <c r="Q129" s="95" t="s">
        <v>407</v>
      </c>
      <c r="R129" s="95" t="s">
        <v>407</v>
      </c>
      <c r="S129" s="95" t="s">
        <v>407</v>
      </c>
      <c r="T129" s="95" t="s">
        <v>407</v>
      </c>
      <c r="U129" s="95" t="s">
        <v>407</v>
      </c>
      <c r="V129" s="95" t="s">
        <v>407</v>
      </c>
      <c r="W129" s="95" t="s">
        <v>407</v>
      </c>
      <c r="X129" s="95" t="s">
        <v>407</v>
      </c>
      <c r="Y129" s="95" t="s">
        <v>407</v>
      </c>
      <c r="Z129" s="95" t="s">
        <v>407</v>
      </c>
      <c r="AA129" s="95" t="s">
        <v>407</v>
      </c>
      <c r="AB129" s="96" t="str">
        <f t="shared" si="1"/>
        <v>NR</v>
      </c>
      <c r="AC129" s="95" t="s">
        <v>407</v>
      </c>
      <c r="AD129" s="95" t="s">
        <v>407</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407</v>
      </c>
      <c r="J130" s="95" t="s">
        <v>407</v>
      </c>
      <c r="K130" s="95" t="s">
        <v>407</v>
      </c>
      <c r="L130" s="95" t="s">
        <v>407</v>
      </c>
      <c r="M130" s="95" t="s">
        <v>354</v>
      </c>
      <c r="N130" s="95" t="s">
        <v>407</v>
      </c>
      <c r="O130" s="95" t="s">
        <v>407</v>
      </c>
      <c r="P130" s="95" t="s">
        <v>407</v>
      </c>
      <c r="Q130" s="95" t="s">
        <v>407</v>
      </c>
      <c r="R130" s="95" t="s">
        <v>407</v>
      </c>
      <c r="S130" s="95" t="s">
        <v>407</v>
      </c>
      <c r="T130" s="95" t="s">
        <v>407</v>
      </c>
      <c r="U130" s="95" t="s">
        <v>407</v>
      </c>
      <c r="V130" s="95" t="s">
        <v>407</v>
      </c>
      <c r="W130" s="95" t="s">
        <v>407</v>
      </c>
      <c r="X130" s="95" t="s">
        <v>407</v>
      </c>
      <c r="Y130" s="95" t="s">
        <v>407</v>
      </c>
      <c r="Z130" s="95" t="s">
        <v>407</v>
      </c>
      <c r="AA130" s="95" t="s">
        <v>407</v>
      </c>
      <c r="AB130" s="96" t="str">
        <f t="shared" si="1"/>
        <v>NR</v>
      </c>
      <c r="AC130" s="95" t="s">
        <v>407</v>
      </c>
      <c r="AD130" s="95" t="s">
        <v>407</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407</v>
      </c>
      <c r="J131" s="95" t="s">
        <v>407</v>
      </c>
      <c r="K131" s="95" t="s">
        <v>407</v>
      </c>
      <c r="L131" s="95" t="s">
        <v>407</v>
      </c>
      <c r="M131" s="95" t="s">
        <v>354</v>
      </c>
      <c r="N131" s="95" t="s">
        <v>407</v>
      </c>
      <c r="O131" s="95" t="s">
        <v>407</v>
      </c>
      <c r="P131" s="95" t="s">
        <v>407</v>
      </c>
      <c r="Q131" s="95" t="s">
        <v>407</v>
      </c>
      <c r="R131" s="95" t="s">
        <v>407</v>
      </c>
      <c r="S131" s="95" t="s">
        <v>407</v>
      </c>
      <c r="T131" s="95" t="s">
        <v>407</v>
      </c>
      <c r="U131" s="95" t="s">
        <v>407</v>
      </c>
      <c r="V131" s="95" t="s">
        <v>407</v>
      </c>
      <c r="W131" s="95" t="s">
        <v>407</v>
      </c>
      <c r="X131" s="95" t="s">
        <v>407</v>
      </c>
      <c r="Y131" s="95" t="s">
        <v>407</v>
      </c>
      <c r="Z131" s="95" t="s">
        <v>407</v>
      </c>
      <c r="AA131" s="95" t="s">
        <v>407</v>
      </c>
      <c r="AB131" s="96" t="str">
        <f t="shared" si="1"/>
        <v>NR</v>
      </c>
      <c r="AC131" s="95" t="s">
        <v>407</v>
      </c>
      <c r="AD131" s="95" t="s">
        <v>407</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407</v>
      </c>
      <c r="J132" s="95" t="s">
        <v>407</v>
      </c>
      <c r="K132" s="95" t="s">
        <v>407</v>
      </c>
      <c r="L132" s="95" t="s">
        <v>407</v>
      </c>
      <c r="M132" s="95" t="s">
        <v>354</v>
      </c>
      <c r="N132" s="95" t="s">
        <v>407</v>
      </c>
      <c r="O132" s="95" t="s">
        <v>407</v>
      </c>
      <c r="P132" s="95" t="s">
        <v>407</v>
      </c>
      <c r="Q132" s="95" t="s">
        <v>407</v>
      </c>
      <c r="R132" s="95" t="s">
        <v>407</v>
      </c>
      <c r="S132" s="95" t="s">
        <v>407</v>
      </c>
      <c r="T132" s="95" t="s">
        <v>407</v>
      </c>
      <c r="U132" s="95" t="s">
        <v>407</v>
      </c>
      <c r="V132" s="95" t="s">
        <v>407</v>
      </c>
      <c r="W132" s="95" t="s">
        <v>407</v>
      </c>
      <c r="X132" s="95" t="s">
        <v>407</v>
      </c>
      <c r="Y132" s="95" t="s">
        <v>407</v>
      </c>
      <c r="Z132" s="95" t="s">
        <v>407</v>
      </c>
      <c r="AA132" s="95" t="s">
        <v>407</v>
      </c>
      <c r="AB132" s="96" t="str">
        <f t="shared" si="1"/>
        <v>NR</v>
      </c>
      <c r="AC132" s="95" t="s">
        <v>407</v>
      </c>
      <c r="AD132" s="95" t="s">
        <v>407</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3.4142455000000002E-2</v>
      </c>
      <c r="F133" s="96">
        <v>5.3800300000000001E-4</v>
      </c>
      <c r="G133" s="96">
        <v>4.6661952499999996E-3</v>
      </c>
      <c r="H133" s="96" t="s">
        <v>355</v>
      </c>
      <c r="I133" s="96" t="s">
        <v>407</v>
      </c>
      <c r="J133" s="96" t="s">
        <v>407</v>
      </c>
      <c r="K133" s="96" t="s">
        <v>407</v>
      </c>
      <c r="L133" s="96" t="s">
        <v>407</v>
      </c>
      <c r="M133" s="96">
        <v>4.1386999999999999E-4</v>
      </c>
      <c r="N133" s="96" t="s">
        <v>407</v>
      </c>
      <c r="O133" s="96" t="s">
        <v>407</v>
      </c>
      <c r="P133" s="96" t="s">
        <v>407</v>
      </c>
      <c r="Q133" s="96" t="s">
        <v>407</v>
      </c>
      <c r="R133" s="96" t="s">
        <v>407</v>
      </c>
      <c r="S133" s="96" t="s">
        <v>407</v>
      </c>
      <c r="T133" s="96" t="s">
        <v>407</v>
      </c>
      <c r="U133" s="96" t="s">
        <v>407</v>
      </c>
      <c r="V133" s="96" t="s">
        <v>407</v>
      </c>
      <c r="W133" s="96" t="s">
        <v>407</v>
      </c>
      <c r="X133" s="96" t="s">
        <v>407</v>
      </c>
      <c r="Y133" s="96" t="s">
        <v>407</v>
      </c>
      <c r="Z133" s="96" t="s">
        <v>407</v>
      </c>
      <c r="AA133" s="96" t="s">
        <v>407</v>
      </c>
      <c r="AB133" s="96" t="str">
        <f t="shared" si="1"/>
        <v>NR</v>
      </c>
      <c r="AC133" s="96" t="s">
        <v>407</v>
      </c>
      <c r="AD133" s="96" t="s">
        <v>407</v>
      </c>
      <c r="AE133" s="97"/>
      <c r="AF133" s="114" t="s">
        <v>355</v>
      </c>
      <c r="AG133" s="114" t="s">
        <v>355</v>
      </c>
      <c r="AH133" s="114" t="s">
        <v>355</v>
      </c>
      <c r="AI133" s="114" t="s">
        <v>355</v>
      </c>
      <c r="AJ133" s="114" t="s">
        <v>355</v>
      </c>
      <c r="AK133" s="96">
        <v>2.6900149999999998</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407</v>
      </c>
      <c r="J134" s="95" t="s">
        <v>407</v>
      </c>
      <c r="K134" s="95" t="s">
        <v>407</v>
      </c>
      <c r="L134" s="95" t="s">
        <v>407</v>
      </c>
      <c r="M134" s="95" t="s">
        <v>354</v>
      </c>
      <c r="N134" s="95" t="s">
        <v>407</v>
      </c>
      <c r="O134" s="95" t="s">
        <v>407</v>
      </c>
      <c r="P134" s="95" t="s">
        <v>407</v>
      </c>
      <c r="Q134" s="95" t="s">
        <v>407</v>
      </c>
      <c r="R134" s="95" t="s">
        <v>407</v>
      </c>
      <c r="S134" s="95" t="s">
        <v>407</v>
      </c>
      <c r="T134" s="95" t="s">
        <v>407</v>
      </c>
      <c r="U134" s="95" t="s">
        <v>407</v>
      </c>
      <c r="V134" s="95" t="s">
        <v>407</v>
      </c>
      <c r="W134" s="95" t="s">
        <v>407</v>
      </c>
      <c r="X134" s="95" t="s">
        <v>407</v>
      </c>
      <c r="Y134" s="95" t="s">
        <v>407</v>
      </c>
      <c r="Z134" s="95" t="s">
        <v>407</v>
      </c>
      <c r="AA134" s="95" t="s">
        <v>407</v>
      </c>
      <c r="AB134" s="96" t="str">
        <f>IF(ISNUMBER(X134),SUM(X134:AA134),X134)</f>
        <v>NR</v>
      </c>
      <c r="AC134" s="95" t="s">
        <v>407</v>
      </c>
      <c r="AD134" s="95" t="s">
        <v>407</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407</v>
      </c>
      <c r="J135" s="95" t="s">
        <v>407</v>
      </c>
      <c r="K135" s="95" t="s">
        <v>407</v>
      </c>
      <c r="L135" s="95" t="s">
        <v>407</v>
      </c>
      <c r="M135" s="95" t="s">
        <v>356</v>
      </c>
      <c r="N135" s="95" t="s">
        <v>407</v>
      </c>
      <c r="O135" s="95" t="s">
        <v>407</v>
      </c>
      <c r="P135" s="95" t="s">
        <v>407</v>
      </c>
      <c r="Q135" s="95" t="s">
        <v>407</v>
      </c>
      <c r="R135" s="95" t="s">
        <v>407</v>
      </c>
      <c r="S135" s="95" t="s">
        <v>407</v>
      </c>
      <c r="T135" s="95" t="s">
        <v>407</v>
      </c>
      <c r="U135" s="95" t="s">
        <v>407</v>
      </c>
      <c r="V135" s="95" t="s">
        <v>407</v>
      </c>
      <c r="W135" s="95" t="s">
        <v>407</v>
      </c>
      <c r="X135" s="95" t="s">
        <v>407</v>
      </c>
      <c r="Y135" s="95" t="s">
        <v>407</v>
      </c>
      <c r="Z135" s="95" t="s">
        <v>407</v>
      </c>
      <c r="AA135" s="95" t="s">
        <v>407</v>
      </c>
      <c r="AB135" s="96" t="str">
        <f t="shared" si="1"/>
        <v>NR</v>
      </c>
      <c r="AC135" s="95" t="s">
        <v>407</v>
      </c>
      <c r="AD135" s="95" t="s">
        <v>407</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1.141984838E-2</v>
      </c>
      <c r="G136" s="95" t="s">
        <v>355</v>
      </c>
      <c r="H136" s="96" t="s">
        <v>356</v>
      </c>
      <c r="I136" s="95" t="s">
        <v>407</v>
      </c>
      <c r="J136" s="95" t="s">
        <v>407</v>
      </c>
      <c r="K136" s="95" t="s">
        <v>407</v>
      </c>
      <c r="L136" s="95" t="s">
        <v>407</v>
      </c>
      <c r="M136" s="95" t="s">
        <v>355</v>
      </c>
      <c r="N136" s="95" t="s">
        <v>407</v>
      </c>
      <c r="O136" s="95" t="s">
        <v>407</v>
      </c>
      <c r="P136" s="95" t="s">
        <v>407</v>
      </c>
      <c r="Q136" s="95" t="s">
        <v>407</v>
      </c>
      <c r="R136" s="95" t="s">
        <v>407</v>
      </c>
      <c r="S136" s="95" t="s">
        <v>407</v>
      </c>
      <c r="T136" s="95" t="s">
        <v>407</v>
      </c>
      <c r="U136" s="95" t="s">
        <v>407</v>
      </c>
      <c r="V136" s="95" t="s">
        <v>407</v>
      </c>
      <c r="W136" s="95" t="s">
        <v>407</v>
      </c>
      <c r="X136" s="95" t="s">
        <v>407</v>
      </c>
      <c r="Y136" s="95" t="s">
        <v>407</v>
      </c>
      <c r="Z136" s="95" t="s">
        <v>407</v>
      </c>
      <c r="AA136" s="95" t="s">
        <v>407</v>
      </c>
      <c r="AB136" s="96" t="str">
        <f t="shared" si="1"/>
        <v>NR</v>
      </c>
      <c r="AC136" s="95" t="s">
        <v>407</v>
      </c>
      <c r="AD136" s="95" t="s">
        <v>407</v>
      </c>
      <c r="AE136" s="97"/>
      <c r="AF136" s="114" t="s">
        <v>355</v>
      </c>
      <c r="AG136" s="114" t="s">
        <v>355</v>
      </c>
      <c r="AH136" s="114" t="s">
        <v>355</v>
      </c>
      <c r="AI136" s="114" t="s">
        <v>355</v>
      </c>
      <c r="AJ136" s="114" t="s">
        <v>355</v>
      </c>
      <c r="AK136" s="96">
        <v>0.35060000000000002</v>
      </c>
      <c r="AL136" s="44" t="s">
        <v>404</v>
      </c>
    </row>
    <row r="137" spans="1:38" s="1" customFormat="1" ht="24.75" customHeight="1" thickBot="1" x14ac:dyDescent="0.25">
      <c r="A137" s="41" t="s">
        <v>117</v>
      </c>
      <c r="B137" s="41" t="s">
        <v>106</v>
      </c>
      <c r="C137" s="78" t="s">
        <v>108</v>
      </c>
      <c r="D137" s="42"/>
      <c r="E137" s="95" t="s">
        <v>355</v>
      </c>
      <c r="F137" s="96">
        <v>1.2093120996000001E-3</v>
      </c>
      <c r="G137" s="95" t="s">
        <v>355</v>
      </c>
      <c r="H137" s="96" t="s">
        <v>356</v>
      </c>
      <c r="I137" s="95" t="s">
        <v>407</v>
      </c>
      <c r="J137" s="95" t="s">
        <v>407</v>
      </c>
      <c r="K137" s="95" t="s">
        <v>407</v>
      </c>
      <c r="L137" s="95" t="s">
        <v>407</v>
      </c>
      <c r="M137" s="95" t="s">
        <v>355</v>
      </c>
      <c r="N137" s="95" t="s">
        <v>407</v>
      </c>
      <c r="O137" s="95" t="s">
        <v>407</v>
      </c>
      <c r="P137" s="95" t="s">
        <v>407</v>
      </c>
      <c r="Q137" s="95" t="s">
        <v>407</v>
      </c>
      <c r="R137" s="95" t="s">
        <v>407</v>
      </c>
      <c r="S137" s="95" t="s">
        <v>407</v>
      </c>
      <c r="T137" s="95" t="s">
        <v>407</v>
      </c>
      <c r="U137" s="95" t="s">
        <v>407</v>
      </c>
      <c r="V137" s="95" t="s">
        <v>407</v>
      </c>
      <c r="W137" s="95" t="s">
        <v>407</v>
      </c>
      <c r="X137" s="95" t="s">
        <v>407</v>
      </c>
      <c r="Y137" s="95" t="s">
        <v>407</v>
      </c>
      <c r="Z137" s="95" t="s">
        <v>407</v>
      </c>
      <c r="AA137" s="95" t="s">
        <v>407</v>
      </c>
      <c r="AB137" s="96" t="str">
        <f t="shared" si="1"/>
        <v>NR</v>
      </c>
      <c r="AC137" s="95" t="s">
        <v>407</v>
      </c>
      <c r="AD137" s="95" t="s">
        <v>407</v>
      </c>
      <c r="AE137" s="97"/>
      <c r="AF137" s="114" t="s">
        <v>355</v>
      </c>
      <c r="AG137" s="114" t="s">
        <v>355</v>
      </c>
      <c r="AH137" s="114" t="s">
        <v>355</v>
      </c>
      <c r="AI137" s="114" t="s">
        <v>355</v>
      </c>
      <c r="AJ137" s="114" t="s">
        <v>355</v>
      </c>
      <c r="AK137" s="96">
        <v>9.5460000000000007E-3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407</v>
      </c>
      <c r="J138" s="96" t="s">
        <v>407</v>
      </c>
      <c r="K138" s="96" t="s">
        <v>407</v>
      </c>
      <c r="L138" s="96" t="s">
        <v>407</v>
      </c>
      <c r="M138" s="96" t="s">
        <v>354</v>
      </c>
      <c r="N138" s="96" t="s">
        <v>407</v>
      </c>
      <c r="O138" s="96" t="s">
        <v>407</v>
      </c>
      <c r="P138" s="96" t="s">
        <v>407</v>
      </c>
      <c r="Q138" s="96" t="s">
        <v>407</v>
      </c>
      <c r="R138" s="96" t="s">
        <v>407</v>
      </c>
      <c r="S138" s="96" t="s">
        <v>407</v>
      </c>
      <c r="T138" s="96" t="s">
        <v>407</v>
      </c>
      <c r="U138" s="96" t="s">
        <v>407</v>
      </c>
      <c r="V138" s="96" t="s">
        <v>407</v>
      </c>
      <c r="W138" s="96" t="s">
        <v>407</v>
      </c>
      <c r="X138" s="96" t="s">
        <v>407</v>
      </c>
      <c r="Y138" s="96" t="s">
        <v>407</v>
      </c>
      <c r="Z138" s="96" t="s">
        <v>407</v>
      </c>
      <c r="AA138" s="96" t="s">
        <v>407</v>
      </c>
      <c r="AB138" s="96" t="str">
        <f t="shared" si="1"/>
        <v>NR</v>
      </c>
      <c r="AC138" s="96" t="s">
        <v>407</v>
      </c>
      <c r="AD138" s="96" t="s">
        <v>407</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0.131936</v>
      </c>
      <c r="F139" s="96">
        <v>0.64850417000000005</v>
      </c>
      <c r="G139" s="96">
        <v>0.45975804999999997</v>
      </c>
      <c r="H139" s="96" t="s">
        <v>356</v>
      </c>
      <c r="I139" s="96" t="s">
        <v>407</v>
      </c>
      <c r="J139" s="96" t="s">
        <v>407</v>
      </c>
      <c r="K139" s="96" t="s">
        <v>407</v>
      </c>
      <c r="L139" s="96" t="s">
        <v>407</v>
      </c>
      <c r="M139" s="96">
        <v>1.9563550000000001</v>
      </c>
      <c r="N139" s="96" t="s">
        <v>407</v>
      </c>
      <c r="O139" s="96" t="s">
        <v>407</v>
      </c>
      <c r="P139" s="96" t="s">
        <v>407</v>
      </c>
      <c r="Q139" s="96" t="s">
        <v>407</v>
      </c>
      <c r="R139" s="96" t="s">
        <v>407</v>
      </c>
      <c r="S139" s="96" t="s">
        <v>407</v>
      </c>
      <c r="T139" s="96" t="s">
        <v>407</v>
      </c>
      <c r="U139" s="96" t="s">
        <v>407</v>
      </c>
      <c r="V139" s="96" t="s">
        <v>407</v>
      </c>
      <c r="W139" s="96" t="s">
        <v>407</v>
      </c>
      <c r="X139" s="96" t="s">
        <v>407</v>
      </c>
      <c r="Y139" s="96" t="s">
        <v>407</v>
      </c>
      <c r="Z139" s="96" t="s">
        <v>407</v>
      </c>
      <c r="AA139" s="96" t="s">
        <v>407</v>
      </c>
      <c r="AB139" s="96" t="str">
        <f t="shared" si="1"/>
        <v>NR</v>
      </c>
      <c r="AC139" s="96" t="s">
        <v>407</v>
      </c>
      <c r="AD139" s="96" t="s">
        <v>407</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0.45705128</v>
      </c>
      <c r="I140" s="95" t="s">
        <v>407</v>
      </c>
      <c r="J140" s="95" t="s">
        <v>407</v>
      </c>
      <c r="K140" s="95" t="s">
        <v>407</v>
      </c>
      <c r="L140" s="95" t="s">
        <v>407</v>
      </c>
      <c r="M140" s="95" t="s">
        <v>354</v>
      </c>
      <c r="N140" s="95" t="s">
        <v>407</v>
      </c>
      <c r="O140" s="95" t="s">
        <v>407</v>
      </c>
      <c r="P140" s="95" t="s">
        <v>407</v>
      </c>
      <c r="Q140" s="95" t="s">
        <v>407</v>
      </c>
      <c r="R140" s="95" t="s">
        <v>407</v>
      </c>
      <c r="S140" s="95" t="s">
        <v>407</v>
      </c>
      <c r="T140" s="95" t="s">
        <v>407</v>
      </c>
      <c r="U140" s="95" t="s">
        <v>407</v>
      </c>
      <c r="V140" s="95" t="s">
        <v>407</v>
      </c>
      <c r="W140" s="95" t="s">
        <v>407</v>
      </c>
      <c r="X140" s="95" t="s">
        <v>407</v>
      </c>
      <c r="Y140" s="95" t="s">
        <v>407</v>
      </c>
      <c r="Z140" s="95" t="s">
        <v>407</v>
      </c>
      <c r="AA140" s="95" t="s">
        <v>407</v>
      </c>
      <c r="AB140" s="96" t="str">
        <f t="shared" si="1"/>
        <v>NR</v>
      </c>
      <c r="AC140" s="95" t="s">
        <v>407</v>
      </c>
      <c r="AD140" s="95" t="s">
        <v>407</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294.74866136236756</v>
      </c>
      <c r="F141" s="119">
        <f t="shared" ref="F141:AD141" si="2">SUM(F14:F140)</f>
        <v>213.61939476333987</v>
      </c>
      <c r="G141" s="119">
        <f t="shared" si="2"/>
        <v>196.90840331552425</v>
      </c>
      <c r="H141" s="119">
        <f t="shared" si="2"/>
        <v>154.6391093759608</v>
      </c>
      <c r="I141" s="119">
        <f t="shared" si="2"/>
        <v>0</v>
      </c>
      <c r="J141" s="119">
        <f t="shared" si="2"/>
        <v>0</v>
      </c>
      <c r="K141" s="119">
        <f t="shared" si="2"/>
        <v>0</v>
      </c>
      <c r="L141" s="119">
        <f t="shared" si="2"/>
        <v>0</v>
      </c>
      <c r="M141" s="119">
        <f t="shared" si="2"/>
        <v>737.7734599664002</v>
      </c>
      <c r="N141" s="119">
        <f t="shared" si="2"/>
        <v>0</v>
      </c>
      <c r="O141" s="119">
        <f t="shared" si="2"/>
        <v>0</v>
      </c>
      <c r="P141" s="119">
        <f t="shared" si="2"/>
        <v>0</v>
      </c>
      <c r="Q141" s="119">
        <f t="shared" si="2"/>
        <v>0</v>
      </c>
      <c r="R141" s="119">
        <f>SUM(R14:R140)</f>
        <v>0</v>
      </c>
      <c r="S141" s="119">
        <f t="shared" si="2"/>
        <v>0</v>
      </c>
      <c r="T141" s="119">
        <f t="shared" si="2"/>
        <v>0</v>
      </c>
      <c r="U141" s="119">
        <f t="shared" si="2"/>
        <v>0</v>
      </c>
      <c r="V141" s="119">
        <f t="shared" si="2"/>
        <v>0</v>
      </c>
      <c r="W141" s="119">
        <f t="shared" si="2"/>
        <v>0</v>
      </c>
      <c r="X141" s="119">
        <f t="shared" si="2"/>
        <v>0</v>
      </c>
      <c r="Y141" s="119">
        <f t="shared" si="2"/>
        <v>0</v>
      </c>
      <c r="Z141" s="119">
        <f t="shared" si="2"/>
        <v>0</v>
      </c>
      <c r="AA141" s="119">
        <f t="shared" si="2"/>
        <v>0</v>
      </c>
      <c r="AB141" s="119">
        <f t="shared" si="2"/>
        <v>0</v>
      </c>
      <c r="AC141" s="119">
        <f t="shared" si="2"/>
        <v>0</v>
      </c>
      <c r="AD141" s="119">
        <f t="shared" si="2"/>
        <v>0</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294.74866136236756</v>
      </c>
      <c r="F152" s="103">
        <f t="shared" ref="F152:AD152" si="3">F141 + F151 + IF(AND(OR($B$4="AT",$B$4="BE",$B$4="CH",$B$4="GB",$B$4="IE",$B$4="LT",$B$4="LU",$B$4="NL"),SUM(F143:F149)&gt;0),SUM(F143:F149)-SUM(F27:F33),0)</f>
        <v>213.61939476333987</v>
      </c>
      <c r="G152" s="103">
        <f t="shared" si="3"/>
        <v>196.90840331552425</v>
      </c>
      <c r="H152" s="103">
        <f t="shared" si="3"/>
        <v>154.6391093759608</v>
      </c>
      <c r="I152" s="103">
        <f t="shared" si="3"/>
        <v>0</v>
      </c>
      <c r="J152" s="103">
        <f t="shared" si="3"/>
        <v>0</v>
      </c>
      <c r="K152" s="103">
        <f t="shared" si="3"/>
        <v>0</v>
      </c>
      <c r="L152" s="103">
        <f t="shared" si="3"/>
        <v>0</v>
      </c>
      <c r="M152" s="103">
        <f t="shared" si="3"/>
        <v>737.7734599664002</v>
      </c>
      <c r="N152" s="103">
        <f t="shared" si="3"/>
        <v>0</v>
      </c>
      <c r="O152" s="103">
        <f t="shared" si="3"/>
        <v>0</v>
      </c>
      <c r="P152" s="103">
        <f t="shared" si="3"/>
        <v>0</v>
      </c>
      <c r="Q152" s="103">
        <f t="shared" si="3"/>
        <v>0</v>
      </c>
      <c r="R152" s="103">
        <f t="shared" si="3"/>
        <v>0</v>
      </c>
      <c r="S152" s="103">
        <f t="shared" si="3"/>
        <v>0</v>
      </c>
      <c r="T152" s="103">
        <f t="shared" si="3"/>
        <v>0</v>
      </c>
      <c r="U152" s="103">
        <f t="shared" si="3"/>
        <v>0</v>
      </c>
      <c r="V152" s="103">
        <f t="shared" si="3"/>
        <v>0</v>
      </c>
      <c r="W152" s="103">
        <f t="shared" si="3"/>
        <v>0</v>
      </c>
      <c r="X152" s="103">
        <f t="shared" si="3"/>
        <v>0</v>
      </c>
      <c r="Y152" s="103">
        <f t="shared" si="3"/>
        <v>0</v>
      </c>
      <c r="Z152" s="103">
        <f t="shared" si="3"/>
        <v>0</v>
      </c>
      <c r="AA152" s="103">
        <f t="shared" si="3"/>
        <v>0</v>
      </c>
      <c r="AB152" s="103">
        <f t="shared" si="3"/>
        <v>0</v>
      </c>
      <c r="AC152" s="103">
        <f t="shared" si="3"/>
        <v>0</v>
      </c>
      <c r="AD152" s="103">
        <f t="shared" si="3"/>
        <v>0</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294.74866136236756</v>
      </c>
      <c r="F154" s="103">
        <f>F141 + F153 - IF(OR($B$6=2005,$B$6&gt;=2020),SUM(F99:F122),0) + IF(AND(OR($B$4="AT",$B$4="BE",$B$4="CH",$B$4="GB",$B$4="IE",$B$4="LT",$B$4="LU",$B$4="NL"),SUM(F143:F149)&gt;0),SUM(F143:F149)-SUM(F27:F33),0)</f>
        <v>213.61939476333987</v>
      </c>
      <c r="G154" s="103">
        <f>G141 + G153 + IF(AND(OR($B$4="AT",$B$4="BE",$B$4="CH",$B$4="GB",$B$4="IE",$B$4="LT",$B$4="LU",$B$4="NL"),SUM(G143:G149)&gt;0),SUM(G143:G149)-SUM(G27:G33),0)</f>
        <v>196.90840331552425</v>
      </c>
      <c r="H154" s="103">
        <f t="shared" ref="H154:AD154" si="4">H141 + H153 + IF(AND(OR($B$4="AT",$B$4="BE",$B$4="CH",$B$4="GB",$B$4="IE",$B$4="LT",$B$4="LU",$B$4="NL"),SUM(H143:H149)&gt;0),SUM(H143:H149)-SUM(H27:H33),0)</f>
        <v>154.6391093759608</v>
      </c>
      <c r="I154" s="103">
        <f t="shared" si="4"/>
        <v>0</v>
      </c>
      <c r="J154" s="103">
        <f t="shared" si="4"/>
        <v>0</v>
      </c>
      <c r="K154" s="103">
        <f t="shared" si="4"/>
        <v>0</v>
      </c>
      <c r="L154" s="103">
        <f t="shared" si="4"/>
        <v>0</v>
      </c>
      <c r="M154" s="103">
        <f t="shared" si="4"/>
        <v>737.7734599664002</v>
      </c>
      <c r="N154" s="103">
        <f t="shared" si="4"/>
        <v>0</v>
      </c>
      <c r="O154" s="103">
        <f t="shared" si="4"/>
        <v>0</v>
      </c>
      <c r="P154" s="103">
        <f t="shared" si="4"/>
        <v>0</v>
      </c>
      <c r="Q154" s="103">
        <f t="shared" si="4"/>
        <v>0</v>
      </c>
      <c r="R154" s="103">
        <f t="shared" si="4"/>
        <v>0</v>
      </c>
      <c r="S154" s="103">
        <f t="shared" si="4"/>
        <v>0</v>
      </c>
      <c r="T154" s="103">
        <f t="shared" si="4"/>
        <v>0</v>
      </c>
      <c r="U154" s="103">
        <f t="shared" si="4"/>
        <v>0</v>
      </c>
      <c r="V154" s="103">
        <f t="shared" si="4"/>
        <v>0</v>
      </c>
      <c r="W154" s="103">
        <f t="shared" si="4"/>
        <v>0</v>
      </c>
      <c r="X154" s="103">
        <f t="shared" si="4"/>
        <v>0</v>
      </c>
      <c r="Y154" s="103">
        <f t="shared" si="4"/>
        <v>0</v>
      </c>
      <c r="Z154" s="103">
        <f t="shared" si="4"/>
        <v>0</v>
      </c>
      <c r="AA154" s="103">
        <f t="shared" si="4"/>
        <v>0</v>
      </c>
      <c r="AB154" s="103">
        <f t="shared" si="4"/>
        <v>0</v>
      </c>
      <c r="AC154" s="103">
        <f t="shared" si="4"/>
        <v>0</v>
      </c>
      <c r="AD154" s="103">
        <f t="shared" si="4"/>
        <v>0</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6.9111682207671397</v>
      </c>
      <c r="F157" s="104">
        <v>0.114317413545504</v>
      </c>
      <c r="G157" s="104">
        <v>0.52530845648439595</v>
      </c>
      <c r="H157" s="104" t="s">
        <v>355</v>
      </c>
      <c r="I157" s="104" t="s">
        <v>407</v>
      </c>
      <c r="J157" s="104" t="s">
        <v>407</v>
      </c>
      <c r="K157" s="104" t="s">
        <v>407</v>
      </c>
      <c r="L157" s="104" t="s">
        <v>407</v>
      </c>
      <c r="M157" s="104">
        <v>1.21983906849109</v>
      </c>
      <c r="N157" s="104" t="s">
        <v>407</v>
      </c>
      <c r="O157" s="104" t="s">
        <v>407</v>
      </c>
      <c r="P157" s="104" t="s">
        <v>407</v>
      </c>
      <c r="Q157" s="104" t="s">
        <v>407</v>
      </c>
      <c r="R157" s="104" t="s">
        <v>407</v>
      </c>
      <c r="S157" s="104" t="s">
        <v>407</v>
      </c>
      <c r="T157" s="104" t="s">
        <v>407</v>
      </c>
      <c r="U157" s="104" t="s">
        <v>407</v>
      </c>
      <c r="V157" s="104" t="s">
        <v>407</v>
      </c>
      <c r="W157" s="104" t="s">
        <v>407</v>
      </c>
      <c r="X157" s="104" t="s">
        <v>407</v>
      </c>
      <c r="Y157" s="104" t="s">
        <v>407</v>
      </c>
      <c r="Z157" s="104" t="s">
        <v>407</v>
      </c>
      <c r="AA157" s="104" t="s">
        <v>407</v>
      </c>
      <c r="AB157" s="104" t="str">
        <f t="shared" ref="AB157:AB163" si="5">IF(ISNUMBER(X157),SUM(X157:AA157),X157)</f>
        <v>NR</v>
      </c>
      <c r="AC157" s="104" t="s">
        <v>407</v>
      </c>
      <c r="AD157" s="104" t="s">
        <v>407</v>
      </c>
      <c r="AE157" s="102"/>
      <c r="AF157" s="104">
        <v>22850.917857071199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0.63701491886971895</v>
      </c>
      <c r="F158" s="104">
        <v>1.2029146913614499E-2</v>
      </c>
      <c r="G158" s="104">
        <v>5.0997206792225601E-2</v>
      </c>
      <c r="H158" s="104" t="s">
        <v>355</v>
      </c>
      <c r="I158" s="104" t="s">
        <v>407</v>
      </c>
      <c r="J158" s="104" t="s">
        <v>407</v>
      </c>
      <c r="K158" s="104" t="s">
        <v>407</v>
      </c>
      <c r="L158" s="104" t="s">
        <v>407</v>
      </c>
      <c r="M158" s="104">
        <v>0.20487045589990699</v>
      </c>
      <c r="N158" s="104" t="s">
        <v>407</v>
      </c>
      <c r="O158" s="104" t="s">
        <v>407</v>
      </c>
      <c r="P158" s="104" t="s">
        <v>407</v>
      </c>
      <c r="Q158" s="104" t="s">
        <v>407</v>
      </c>
      <c r="R158" s="104" t="s">
        <v>407</v>
      </c>
      <c r="S158" s="104" t="s">
        <v>407</v>
      </c>
      <c r="T158" s="104" t="s">
        <v>407</v>
      </c>
      <c r="U158" s="104" t="s">
        <v>407</v>
      </c>
      <c r="V158" s="104" t="s">
        <v>407</v>
      </c>
      <c r="W158" s="104" t="s">
        <v>407</v>
      </c>
      <c r="X158" s="104" t="s">
        <v>407</v>
      </c>
      <c r="Y158" s="104" t="s">
        <v>407</v>
      </c>
      <c r="Z158" s="104" t="s">
        <v>407</v>
      </c>
      <c r="AA158" s="104" t="s">
        <v>407</v>
      </c>
      <c r="AB158" s="104" t="str">
        <f t="shared" si="5"/>
        <v>NR</v>
      </c>
      <c r="AC158" s="104" t="s">
        <v>407</v>
      </c>
      <c r="AD158" s="104" t="s">
        <v>407</v>
      </c>
      <c r="AE158" s="105"/>
      <c r="AF158" s="104">
        <v>2218.37849546182</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57.360554369086003</v>
      </c>
      <c r="F159" s="104">
        <v>1.9859346441027199</v>
      </c>
      <c r="G159" s="104">
        <v>47.298536623666898</v>
      </c>
      <c r="H159" s="104" t="s">
        <v>355</v>
      </c>
      <c r="I159" s="104" t="s">
        <v>407</v>
      </c>
      <c r="J159" s="104" t="s">
        <v>407</v>
      </c>
      <c r="K159" s="104" t="s">
        <v>407</v>
      </c>
      <c r="L159" s="104" t="s">
        <v>407</v>
      </c>
      <c r="M159" s="104">
        <v>6.4846845521721601</v>
      </c>
      <c r="N159" s="104" t="s">
        <v>407</v>
      </c>
      <c r="O159" s="104" t="s">
        <v>407</v>
      </c>
      <c r="P159" s="104" t="s">
        <v>407</v>
      </c>
      <c r="Q159" s="104" t="s">
        <v>407</v>
      </c>
      <c r="R159" s="104" t="s">
        <v>407</v>
      </c>
      <c r="S159" s="104" t="s">
        <v>407</v>
      </c>
      <c r="T159" s="104" t="s">
        <v>407</v>
      </c>
      <c r="U159" s="104" t="s">
        <v>407</v>
      </c>
      <c r="V159" s="104" t="s">
        <v>407</v>
      </c>
      <c r="W159" s="104" t="s">
        <v>407</v>
      </c>
      <c r="X159" s="104" t="s">
        <v>407</v>
      </c>
      <c r="Y159" s="104" t="s">
        <v>407</v>
      </c>
      <c r="Z159" s="104" t="s">
        <v>407</v>
      </c>
      <c r="AA159" s="104" t="s">
        <v>407</v>
      </c>
      <c r="AB159" s="104" t="str">
        <f t="shared" si="5"/>
        <v>NR</v>
      </c>
      <c r="AC159" s="104" t="s">
        <v>407</v>
      </c>
      <c r="AD159" s="104" t="s">
        <v>407</v>
      </c>
      <c r="AE159" s="102"/>
      <c r="AF159" s="104">
        <v>37190.111574031798</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7030A0"/>
    <pageSetUpPr fitToPage="1"/>
  </sheetPr>
  <dimension ref="A1:AL171"/>
  <sheetViews>
    <sheetView zoomScale="85" zoomScaleNormal="85" workbookViewId="0">
      <pane xSplit="4" ySplit="13" topLeftCell="E136"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1990</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1990</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90.754513019061704</v>
      </c>
      <c r="F14" s="96">
        <v>0.38988722635539602</v>
      </c>
      <c r="G14" s="96">
        <v>125.682484784069</v>
      </c>
      <c r="H14" s="96">
        <v>3.4828000000000002E-4</v>
      </c>
      <c r="I14" s="96">
        <v>0.67331656798653805</v>
      </c>
      <c r="J14" s="96">
        <v>0.83123925609535498</v>
      </c>
      <c r="K14" s="96">
        <v>0.97925525729089702</v>
      </c>
      <c r="L14" s="96">
        <v>2.1460848236886002E-2</v>
      </c>
      <c r="M14" s="96">
        <v>7.7481834068130402</v>
      </c>
      <c r="N14" s="96">
        <v>12.0059152545121</v>
      </c>
      <c r="O14" s="96">
        <v>0.71881245360800905</v>
      </c>
      <c r="P14" s="96">
        <v>2.4484692699999999</v>
      </c>
      <c r="Q14" s="96">
        <v>0.91823808710814003</v>
      </c>
      <c r="R14" s="96">
        <v>4.63975839022486</v>
      </c>
      <c r="S14" s="96">
        <v>2.8705056418552299</v>
      </c>
      <c r="T14" s="96">
        <v>8.0386355359164998</v>
      </c>
      <c r="U14" s="96">
        <v>3.4535176746801399</v>
      </c>
      <c r="V14" s="96">
        <v>16.2981139788414</v>
      </c>
      <c r="W14" s="96">
        <v>30.9112223894812</v>
      </c>
      <c r="X14" s="96">
        <v>7.0139526476193899E-3</v>
      </c>
      <c r="Y14" s="96">
        <v>3.1301671953018403E-2</v>
      </c>
      <c r="Z14" s="96">
        <v>1.7192465067672E-2</v>
      </c>
      <c r="AA14" s="96">
        <v>6.2521591611232798E-3</v>
      </c>
      <c r="AB14" s="96">
        <f>IF(ISNUMBER(X14),SUM(X14:AA14),X14)</f>
        <v>6.1760248829433075E-2</v>
      </c>
      <c r="AC14" s="96">
        <v>4.3694234590000001</v>
      </c>
      <c r="AD14" s="96">
        <v>0.89008943799999996</v>
      </c>
      <c r="AE14" s="97"/>
      <c r="AF14" s="96">
        <v>12254</v>
      </c>
      <c r="AG14" s="96">
        <v>236440</v>
      </c>
      <c r="AH14" s="96">
        <v>17575</v>
      </c>
      <c r="AI14" s="96">
        <v>16236.35</v>
      </c>
      <c r="AJ14" s="96">
        <v>6550.65</v>
      </c>
      <c r="AK14" s="113" t="s">
        <v>355</v>
      </c>
      <c r="AL14" s="44"/>
    </row>
    <row r="15" spans="1:38" s="1" customFormat="1" ht="24.75" customHeight="1" thickBot="1" x14ac:dyDescent="0.25">
      <c r="A15" s="41" t="s">
        <v>112</v>
      </c>
      <c r="B15" s="41" t="s">
        <v>151</v>
      </c>
      <c r="C15" s="78" t="s">
        <v>48</v>
      </c>
      <c r="D15" s="42"/>
      <c r="E15" s="95">
        <v>1.3859357048000001</v>
      </c>
      <c r="F15" s="96">
        <v>2.2855316720000001E-2</v>
      </c>
      <c r="G15" s="96">
        <v>1.1621486128</v>
      </c>
      <c r="H15" s="96" t="s">
        <v>355</v>
      </c>
      <c r="I15" s="96">
        <v>0.115712624</v>
      </c>
      <c r="J15" s="96">
        <v>0.122258636</v>
      </c>
      <c r="K15" s="96">
        <v>0.13535066000000001</v>
      </c>
      <c r="L15" s="96">
        <v>1.5425896063999999E-2</v>
      </c>
      <c r="M15" s="96">
        <v>0.17699032119999999</v>
      </c>
      <c r="N15" s="96">
        <v>2.8474716824000001E-2</v>
      </c>
      <c r="O15" s="96">
        <v>3.2183099399999998E-2</v>
      </c>
      <c r="P15" s="96">
        <v>5.6462941944000001E-3</v>
      </c>
      <c r="Q15" s="96">
        <v>1.0130919568E-2</v>
      </c>
      <c r="R15" s="96">
        <v>9.6852008640000001E-2</v>
      </c>
      <c r="S15" s="96">
        <v>5.2939840064000002E-2</v>
      </c>
      <c r="T15" s="96">
        <v>0.43686526796000003</v>
      </c>
      <c r="U15" s="96">
        <v>2.4502805424000001E-2</v>
      </c>
      <c r="V15" s="96">
        <v>0.35257580672</v>
      </c>
      <c r="W15" s="96">
        <v>1.5041692167999999E-3</v>
      </c>
      <c r="X15" s="96">
        <v>1.4348858304000001E-4</v>
      </c>
      <c r="Y15" s="96">
        <v>6.2240791298399998E-4</v>
      </c>
      <c r="Z15" s="96">
        <v>1.22030755704E-4</v>
      </c>
      <c r="AA15" s="96">
        <v>2.3209540147199999E-4</v>
      </c>
      <c r="AB15" s="96">
        <f t="shared" ref="AB15:AB78" si="0">IF(ISNUMBER(X15),SUM(X15:AA15),X15)</f>
        <v>1.1200226532E-3</v>
      </c>
      <c r="AC15" s="96">
        <v>2.8802452800000001E-4</v>
      </c>
      <c r="AD15" s="96">
        <v>1.0984208136E-3</v>
      </c>
      <c r="AE15" s="97"/>
      <c r="AF15" s="96">
        <v>15287.3104</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2.3009817885517498</v>
      </c>
      <c r="F16" s="96">
        <v>1.28426503423656E-2</v>
      </c>
      <c r="G16" s="96">
        <v>7.8087039092579998E-3</v>
      </c>
      <c r="H16" s="96" t="s">
        <v>355</v>
      </c>
      <c r="I16" s="96">
        <v>8.2282217865000003E-4</v>
      </c>
      <c r="J16" s="96">
        <v>9.1414732229999998E-4</v>
      </c>
      <c r="K16" s="96">
        <v>1.2703153825349999E-3</v>
      </c>
      <c r="L16" s="96">
        <v>1.312603777371E-4</v>
      </c>
      <c r="M16" s="96">
        <v>5.7692780901105002E-2</v>
      </c>
      <c r="N16" s="96">
        <v>1.4555725017984001E-5</v>
      </c>
      <c r="O16" s="96">
        <v>2.3545413804569999E-6</v>
      </c>
      <c r="P16" s="96">
        <v>9.2182097120484003E-4</v>
      </c>
      <c r="Q16" s="96">
        <v>1.0869120350134099E-3</v>
      </c>
      <c r="R16" s="96">
        <v>2.1223268758800002E-5</v>
      </c>
      <c r="S16" s="96">
        <v>9.97773368865E-6</v>
      </c>
      <c r="T16" s="96">
        <v>5.014646272185E-6</v>
      </c>
      <c r="U16" s="96">
        <v>1.0242698646641401E-4</v>
      </c>
      <c r="V16" s="96">
        <v>4.369214301444E-5</v>
      </c>
      <c r="W16" s="96">
        <v>2.9129893920557399E-4</v>
      </c>
      <c r="X16" s="96">
        <v>1.6959356062087199E-5</v>
      </c>
      <c r="Y16" s="96">
        <v>4.30828684818999E-5</v>
      </c>
      <c r="Z16" s="96">
        <v>2.4921414811984499E-5</v>
      </c>
      <c r="AA16" s="96">
        <v>4.0057602365617001E-5</v>
      </c>
      <c r="AB16" s="96">
        <f t="shared" si="0"/>
        <v>1.2502124172158861E-4</v>
      </c>
      <c r="AC16" s="96">
        <v>1.5710813625539999E-5</v>
      </c>
      <c r="AD16" s="96">
        <v>6.6413893962510001E-6</v>
      </c>
      <c r="AE16" s="97"/>
      <c r="AF16" s="96">
        <v>71.412789207000003</v>
      </c>
      <c r="AG16" s="110" t="s">
        <v>354</v>
      </c>
      <c r="AH16" s="96">
        <v>9132.5143650000009</v>
      </c>
      <c r="AI16" s="110" t="s">
        <v>354</v>
      </c>
      <c r="AJ16" s="110" t="s">
        <v>354</v>
      </c>
      <c r="AK16" s="113" t="s">
        <v>355</v>
      </c>
      <c r="AL16" s="44"/>
    </row>
    <row r="17" spans="1:38" s="1" customFormat="1" ht="24.75" customHeight="1" thickBot="1" x14ac:dyDescent="0.25">
      <c r="A17" s="41" t="s">
        <v>112</v>
      </c>
      <c r="B17" s="41" t="s">
        <v>153</v>
      </c>
      <c r="C17" s="78" t="s">
        <v>49</v>
      </c>
      <c r="D17" s="42"/>
      <c r="E17" s="95">
        <v>0.13240994224364999</v>
      </c>
      <c r="F17" s="96">
        <v>4.4805554138298096E-3</v>
      </c>
      <c r="G17" s="96">
        <v>7.4603599958768793E-2</v>
      </c>
      <c r="H17" s="96">
        <v>1.27999977904065E-7</v>
      </c>
      <c r="I17" s="96">
        <v>1.8103883633028401E-3</v>
      </c>
      <c r="J17" s="96">
        <v>2.1826362183165701E-3</v>
      </c>
      <c r="K17" s="96">
        <v>2.5620429979795602E-3</v>
      </c>
      <c r="L17" s="96">
        <v>7.5772343700250002E-4</v>
      </c>
      <c r="M17" s="96">
        <v>7.1337529232005495E-2</v>
      </c>
      <c r="N17" s="96">
        <v>6.1054302675405897E-3</v>
      </c>
      <c r="O17" s="96">
        <v>1.5985357133005301E-4</v>
      </c>
      <c r="P17" s="96">
        <v>5.8464868625771797E-4</v>
      </c>
      <c r="Q17" s="96">
        <v>6.6527027061272996E-4</v>
      </c>
      <c r="R17" s="96">
        <v>8.1348212657293304E-4</v>
      </c>
      <c r="S17" s="96">
        <v>1.1525658912086799E-3</v>
      </c>
      <c r="T17" s="96">
        <v>1.7840407749278701E-2</v>
      </c>
      <c r="U17" s="96">
        <v>2.5482280415019699E-4</v>
      </c>
      <c r="V17" s="96">
        <v>1.4710058628826499E-2</v>
      </c>
      <c r="W17" s="96">
        <v>3.3821837922788601E-4</v>
      </c>
      <c r="X17" s="96">
        <v>2.2065003132692202E-5</v>
      </c>
      <c r="Y17" s="96">
        <v>5.13677380419561E-5</v>
      </c>
      <c r="Z17" s="96">
        <v>5.7688854908267497E-5</v>
      </c>
      <c r="AA17" s="96">
        <v>7.2301524680995602E-5</v>
      </c>
      <c r="AB17" s="96">
        <f t="shared" si="0"/>
        <v>2.034231207639114E-4</v>
      </c>
      <c r="AC17" s="96">
        <v>3.4807795723826399E-4</v>
      </c>
      <c r="AD17" s="96">
        <v>3.2167993492274399E-4</v>
      </c>
      <c r="AE17" s="97"/>
      <c r="AF17" s="96">
        <v>346.21553299325097</v>
      </c>
      <c r="AG17" s="96">
        <v>43.208117324511001</v>
      </c>
      <c r="AH17" s="96">
        <v>1867.3491182238099</v>
      </c>
      <c r="AI17" s="96">
        <v>0.127999977904065</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0.59508042503976</v>
      </c>
      <c r="F19" s="96">
        <v>6.5505543319625296E-3</v>
      </c>
      <c r="G19" s="96">
        <v>1.2540056484980799</v>
      </c>
      <c r="H19" s="96">
        <v>9.5999983428048501E-8</v>
      </c>
      <c r="I19" s="96">
        <v>1.4105969203808799E-2</v>
      </c>
      <c r="J19" s="96">
        <v>1.9941900416452E-2</v>
      </c>
      <c r="K19" s="96">
        <v>2.60313658056383E-2</v>
      </c>
      <c r="L19" s="96">
        <v>7.5675105662435004E-3</v>
      </c>
      <c r="M19" s="96">
        <v>7.9931617674392205E-2</v>
      </c>
      <c r="N19" s="96">
        <v>2.0096702076492601E-2</v>
      </c>
      <c r="O19" s="96">
        <v>2.98741526902687E-3</v>
      </c>
      <c r="P19" s="96">
        <v>1.60356230804297E-3</v>
      </c>
      <c r="Q19" s="96">
        <v>1.0001213922083099E-2</v>
      </c>
      <c r="R19" s="96">
        <v>7.1016776165754303E-3</v>
      </c>
      <c r="S19" s="96">
        <v>1.3928535547108401E-2</v>
      </c>
      <c r="T19" s="96">
        <v>0.60923103794398903</v>
      </c>
      <c r="U19" s="96">
        <v>6.5177907946789701E-3</v>
      </c>
      <c r="V19" s="96">
        <v>0.22339317740272899</v>
      </c>
      <c r="W19" s="96">
        <v>2.5964168887016698E-3</v>
      </c>
      <c r="X19" s="96">
        <v>2.2485655870399E-4</v>
      </c>
      <c r="Y19" s="96">
        <v>1.8143321735541201E-4</v>
      </c>
      <c r="Z19" s="96">
        <v>2.48770205325761E-4</v>
      </c>
      <c r="AA19" s="96">
        <v>4.9503057447952605E-4</v>
      </c>
      <c r="AB19" s="96">
        <f t="shared" si="0"/>
        <v>1.150090555864689E-3</v>
      </c>
      <c r="AC19" s="96">
        <v>1.07357801095599E-3</v>
      </c>
      <c r="AD19" s="96">
        <v>2.4306679017320298E-3</v>
      </c>
      <c r="AE19" s="97"/>
      <c r="AF19" s="96">
        <v>2829.6169348907601</v>
      </c>
      <c r="AG19" s="96">
        <v>68.728912011538895</v>
      </c>
      <c r="AH19" s="96">
        <v>1937.8855903138401</v>
      </c>
      <c r="AI19" s="96">
        <v>9.5999983428048496E-2</v>
      </c>
      <c r="AJ19" s="110" t="s">
        <v>354</v>
      </c>
      <c r="AK19" s="113" t="s">
        <v>355</v>
      </c>
      <c r="AL19" s="44"/>
    </row>
    <row r="20" spans="1:38" s="1" customFormat="1" ht="24.75" customHeight="1" thickBot="1" x14ac:dyDescent="0.25">
      <c r="A20" s="41" t="s">
        <v>112</v>
      </c>
      <c r="B20" s="41" t="s">
        <v>156</v>
      </c>
      <c r="C20" s="78" t="s">
        <v>51</v>
      </c>
      <c r="D20" s="42"/>
      <c r="E20" s="95">
        <v>0.60795861814307395</v>
      </c>
      <c r="F20" s="96">
        <v>3.6805566733832402E-2</v>
      </c>
      <c r="G20" s="96">
        <v>1.16209612698427</v>
      </c>
      <c r="H20" s="96">
        <v>6.3357989062857301E-5</v>
      </c>
      <c r="I20" s="96">
        <v>1.5856502989564099E-2</v>
      </c>
      <c r="J20" s="96">
        <v>2.4843210011015301E-2</v>
      </c>
      <c r="K20" s="96">
        <v>3.4114435768868898E-2</v>
      </c>
      <c r="L20" s="96">
        <v>3.9865101770486001E-3</v>
      </c>
      <c r="M20" s="96">
        <v>0.120268462716747</v>
      </c>
      <c r="N20" s="96">
        <v>0.18203145189130199</v>
      </c>
      <c r="O20" s="96">
        <v>3.5362790513346798E-3</v>
      </c>
      <c r="P20" s="96">
        <v>1.1062275725648101E-2</v>
      </c>
      <c r="Q20" s="96">
        <v>9.33243740948588E-3</v>
      </c>
      <c r="R20" s="96">
        <v>2.04952806344415E-2</v>
      </c>
      <c r="S20" s="96">
        <v>2.8398096840099699E-2</v>
      </c>
      <c r="T20" s="96">
        <v>0.25839156704405097</v>
      </c>
      <c r="U20" s="96">
        <v>3.2467700539402497E-2</v>
      </c>
      <c r="V20" s="96">
        <v>0.34815367824584298</v>
      </c>
      <c r="W20" s="96">
        <v>2.9106678117989801E-3</v>
      </c>
      <c r="X20" s="96">
        <v>1.2552041538729501E-4</v>
      </c>
      <c r="Y20" s="96">
        <v>1.3620592745733401E-3</v>
      </c>
      <c r="Z20" s="96">
        <v>1.3904534311870501E-3</v>
      </c>
      <c r="AA20" s="96">
        <v>1.11454096872566E-3</v>
      </c>
      <c r="AB20" s="96">
        <f t="shared" si="0"/>
        <v>3.9925740898733453E-3</v>
      </c>
      <c r="AC20" s="96">
        <v>9.4513461594703408E-3</v>
      </c>
      <c r="AD20" s="96">
        <v>8.5422450974398899E-3</v>
      </c>
      <c r="AE20" s="97"/>
      <c r="AF20" s="96">
        <v>1215.86983498838</v>
      </c>
      <c r="AG20" s="96">
        <v>1324.51887241748</v>
      </c>
      <c r="AH20" s="96">
        <v>2184.4324074054002</v>
      </c>
      <c r="AI20" s="96">
        <v>63.3579890628573</v>
      </c>
      <c r="AJ20" s="110" t="s">
        <v>354</v>
      </c>
      <c r="AK20" s="113" t="s">
        <v>355</v>
      </c>
      <c r="AL20" s="44"/>
    </row>
    <row r="21" spans="1:38" s="1" customFormat="1" ht="24.75" customHeight="1" thickBot="1" x14ac:dyDescent="0.25">
      <c r="A21" s="41" t="s">
        <v>112</v>
      </c>
      <c r="B21" s="41" t="s">
        <v>157</v>
      </c>
      <c r="C21" s="78" t="s">
        <v>52</v>
      </c>
      <c r="D21" s="42"/>
      <c r="E21" s="95">
        <v>2.91914662024281</v>
      </c>
      <c r="F21" s="96">
        <v>6.9004799351932697E-2</v>
      </c>
      <c r="G21" s="96">
        <v>6.1434369220636098</v>
      </c>
      <c r="H21" s="96">
        <v>8.0879986038130902E-6</v>
      </c>
      <c r="I21" s="96">
        <v>7.8108739570068406E-2</v>
      </c>
      <c r="J21" s="96">
        <v>0.117220121859992</v>
      </c>
      <c r="K21" s="96">
        <v>0.15713820107236701</v>
      </c>
      <c r="L21" s="96">
        <v>2.8613485753707001E-2</v>
      </c>
      <c r="M21" s="96">
        <v>0.45052586768290398</v>
      </c>
      <c r="N21" s="96">
        <v>0.60099161424224601</v>
      </c>
      <c r="O21" s="96">
        <v>1.6988576661919701E-2</v>
      </c>
      <c r="P21" s="96">
        <v>3.70939196320016E-2</v>
      </c>
      <c r="Q21" s="96">
        <v>4.8994019253767999E-2</v>
      </c>
      <c r="R21" s="96">
        <v>7.7390019576351096E-2</v>
      </c>
      <c r="S21" s="96">
        <v>0.115691256758163</v>
      </c>
      <c r="T21" s="96">
        <v>2.0500757493909898</v>
      </c>
      <c r="U21" s="96">
        <v>0.10885737428728</v>
      </c>
      <c r="V21" s="96">
        <v>1.5316334961482201</v>
      </c>
      <c r="W21" s="96">
        <v>1.4464578687383E-2</v>
      </c>
      <c r="X21" s="96">
        <v>8.83988272338782E-4</v>
      </c>
      <c r="Y21" s="96">
        <v>4.3423228690572203E-3</v>
      </c>
      <c r="Z21" s="96">
        <v>4.5783978740632503E-3</v>
      </c>
      <c r="AA21" s="96">
        <v>4.5182529369720203E-3</v>
      </c>
      <c r="AB21" s="96">
        <f t="shared" si="0"/>
        <v>1.4322961952431275E-2</v>
      </c>
      <c r="AC21" s="96">
        <v>3.0466616587296401E-2</v>
      </c>
      <c r="AD21" s="96">
        <v>3.0818310192004299E-2</v>
      </c>
      <c r="AE21" s="97"/>
      <c r="AF21" s="96">
        <v>10157.821850865699</v>
      </c>
      <c r="AG21" s="96">
        <v>4218.2321962769302</v>
      </c>
      <c r="AH21" s="96">
        <v>8185.3469199340298</v>
      </c>
      <c r="AI21" s="96">
        <v>8.0879986038130909</v>
      </c>
      <c r="AJ21" s="110" t="s">
        <v>354</v>
      </c>
      <c r="AK21" s="113" t="s">
        <v>355</v>
      </c>
      <c r="AL21" s="44"/>
    </row>
    <row r="22" spans="1:38" s="1" customFormat="1" ht="24.75" customHeight="1" thickBot="1" x14ac:dyDescent="0.25">
      <c r="A22" s="41" t="s">
        <v>112</v>
      </c>
      <c r="B22" s="62" t="s">
        <v>158</v>
      </c>
      <c r="C22" s="78" t="s">
        <v>288</v>
      </c>
      <c r="D22" s="42"/>
      <c r="E22" s="95">
        <v>7.3777206136634303</v>
      </c>
      <c r="F22" s="96">
        <v>0.14144549593841699</v>
      </c>
      <c r="G22" s="96">
        <v>2.5701252344798502</v>
      </c>
      <c r="H22" s="96">
        <v>1.01209982528675E-5</v>
      </c>
      <c r="I22" s="96">
        <v>8.9299382967821694E-2</v>
      </c>
      <c r="J22" s="96">
        <v>0.187790933480421</v>
      </c>
      <c r="K22" s="96">
        <v>0.21327017475624099</v>
      </c>
      <c r="L22" s="96">
        <v>9.4207507737262795E-3</v>
      </c>
      <c r="M22" s="96">
        <v>1.6812202966026</v>
      </c>
      <c r="N22" s="96">
        <v>0.147916254470815</v>
      </c>
      <c r="O22" s="96">
        <v>1.42139242452853E-2</v>
      </c>
      <c r="P22" s="96">
        <v>0.105592207316434</v>
      </c>
      <c r="Q22" s="96">
        <v>4.0545015275871801E-2</v>
      </c>
      <c r="R22" s="96">
        <v>3.17460379582193E-2</v>
      </c>
      <c r="S22" s="96">
        <v>3.8129706643598299E-2</v>
      </c>
      <c r="T22" s="96">
        <v>0.29122616074761698</v>
      </c>
      <c r="U22" s="96">
        <v>1.8572415790694002E-2</v>
      </c>
      <c r="V22" s="96">
        <v>0.35630624653554799</v>
      </c>
      <c r="W22" s="96">
        <v>0.81316876569799801</v>
      </c>
      <c r="X22" s="96">
        <v>6.3411269566100205E-4</v>
      </c>
      <c r="Y22" s="96">
        <v>5.8186399244371696E-3</v>
      </c>
      <c r="Z22" s="96">
        <v>5.9676713435019499E-3</v>
      </c>
      <c r="AA22" s="96">
        <v>5.1596854514841103E-3</v>
      </c>
      <c r="AB22" s="96">
        <f t="shared" si="0"/>
        <v>1.7580109415084231E-2</v>
      </c>
      <c r="AC22" s="96">
        <v>4.1405797844382003E-2</v>
      </c>
      <c r="AD22" s="96">
        <v>3.6511108930099997E-2</v>
      </c>
      <c r="AE22" s="97"/>
      <c r="AF22" s="96">
        <v>6402.0620468636798</v>
      </c>
      <c r="AG22" s="96">
        <v>5968.5181360732004</v>
      </c>
      <c r="AH22" s="96">
        <v>4168.41070181144</v>
      </c>
      <c r="AI22" s="96">
        <v>10.1209982528675</v>
      </c>
      <c r="AJ22" s="110" t="s">
        <v>354</v>
      </c>
      <c r="AK22" s="113" t="s">
        <v>355</v>
      </c>
      <c r="AL22" s="44"/>
    </row>
    <row r="23" spans="1:38" s="1" customFormat="1" ht="24.75" customHeight="1" thickBot="1" x14ac:dyDescent="0.25">
      <c r="A23" s="41" t="s">
        <v>119</v>
      </c>
      <c r="B23" s="62" t="s">
        <v>322</v>
      </c>
      <c r="C23" s="78" t="s">
        <v>336</v>
      </c>
      <c r="E23" s="96">
        <v>6.7429422191508896</v>
      </c>
      <c r="F23" s="96">
        <v>1.70960794635507</v>
      </c>
      <c r="G23" s="96">
        <v>0.60373617137638602</v>
      </c>
      <c r="H23" s="96">
        <v>1.17972264496347E-3</v>
      </c>
      <c r="I23" s="96">
        <v>1.02565598559445</v>
      </c>
      <c r="J23" s="96">
        <v>1.02565598559445</v>
      </c>
      <c r="K23" s="96">
        <v>1.02565598559445</v>
      </c>
      <c r="L23" s="96">
        <v>0.55175771532502405</v>
      </c>
      <c r="M23" s="96">
        <v>10.300541382118301</v>
      </c>
      <c r="N23" s="96">
        <v>7.5987742852803896E-3</v>
      </c>
      <c r="O23" s="96">
        <v>1.32709193300283E-3</v>
      </c>
      <c r="P23" s="96">
        <v>8.3846899239441305E-4</v>
      </c>
      <c r="Q23" s="96">
        <v>1.6449092135996801E-5</v>
      </c>
      <c r="R23" s="96">
        <v>4.3957960907826396E-3</v>
      </c>
      <c r="S23" s="96">
        <v>3.4760190566367798E-3</v>
      </c>
      <c r="T23" s="96">
        <v>1.3594043586849E-3</v>
      </c>
      <c r="U23" s="96">
        <v>1.5986135319143802E-5</v>
      </c>
      <c r="V23" s="96">
        <v>0.266590797358222</v>
      </c>
      <c r="W23" s="96">
        <v>5.60279466913376E-3</v>
      </c>
      <c r="X23" s="96">
        <v>1.8891800745909201E-3</v>
      </c>
      <c r="Y23" s="96">
        <v>3.7173974857030402E-3</v>
      </c>
      <c r="Z23" s="96">
        <v>3.6743461030816901E-3</v>
      </c>
      <c r="AA23" s="96">
        <v>1.9181867860291501E-3</v>
      </c>
      <c r="AB23" s="96">
        <f t="shared" si="0"/>
        <v>1.11991104494048E-2</v>
      </c>
      <c r="AC23" s="96">
        <v>3.9637947016434701E-2</v>
      </c>
      <c r="AD23" s="96">
        <v>8.5461135879092107E-6</v>
      </c>
      <c r="AE23" s="97"/>
      <c r="AF23" s="96">
        <v>7261.50143733598</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2.8903792829359101</v>
      </c>
      <c r="F24" s="95">
        <v>1.69441147734228</v>
      </c>
      <c r="G24" s="95">
        <v>4.4604203489785803</v>
      </c>
      <c r="H24" s="96">
        <v>5.7477386870988297E-3</v>
      </c>
      <c r="I24" s="95">
        <v>0.123187085658877</v>
      </c>
      <c r="J24" s="95">
        <v>0.16825546779161701</v>
      </c>
      <c r="K24" s="95">
        <v>0.23078673418826101</v>
      </c>
      <c r="L24" s="95">
        <v>4.0276964259131097E-2</v>
      </c>
      <c r="M24" s="95">
        <v>2.7929056378630599</v>
      </c>
      <c r="N24" s="95">
        <v>0.520670392406965</v>
      </c>
      <c r="O24" s="95">
        <v>1.4555629099855E-2</v>
      </c>
      <c r="P24" s="95">
        <v>3.5734887760347701E-2</v>
      </c>
      <c r="Q24" s="95">
        <v>3.4135507619678103E-2</v>
      </c>
      <c r="R24" s="95">
        <v>7.8790823411615904E-2</v>
      </c>
      <c r="S24" s="95">
        <v>0.104041755135555</v>
      </c>
      <c r="T24" s="95">
        <v>1.24772477596876</v>
      </c>
      <c r="U24" s="95">
        <v>8.9219634361837705E-2</v>
      </c>
      <c r="V24" s="95">
        <v>1.1329331299733301</v>
      </c>
      <c r="W24" s="95">
        <v>7.6427231250793606E-2</v>
      </c>
      <c r="X24" s="95">
        <v>7.68003437622023E-4</v>
      </c>
      <c r="Y24" s="95">
        <v>1.0889365945637801E-2</v>
      </c>
      <c r="Z24" s="95">
        <v>1.10850882568238E-2</v>
      </c>
      <c r="AA24" s="95">
        <v>3.7578564364608999E-3</v>
      </c>
      <c r="AB24" s="96">
        <f t="shared" si="0"/>
        <v>2.6500314076544525E-2</v>
      </c>
      <c r="AC24" s="95">
        <v>5.8600970566581798E-2</v>
      </c>
      <c r="AD24" s="95">
        <v>4.0911634226566698E-2</v>
      </c>
      <c r="AE24" s="97"/>
      <c r="AF24" s="96">
        <v>9436.9995363241196</v>
      </c>
      <c r="AG24" s="96">
        <v>3419.6598658963399</v>
      </c>
      <c r="AH24" s="96">
        <v>5087.1891481829898</v>
      </c>
      <c r="AI24" s="96">
        <v>5916.4418730018997</v>
      </c>
      <c r="AJ24" s="96">
        <v>12.614719715234999</v>
      </c>
      <c r="AK24" s="113" t="s">
        <v>355</v>
      </c>
      <c r="AL24" s="46"/>
    </row>
    <row r="25" spans="1:38" s="1" customFormat="1" ht="24.75" customHeight="1" thickBot="1" x14ac:dyDescent="0.25">
      <c r="A25" s="41" t="s">
        <v>120</v>
      </c>
      <c r="B25" s="62" t="s">
        <v>160</v>
      </c>
      <c r="C25" s="79" t="s">
        <v>301</v>
      </c>
      <c r="D25" s="42"/>
      <c r="E25" s="95">
        <v>0.66895965506632904</v>
      </c>
      <c r="F25" s="95">
        <v>0.101844521683374</v>
      </c>
      <c r="G25" s="95">
        <v>6.0854537533649299E-2</v>
      </c>
      <c r="H25" s="95">
        <v>5.8034993001481498E-5</v>
      </c>
      <c r="I25" s="95">
        <v>1.1824414159778E-2</v>
      </c>
      <c r="J25" s="95">
        <v>1.2224919493246399E-2</v>
      </c>
      <c r="K25" s="95">
        <v>1.22998168472332E-2</v>
      </c>
      <c r="L25" s="95">
        <v>7.2127573187224202E-3</v>
      </c>
      <c r="M25" s="95">
        <v>1.21831367720475</v>
      </c>
      <c r="N25" s="95">
        <v>0.49803118423001402</v>
      </c>
      <c r="O25" s="95">
        <v>1.53546871906858E-5</v>
      </c>
      <c r="P25" s="95">
        <v>7.1826293038399396E-6</v>
      </c>
      <c r="Q25" s="95">
        <v>6.2510162170077002E-6</v>
      </c>
      <c r="R25" s="95">
        <v>7.5708473903976704E-5</v>
      </c>
      <c r="S25" s="95">
        <v>6.1787626282413001E-2</v>
      </c>
      <c r="T25" s="95">
        <v>7.68233539075685E-5</v>
      </c>
      <c r="U25" s="95">
        <v>1.50763860253376E-5</v>
      </c>
      <c r="V25" s="95">
        <v>1.5406820090317901E-2</v>
      </c>
      <c r="W25" s="95">
        <v>1.8526816940999099E-4</v>
      </c>
      <c r="X25" s="95">
        <v>5.1867681777099196E-6</v>
      </c>
      <c r="Y25" s="95">
        <v>7.8299054791826807E-6</v>
      </c>
      <c r="Z25" s="95">
        <v>2.9495145241498101E-6</v>
      </c>
      <c r="AA25" s="95">
        <v>8.8756378833623697E-6</v>
      </c>
      <c r="AB25" s="96">
        <f t="shared" si="0"/>
        <v>2.4841826064404781E-5</v>
      </c>
      <c r="AC25" s="96" t="s">
        <v>355</v>
      </c>
      <c r="AD25" s="96">
        <v>7.2278729053802505E-8</v>
      </c>
      <c r="AE25" s="97"/>
      <c r="AF25" s="96">
        <v>2647.4208201811198</v>
      </c>
      <c r="AG25" s="110" t="s">
        <v>354</v>
      </c>
      <c r="AH25" s="110" t="s">
        <v>354</v>
      </c>
      <c r="AI25" s="110" t="s">
        <v>354</v>
      </c>
      <c r="AJ25" s="110" t="s">
        <v>354</v>
      </c>
      <c r="AK25" s="109">
        <v>5058.8597197382496</v>
      </c>
      <c r="AL25" s="44"/>
    </row>
    <row r="26" spans="1:38" s="1" customFormat="1" ht="24.75" customHeight="1" thickBot="1" x14ac:dyDescent="0.25">
      <c r="A26" s="41" t="s">
        <v>120</v>
      </c>
      <c r="B26" s="41" t="s">
        <v>159</v>
      </c>
      <c r="C26" s="78" t="s">
        <v>311</v>
      </c>
      <c r="D26" s="42"/>
      <c r="E26" s="95">
        <v>0.21884152255155301</v>
      </c>
      <c r="F26" s="96">
        <v>7.2636520911831495E-2</v>
      </c>
      <c r="G26" s="96">
        <v>2.3144299992707101E-2</v>
      </c>
      <c r="H26" s="96">
        <v>1.8174302305300099E-4</v>
      </c>
      <c r="I26" s="96">
        <v>4.5296843605091303E-3</v>
      </c>
      <c r="J26" s="96">
        <v>4.6717378435161099E-3</v>
      </c>
      <c r="K26" s="96">
        <v>4.6912762158629797E-3</v>
      </c>
      <c r="L26" s="96">
        <v>2.3755870831672701E-3</v>
      </c>
      <c r="M26" s="96">
        <v>2.2607624061960201</v>
      </c>
      <c r="N26" s="96">
        <v>1.53714251332512</v>
      </c>
      <c r="O26" s="96">
        <v>3.0993150674238202E-5</v>
      </c>
      <c r="P26" s="96">
        <v>2.2493201009184601E-5</v>
      </c>
      <c r="Q26" s="96">
        <v>2.9975799119486502E-6</v>
      </c>
      <c r="R26" s="96">
        <v>6.4885451826560595E-5</v>
      </c>
      <c r="S26" s="96">
        <v>2.31384960279983E-2</v>
      </c>
      <c r="T26" s="96">
        <v>5.8218163369347602E-5</v>
      </c>
      <c r="U26" s="96">
        <v>5.6581237159582804E-6</v>
      </c>
      <c r="V26" s="96">
        <v>1.0564397628793E-2</v>
      </c>
      <c r="W26" s="96">
        <v>5.80187839140565E-4</v>
      </c>
      <c r="X26" s="96">
        <v>1.3262974452957799E-5</v>
      </c>
      <c r="Y26" s="96">
        <v>2.3839272152245499E-5</v>
      </c>
      <c r="Z26" s="96">
        <v>8.2315260781895099E-6</v>
      </c>
      <c r="AA26" s="96">
        <v>2.77950453169666E-5</v>
      </c>
      <c r="AB26" s="96">
        <f t="shared" si="0"/>
        <v>7.3128818000359406E-5</v>
      </c>
      <c r="AC26" s="96" t="s">
        <v>355</v>
      </c>
      <c r="AD26" s="96">
        <v>2.4740866322141E-7</v>
      </c>
      <c r="AE26" s="97"/>
      <c r="AF26" s="96">
        <v>1007.55505919091</v>
      </c>
      <c r="AG26" s="110" t="s">
        <v>354</v>
      </c>
      <c r="AH26" s="110" t="s">
        <v>354</v>
      </c>
      <c r="AI26" s="110" t="s">
        <v>354</v>
      </c>
      <c r="AJ26" s="110" t="s">
        <v>354</v>
      </c>
      <c r="AK26" s="109">
        <v>1886.5254917990601</v>
      </c>
      <c r="AL26" s="44"/>
    </row>
    <row r="27" spans="1:38" s="1" customFormat="1" ht="24.75" customHeight="1" thickBot="1" x14ac:dyDescent="0.25">
      <c r="A27" s="41" t="s">
        <v>121</v>
      </c>
      <c r="B27" s="41" t="s">
        <v>161</v>
      </c>
      <c r="C27" s="78" t="s">
        <v>53</v>
      </c>
      <c r="D27" s="42"/>
      <c r="E27" s="95">
        <v>63.961577858450099</v>
      </c>
      <c r="F27" s="96">
        <v>41.452837575279801</v>
      </c>
      <c r="G27" s="96">
        <v>0.75210311802954299</v>
      </c>
      <c r="H27" s="96">
        <v>5.29899432680443E-2</v>
      </c>
      <c r="I27" s="96">
        <v>0.69081017902097497</v>
      </c>
      <c r="J27" s="96">
        <v>0.69081017902097497</v>
      </c>
      <c r="K27" s="96">
        <v>0.69081017902097497</v>
      </c>
      <c r="L27" s="96">
        <v>0.35524145773184301</v>
      </c>
      <c r="M27" s="96">
        <v>422.37267726659098</v>
      </c>
      <c r="N27" s="96">
        <v>91.8825451939679</v>
      </c>
      <c r="O27" s="96">
        <v>1.8169441226701E-2</v>
      </c>
      <c r="P27" s="96">
        <v>1.32050025915341E-2</v>
      </c>
      <c r="Q27" s="96">
        <v>4.4273238514573501E-4</v>
      </c>
      <c r="R27" s="96">
        <v>2.9371106688558E-2</v>
      </c>
      <c r="S27" s="96">
        <v>6.6652674269591594E-2</v>
      </c>
      <c r="T27" s="96">
        <v>2.11847471384423E-2</v>
      </c>
      <c r="U27" s="96">
        <v>3.0023497096254298E-4</v>
      </c>
      <c r="V27" s="96">
        <v>3.6251326377550801</v>
      </c>
      <c r="W27" s="96">
        <v>0.78412330467153502</v>
      </c>
      <c r="X27" s="96">
        <v>1.7133143609855499E-2</v>
      </c>
      <c r="Y27" s="96">
        <v>2.7666810641724202E-2</v>
      </c>
      <c r="Z27" s="96">
        <v>1.2044262372718001E-2</v>
      </c>
      <c r="AA27" s="96">
        <v>3.0382790098972799E-2</v>
      </c>
      <c r="AB27" s="96">
        <f t="shared" si="0"/>
        <v>8.7227006723270509E-2</v>
      </c>
      <c r="AC27" s="96">
        <v>4.9963432196641802E-2</v>
      </c>
      <c r="AD27" s="96">
        <v>1.63461742796968E-4</v>
      </c>
      <c r="AE27" s="97"/>
      <c r="AF27" s="96">
        <v>68988.0415179798</v>
      </c>
      <c r="AG27" s="110" t="s">
        <v>354</v>
      </c>
      <c r="AH27" s="96">
        <v>7.5630761033327706E-2</v>
      </c>
      <c r="AI27" s="110" t="s">
        <v>354</v>
      </c>
      <c r="AJ27" s="110" t="s">
        <v>354</v>
      </c>
      <c r="AK27" s="113" t="s">
        <v>355</v>
      </c>
      <c r="AL27" s="44"/>
    </row>
    <row r="28" spans="1:38" s="1" customFormat="1" ht="24.75" customHeight="1" thickBot="1" x14ac:dyDescent="0.25">
      <c r="A28" s="41" t="s">
        <v>121</v>
      </c>
      <c r="B28" s="41" t="s">
        <v>162</v>
      </c>
      <c r="C28" s="78" t="s">
        <v>144</v>
      </c>
      <c r="D28" s="42"/>
      <c r="E28" s="95">
        <v>8.1198791415501699</v>
      </c>
      <c r="F28" s="96">
        <v>1.8010991057223</v>
      </c>
      <c r="G28" s="96">
        <v>1.3434099370720201</v>
      </c>
      <c r="H28" s="96">
        <v>7.4501205275704597E-3</v>
      </c>
      <c r="I28" s="96">
        <v>1.71452122398227</v>
      </c>
      <c r="J28" s="96">
        <v>1.71452122398227</v>
      </c>
      <c r="K28" s="96">
        <v>1.71452122398227</v>
      </c>
      <c r="L28" s="96">
        <v>0.94146940105808097</v>
      </c>
      <c r="M28" s="96">
        <v>19.802474711909099</v>
      </c>
      <c r="N28" s="96">
        <v>5.98675721604085</v>
      </c>
      <c r="O28" s="96">
        <v>3.65794378019997E-3</v>
      </c>
      <c r="P28" s="96">
        <v>2.5734380022796499E-3</v>
      </c>
      <c r="Q28" s="96">
        <v>6.1136156055469307E-5</v>
      </c>
      <c r="R28" s="96">
        <v>1.10499655227942E-2</v>
      </c>
      <c r="S28" s="96">
        <v>1.0353323288372299E-2</v>
      </c>
      <c r="T28" s="96">
        <v>3.9024513675178099E-3</v>
      </c>
      <c r="U28" s="96">
        <v>5.1875346768521803E-5</v>
      </c>
      <c r="V28" s="96">
        <v>0.73360879764547804</v>
      </c>
      <c r="W28" s="96">
        <v>5.1451569475043799E-2</v>
      </c>
      <c r="X28" s="96">
        <v>8.7220845107292503E-3</v>
      </c>
      <c r="Y28" s="96">
        <v>1.0258178289312799E-2</v>
      </c>
      <c r="Z28" s="96">
        <v>7.4969053726801401E-3</v>
      </c>
      <c r="AA28" s="96">
        <v>8.9446314365468002E-3</v>
      </c>
      <c r="AB28" s="96">
        <f t="shared" si="0"/>
        <v>3.5421799609268993E-2</v>
      </c>
      <c r="AC28" s="96">
        <v>8.8234685313719294E-2</v>
      </c>
      <c r="AD28" s="96">
        <v>1.5979133893519299E-5</v>
      </c>
      <c r="AE28" s="97"/>
      <c r="AF28" s="96">
        <v>18378.8499040918</v>
      </c>
      <c r="AG28" s="110" t="s">
        <v>354</v>
      </c>
      <c r="AH28" s="96">
        <v>0.27708046228546301</v>
      </c>
      <c r="AI28" s="110" t="s">
        <v>354</v>
      </c>
      <c r="AJ28" s="110" t="s">
        <v>354</v>
      </c>
      <c r="AK28" s="113" t="s">
        <v>355</v>
      </c>
      <c r="AL28" s="44"/>
    </row>
    <row r="29" spans="1:38" s="1" customFormat="1" ht="24.75" customHeight="1" thickBot="1" x14ac:dyDescent="0.25">
      <c r="A29" s="41" t="s">
        <v>121</v>
      </c>
      <c r="B29" s="41" t="s">
        <v>163</v>
      </c>
      <c r="C29" s="78" t="s">
        <v>145</v>
      </c>
      <c r="D29" s="42"/>
      <c r="E29" s="95">
        <v>37.841238156439701</v>
      </c>
      <c r="F29" s="96">
        <v>2.5252991861004399</v>
      </c>
      <c r="G29" s="96">
        <v>3.6401505159311598</v>
      </c>
      <c r="H29" s="96">
        <v>1.0072292420679E-2</v>
      </c>
      <c r="I29" s="96">
        <v>1.4820759160136701</v>
      </c>
      <c r="J29" s="96">
        <v>1.4820759160136701</v>
      </c>
      <c r="K29" s="96">
        <v>1.4820759160136701</v>
      </c>
      <c r="L29" s="96">
        <v>0.74103795800683303</v>
      </c>
      <c r="M29" s="96">
        <v>8.8961536166627795</v>
      </c>
      <c r="N29" s="96">
        <v>0.266846932477383</v>
      </c>
      <c r="O29" s="96">
        <v>5.0711405558474297E-3</v>
      </c>
      <c r="P29" s="96">
        <v>4.8546228369946102E-3</v>
      </c>
      <c r="Q29" s="96">
        <v>9.2094916969744699E-5</v>
      </c>
      <c r="R29" s="96">
        <v>2.0265803848394801E-2</v>
      </c>
      <c r="S29" s="96">
        <v>1.4305534185249401E-2</v>
      </c>
      <c r="T29" s="96">
        <v>5.2153347101858002E-3</v>
      </c>
      <c r="U29" s="96">
        <v>9.1728142491941098E-5</v>
      </c>
      <c r="V29" s="96">
        <v>1.0214820044389501</v>
      </c>
      <c r="W29" s="96">
        <v>0.21775314552532801</v>
      </c>
      <c r="X29" s="96">
        <v>3.1107592217904001E-3</v>
      </c>
      <c r="Y29" s="96">
        <v>1.88373752875085E-2</v>
      </c>
      <c r="Z29" s="96">
        <v>2.1049470734114999E-2</v>
      </c>
      <c r="AA29" s="96">
        <v>4.8389587894517297E-3</v>
      </c>
      <c r="AB29" s="96">
        <f t="shared" si="0"/>
        <v>4.7836564032865625E-2</v>
      </c>
      <c r="AC29" s="96">
        <v>0.23898194224009101</v>
      </c>
      <c r="AD29" s="96">
        <v>3.78307023453954E-5</v>
      </c>
      <c r="AE29" s="97"/>
      <c r="AF29" s="96">
        <v>39015.338661292502</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7.3980083516418202E-2</v>
      </c>
      <c r="F30" s="96">
        <v>2.0056051295875701</v>
      </c>
      <c r="G30" s="96">
        <v>1.45076098409548E-3</v>
      </c>
      <c r="H30" s="96">
        <v>7.2059854219455198E-4</v>
      </c>
      <c r="I30" s="96">
        <v>4.0865777788574101E-2</v>
      </c>
      <c r="J30" s="96">
        <v>4.0865777788574101E-2</v>
      </c>
      <c r="K30" s="96">
        <v>4.0865777788574101E-2</v>
      </c>
      <c r="L30" s="96">
        <v>4.7488891862296004E-3</v>
      </c>
      <c r="M30" s="96">
        <v>7.8463369976823101</v>
      </c>
      <c r="N30" s="96">
        <v>0.93501159972557901</v>
      </c>
      <c r="O30" s="96">
        <v>5.7229185038912101E-5</v>
      </c>
      <c r="P30" s="96">
        <v>1.2621620561630701E-4</v>
      </c>
      <c r="Q30" s="96">
        <v>4.3522829522864503E-6</v>
      </c>
      <c r="R30" s="96">
        <v>1.40292838761664E-4</v>
      </c>
      <c r="S30" s="96">
        <v>2.5543106503182099E-4</v>
      </c>
      <c r="T30" s="96">
        <v>8.7695165704917201E-5</v>
      </c>
      <c r="U30" s="96">
        <v>2.9015219681909599E-6</v>
      </c>
      <c r="V30" s="96">
        <v>1.13442837388957E-2</v>
      </c>
      <c r="W30" s="96">
        <v>8.8777912052016694E-3</v>
      </c>
      <c r="X30" s="96">
        <v>1.14988533705469E-4</v>
      </c>
      <c r="Y30" s="96">
        <v>2.1081231179336001E-4</v>
      </c>
      <c r="Z30" s="96">
        <v>7.1867833565918298E-5</v>
      </c>
      <c r="AA30" s="96">
        <v>2.46746228576319E-4</v>
      </c>
      <c r="AB30" s="96">
        <f t="shared" si="0"/>
        <v>6.4441490764106631E-4</v>
      </c>
      <c r="AC30" s="96">
        <v>1.01219707321457E-4</v>
      </c>
      <c r="AD30" s="96">
        <v>2.8080889648613E-6</v>
      </c>
      <c r="AE30" s="97"/>
      <c r="AF30" s="96">
        <v>635.43331103382104</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15.8327446842227</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1535.75758932039</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0.46099099667689902</v>
      </c>
      <c r="J32" s="96">
        <v>0.895428023026974</v>
      </c>
      <c r="K32" s="96">
        <v>1.1376093436263</v>
      </c>
      <c r="L32" s="96">
        <v>0.102969385631622</v>
      </c>
      <c r="M32" s="108" t="s">
        <v>355</v>
      </c>
      <c r="N32" s="96">
        <v>6.1568505527611697</v>
      </c>
      <c r="O32" s="96">
        <v>6.1631139405531297E-3</v>
      </c>
      <c r="P32" s="96" t="s">
        <v>355</v>
      </c>
      <c r="Q32" s="96">
        <v>6.0635986197194198E-3</v>
      </c>
      <c r="R32" s="96">
        <v>6.5112672963398496E-2</v>
      </c>
      <c r="S32" s="96">
        <v>47.018446920759601</v>
      </c>
      <c r="T32" s="96">
        <v>7.6204216571764002E-2</v>
      </c>
      <c r="U32" s="96">
        <v>2.2752186872526E-2</v>
      </c>
      <c r="V32" s="96">
        <v>16.105796107008899</v>
      </c>
      <c r="W32" s="96" t="s">
        <v>355</v>
      </c>
      <c r="X32" s="96">
        <v>2.6665573947484301E-3</v>
      </c>
      <c r="Y32" s="96">
        <v>2.3526898704605699E-4</v>
      </c>
      <c r="Z32" s="96">
        <v>3.4730183802037E-4</v>
      </c>
      <c r="AA32" s="96" t="s">
        <v>355</v>
      </c>
      <c r="AB32" s="96">
        <f t="shared" si="0"/>
        <v>3.2491282198148573E-3</v>
      </c>
      <c r="AC32" s="96" t="s">
        <v>355</v>
      </c>
      <c r="AD32" s="96" t="s">
        <v>355</v>
      </c>
      <c r="AE32" s="97"/>
      <c r="AF32" s="113" t="s">
        <v>355</v>
      </c>
      <c r="AG32" s="113" t="s">
        <v>355</v>
      </c>
      <c r="AH32" s="113" t="s">
        <v>355</v>
      </c>
      <c r="AI32" s="113" t="s">
        <v>355</v>
      </c>
      <c r="AJ32" s="113" t="s">
        <v>355</v>
      </c>
      <c r="AK32" s="96">
        <v>37867.310016107003</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0.21166442483801501</v>
      </c>
      <c r="J33" s="96">
        <v>0.39197115710743602</v>
      </c>
      <c r="K33" s="96">
        <v>0.78394231421487104</v>
      </c>
      <c r="L33" s="96" t="s">
        <v>355</v>
      </c>
      <c r="M33" s="108" t="s">
        <v>355</v>
      </c>
      <c r="N33" s="96">
        <v>3.6864887325954297E-2</v>
      </c>
      <c r="O33" s="96">
        <v>7.4474519850412804E-5</v>
      </c>
      <c r="P33" s="96">
        <v>4.46847119102477E-5</v>
      </c>
      <c r="Q33" s="96" t="s">
        <v>355</v>
      </c>
      <c r="R33" s="96">
        <v>1.5557335225594099E-2</v>
      </c>
      <c r="S33" s="96">
        <v>7.8315837190065605E-3</v>
      </c>
      <c r="T33" s="96">
        <v>1.2445084238161101E-2</v>
      </c>
      <c r="U33" s="96" t="s">
        <v>355</v>
      </c>
      <c r="V33" s="96">
        <v>5.9234681262075699E-2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37867.310016107003</v>
      </c>
      <c r="AL33" s="44" t="s">
        <v>366</v>
      </c>
    </row>
    <row r="34" spans="1:38" s="1" customFormat="1" ht="24.75" customHeight="1" thickBot="1" x14ac:dyDescent="0.25">
      <c r="A34" s="41" t="s">
        <v>119</v>
      </c>
      <c r="B34" s="41" t="s">
        <v>168</v>
      </c>
      <c r="C34" s="78" t="s">
        <v>58</v>
      </c>
      <c r="D34" s="42"/>
      <c r="E34" s="95">
        <v>4.8712840462855302</v>
      </c>
      <c r="F34" s="96">
        <v>0.31345627390942299</v>
      </c>
      <c r="G34" s="96">
        <v>0.37564498781264599</v>
      </c>
      <c r="H34" s="96">
        <v>8.0200130599999996E-4</v>
      </c>
      <c r="I34" s="96">
        <v>0.37359629255656701</v>
      </c>
      <c r="J34" s="96">
        <v>0.548488442061415</v>
      </c>
      <c r="K34" s="96">
        <v>0.54848886645165895</v>
      </c>
      <c r="L34" s="96">
        <v>0.12915297588605701</v>
      </c>
      <c r="M34" s="96">
        <v>0.88614306177636504</v>
      </c>
      <c r="N34" s="96">
        <v>4.4828655902258499E-3</v>
      </c>
      <c r="O34" s="96">
        <v>7.4401837075165696E-4</v>
      </c>
      <c r="P34" s="96">
        <v>4.9701719147146302E-4</v>
      </c>
      <c r="Q34" s="96">
        <v>9.3776828579521294E-6</v>
      </c>
      <c r="R34" s="96">
        <v>0.99770558459549197</v>
      </c>
      <c r="S34" s="96">
        <v>1.38826632881766</v>
      </c>
      <c r="T34" s="96">
        <v>1.99087840035356</v>
      </c>
      <c r="U34" s="96">
        <v>9.3776828579521294E-6</v>
      </c>
      <c r="V34" s="96">
        <v>0.149553888778968</v>
      </c>
      <c r="W34" s="96">
        <v>2.79117714374672E-3</v>
      </c>
      <c r="X34" s="96">
        <v>2.3046416783229799E-4</v>
      </c>
      <c r="Y34" s="96">
        <v>1.39558857187336E-3</v>
      </c>
      <c r="Z34" s="96">
        <v>1.5594742023318799E-3</v>
      </c>
      <c r="AA34" s="96">
        <v>3.5849981662801898E-4</v>
      </c>
      <c r="AB34" s="96">
        <f t="shared" si="0"/>
        <v>3.5440267586655571E-3</v>
      </c>
      <c r="AC34" s="96">
        <v>2.4661540159499999E-2</v>
      </c>
      <c r="AD34" s="96">
        <v>3.37732383997288E-6</v>
      </c>
      <c r="AE34" s="97"/>
      <c r="AF34" s="96">
        <v>4010.0761299999999</v>
      </c>
      <c r="AG34" s="110" t="s">
        <v>358</v>
      </c>
      <c r="AH34" s="110" t="s">
        <v>354</v>
      </c>
      <c r="AI34" s="110" t="s">
        <v>354</v>
      </c>
      <c r="AJ34" s="110" t="s">
        <v>354</v>
      </c>
      <c r="AK34" s="109">
        <v>29077719.118207201</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12.419028974273701</v>
      </c>
      <c r="F36" s="96">
        <v>0.48555422474876297</v>
      </c>
      <c r="G36" s="96">
        <v>6.3974173607014304</v>
      </c>
      <c r="H36" s="96" t="s">
        <v>355</v>
      </c>
      <c r="I36" s="96">
        <v>0.80207785297480205</v>
      </c>
      <c r="J36" s="96">
        <v>0.80614931415741597</v>
      </c>
      <c r="K36" s="96">
        <v>0.81429223652264204</v>
      </c>
      <c r="L36" s="96">
        <v>4.2752000597359403E-2</v>
      </c>
      <c r="M36" s="96">
        <v>1.5854831828531</v>
      </c>
      <c r="N36" s="96">
        <v>3.3557142638123601E-2</v>
      </c>
      <c r="O36" s="96">
        <v>4.4824652503393002E-3</v>
      </c>
      <c r="P36" s="96">
        <v>5.5588642900270598E-3</v>
      </c>
      <c r="Q36" s="96">
        <v>6.1817294298530202E-2</v>
      </c>
      <c r="R36" s="96">
        <v>2.6936710840633499E-2</v>
      </c>
      <c r="S36" s="96">
        <v>6.1817294298530202E-2</v>
      </c>
      <c r="T36" s="96">
        <v>3.3853029656528801</v>
      </c>
      <c r="U36" s="96">
        <v>6.7132180408595296E-2</v>
      </c>
      <c r="V36" s="96">
        <v>0.156571888722393</v>
      </c>
      <c r="W36" s="96">
        <v>0.118457850424859</v>
      </c>
      <c r="X36" s="96">
        <v>7.9978128667774898E-4</v>
      </c>
      <c r="Y36" s="96">
        <v>4.2627443555259999E-3</v>
      </c>
      <c r="Z36" s="96">
        <v>1.6456100931587999E-3</v>
      </c>
      <c r="AA36" s="96">
        <v>5.7052743697029399E-3</v>
      </c>
      <c r="AB36" s="96">
        <f t="shared" si="0"/>
        <v>1.2413410105065487E-2</v>
      </c>
      <c r="AC36" s="96">
        <v>2.5316553143079901E-2</v>
      </c>
      <c r="AD36" s="96">
        <v>7.8517684766363008E-6</v>
      </c>
      <c r="AE36" s="97"/>
      <c r="AF36" s="96">
        <v>9322.6602941376605</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1.45539821406383</v>
      </c>
      <c r="F39" s="96">
        <v>0.35139078078597402</v>
      </c>
      <c r="G39" s="96">
        <v>1.8713656356678201</v>
      </c>
      <c r="H39" s="96">
        <v>9.0830008305999997E-4</v>
      </c>
      <c r="I39" s="96">
        <v>9.8635236796184106E-2</v>
      </c>
      <c r="J39" s="96">
        <v>0.106894695645521</v>
      </c>
      <c r="K39" s="96">
        <v>0.115270793598672</v>
      </c>
      <c r="L39" s="96">
        <v>4.5999697520850001E-2</v>
      </c>
      <c r="M39" s="96">
        <v>1.0437577138763701</v>
      </c>
      <c r="N39" s="96">
        <v>0.67875623897134796</v>
      </c>
      <c r="O39" s="96">
        <v>2.9922360382983501E-2</v>
      </c>
      <c r="P39" s="96">
        <v>0.123979321825208</v>
      </c>
      <c r="Q39" s="96">
        <v>1.2820923376856501E-2</v>
      </c>
      <c r="R39" s="96">
        <v>0.17711124306883999</v>
      </c>
      <c r="S39" s="96">
        <v>0.122220073304756</v>
      </c>
      <c r="T39" s="96">
        <v>0.46603969568889397</v>
      </c>
      <c r="U39" s="96">
        <v>2.74535302847334E-2</v>
      </c>
      <c r="V39" s="96">
        <v>0.85983206801689804</v>
      </c>
      <c r="W39" s="96">
        <v>2.1853463816589498</v>
      </c>
      <c r="X39" s="96">
        <v>3.1017734205856101E-2</v>
      </c>
      <c r="Y39" s="96">
        <v>3.8659477136604899E-2</v>
      </c>
      <c r="Z39" s="96">
        <v>1.18450446196401E-2</v>
      </c>
      <c r="AA39" s="96">
        <v>3.0182785720952399E-2</v>
      </c>
      <c r="AB39" s="96">
        <f t="shared" si="0"/>
        <v>0.11170504168305349</v>
      </c>
      <c r="AC39" s="96">
        <v>0.18094619884861199</v>
      </c>
      <c r="AD39" s="96">
        <v>4.4913429110266398E-2</v>
      </c>
      <c r="AE39" s="97"/>
      <c r="AF39" s="96">
        <v>13579.1393506924</v>
      </c>
      <c r="AG39" s="96">
        <v>88.5642</v>
      </c>
      <c r="AH39" s="96">
        <v>6376.2925979632</v>
      </c>
      <c r="AI39" s="96">
        <v>977.66612199999997</v>
      </c>
      <c r="AJ39" s="96">
        <v>411.3</v>
      </c>
      <c r="AK39" s="113" t="s">
        <v>355</v>
      </c>
      <c r="AL39" s="44"/>
    </row>
    <row r="40" spans="1:38" s="1" customFormat="1" ht="24.75" customHeight="1" thickBot="1" x14ac:dyDescent="0.25">
      <c r="A40" s="41" t="s">
        <v>119</v>
      </c>
      <c r="B40" s="41" t="s">
        <v>174</v>
      </c>
      <c r="C40" s="78" t="s">
        <v>339</v>
      </c>
      <c r="D40" s="42"/>
      <c r="E40" s="95">
        <v>1.48585064299169</v>
      </c>
      <c r="F40" s="96">
        <v>0.83170499851240198</v>
      </c>
      <c r="G40" s="96">
        <v>0.120940157102629</v>
      </c>
      <c r="H40" s="96">
        <v>3.4250368636889002E-4</v>
      </c>
      <c r="I40" s="96">
        <v>0.21020303899837001</v>
      </c>
      <c r="J40" s="96">
        <v>0.21020303899837001</v>
      </c>
      <c r="K40" s="96">
        <v>0.21020303899837001</v>
      </c>
      <c r="L40" s="96">
        <v>0.11176606332271601</v>
      </c>
      <c r="M40" s="96">
        <v>12.320834325541201</v>
      </c>
      <c r="N40" s="96">
        <v>1.6868752001440799E-3</v>
      </c>
      <c r="O40" s="96">
        <v>3.2074207238380999E-4</v>
      </c>
      <c r="P40" s="96">
        <v>2.2372820323727E-4</v>
      </c>
      <c r="Q40" s="96">
        <v>5.2315459698236396E-6</v>
      </c>
      <c r="R40" s="96">
        <v>9.6637583635057896E-4</v>
      </c>
      <c r="S40" s="96">
        <v>9.1448236022056398E-4</v>
      </c>
      <c r="T40" s="96">
        <v>3.4085983018848799E-4</v>
      </c>
      <c r="U40" s="96">
        <v>4.4878830092210904E-6</v>
      </c>
      <c r="V40" s="96">
        <v>6.4336402636561194E-2</v>
      </c>
      <c r="W40" s="96">
        <v>2.57812875552654E-3</v>
      </c>
      <c r="X40" s="96">
        <v>4.0903153797677703E-4</v>
      </c>
      <c r="Y40" s="96">
        <v>8.0047762557376397E-4</v>
      </c>
      <c r="Z40" s="96">
        <v>7.5246441184223696E-4</v>
      </c>
      <c r="AA40" s="96">
        <v>4.5220674864823501E-4</v>
      </c>
      <c r="AB40" s="96">
        <f t="shared" si="0"/>
        <v>2.4141803240410134E-3</v>
      </c>
      <c r="AC40" s="96">
        <v>7.9429449152728909E-3</v>
      </c>
      <c r="AD40" s="96">
        <v>2.7566235866858301E-6</v>
      </c>
      <c r="AE40" s="97"/>
      <c r="AF40" s="96">
        <v>2116.7228045414899</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4.8268979654734698</v>
      </c>
      <c r="F41" s="96">
        <v>11.928858642479099</v>
      </c>
      <c r="G41" s="96">
        <v>6.1624661881982199</v>
      </c>
      <c r="H41" s="96">
        <v>0.63413837386472904</v>
      </c>
      <c r="I41" s="96">
        <v>9.0040756154771202</v>
      </c>
      <c r="J41" s="96">
        <v>9.1716600318013199</v>
      </c>
      <c r="K41" s="96">
        <v>9.5566551149344896</v>
      </c>
      <c r="L41" s="96">
        <v>0.787048215416559</v>
      </c>
      <c r="M41" s="96">
        <v>113.646687723423</v>
      </c>
      <c r="N41" s="96">
        <v>0.483590683308529</v>
      </c>
      <c r="O41" s="96">
        <v>0.18506283028336101</v>
      </c>
      <c r="P41" s="96">
        <v>2.1610206731767199E-2</v>
      </c>
      <c r="Q41" s="96">
        <v>1.1478450484811499E-2</v>
      </c>
      <c r="R41" s="96">
        <v>0.34554021114393302</v>
      </c>
      <c r="S41" s="96">
        <v>0.109995979221468</v>
      </c>
      <c r="T41" s="96">
        <v>0.28734458554115699</v>
      </c>
      <c r="U41" s="96">
        <v>2.3164210510955199E-2</v>
      </c>
      <c r="V41" s="96">
        <v>7.4492048903036201</v>
      </c>
      <c r="W41" s="96">
        <v>10.799404222239501</v>
      </c>
      <c r="X41" s="96">
        <v>3.0264305639399001</v>
      </c>
      <c r="Y41" s="96">
        <v>2.5363473639541998</v>
      </c>
      <c r="Z41" s="96">
        <v>2.1068166352545199</v>
      </c>
      <c r="AA41" s="96">
        <v>2.9146220532001399</v>
      </c>
      <c r="AB41" s="96">
        <f t="shared" si="0"/>
        <v>10.584216616348758</v>
      </c>
      <c r="AC41" s="96">
        <v>0.97710548938976804</v>
      </c>
      <c r="AD41" s="96">
        <v>8.0082935269416802E-2</v>
      </c>
      <c r="AE41" s="97"/>
      <c r="AF41" s="96">
        <v>52830.056753915</v>
      </c>
      <c r="AG41" s="96">
        <v>746.24400000000003</v>
      </c>
      <c r="AH41" s="96">
        <v>17361.778986942001</v>
      </c>
      <c r="AI41" s="96">
        <v>14041.3225</v>
      </c>
      <c r="AJ41" s="110" t="s">
        <v>354</v>
      </c>
      <c r="AK41" s="113" t="s">
        <v>355</v>
      </c>
      <c r="AL41" s="44"/>
    </row>
    <row r="42" spans="1:38" s="1" customFormat="1" ht="24.75" customHeight="1" thickBot="1" x14ac:dyDescent="0.25">
      <c r="A42" s="41" t="s">
        <v>119</v>
      </c>
      <c r="B42" s="41" t="s">
        <v>176</v>
      </c>
      <c r="C42" s="78" t="s">
        <v>60</v>
      </c>
      <c r="D42" s="42"/>
      <c r="E42" s="95">
        <v>2.42677995796176E-2</v>
      </c>
      <c r="F42" s="96">
        <v>1.42986123411955</v>
      </c>
      <c r="G42" s="96">
        <v>8.0028141065364696E-4</v>
      </c>
      <c r="H42" s="96">
        <v>2.7727768330276999E-5</v>
      </c>
      <c r="I42" s="96">
        <v>1.0834547502365101E-2</v>
      </c>
      <c r="J42" s="96">
        <v>1.0834547502365101E-2</v>
      </c>
      <c r="K42" s="96">
        <v>1.0834547502365101E-2</v>
      </c>
      <c r="L42" s="96">
        <v>5.4172737511825296E-4</v>
      </c>
      <c r="M42" s="96">
        <v>10.250444855883201</v>
      </c>
      <c r="N42" s="96">
        <v>2.7089455760323999E-4</v>
      </c>
      <c r="O42" s="96">
        <v>8.8702523209330603E-5</v>
      </c>
      <c r="P42" s="96">
        <v>6.94113256410976E-5</v>
      </c>
      <c r="Q42" s="96">
        <v>2.3934939876240502E-6</v>
      </c>
      <c r="R42" s="96">
        <v>1.28659548235928E-4</v>
      </c>
      <c r="S42" s="96">
        <v>3.4077642174256198E-4</v>
      </c>
      <c r="T42" s="96">
        <v>1.05456981122699E-4</v>
      </c>
      <c r="U42" s="96">
        <v>1.59566265841604E-6</v>
      </c>
      <c r="V42" s="96">
        <v>1.7684656448821501E-2</v>
      </c>
      <c r="W42" s="96">
        <v>1.7903902169880801E-3</v>
      </c>
      <c r="X42" s="96">
        <v>3.9971502518803601E-5</v>
      </c>
      <c r="Y42" s="96">
        <v>7.3281087951140001E-5</v>
      </c>
      <c r="Z42" s="96">
        <v>2.49821890742523E-5</v>
      </c>
      <c r="AA42" s="96">
        <v>8.5772182488266202E-5</v>
      </c>
      <c r="AB42" s="96">
        <f t="shared" si="0"/>
        <v>2.2400696203246211E-4</v>
      </c>
      <c r="AC42" s="96">
        <v>5.5835696609713398E-5</v>
      </c>
      <c r="AD42" s="96">
        <v>1.55304630637321E-6</v>
      </c>
      <c r="AE42" s="97"/>
      <c r="AF42" s="95">
        <v>350.523257866297</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1.6202446981526399</v>
      </c>
      <c r="F43" s="96">
        <v>2.4579230299669401</v>
      </c>
      <c r="G43" s="96">
        <v>3.4499131500979101</v>
      </c>
      <c r="H43" s="96">
        <v>2.7221013430080002E-2</v>
      </c>
      <c r="I43" s="96">
        <v>1.55970714905705</v>
      </c>
      <c r="J43" s="96">
        <v>1.6023971319933701</v>
      </c>
      <c r="K43" s="96">
        <v>1.65284956205655</v>
      </c>
      <c r="L43" s="96">
        <v>0.44928144854755497</v>
      </c>
      <c r="M43" s="96">
        <v>31.593336568805899</v>
      </c>
      <c r="N43" s="96">
        <v>0.43874275659615802</v>
      </c>
      <c r="O43" s="96">
        <v>5.11217298692151E-2</v>
      </c>
      <c r="P43" s="96">
        <v>2.3454552824297599E-2</v>
      </c>
      <c r="Q43" s="96">
        <v>1.92039270492863E-2</v>
      </c>
      <c r="R43" s="96">
        <v>0.118629886569973</v>
      </c>
      <c r="S43" s="96">
        <v>7.6346841082775493E-2</v>
      </c>
      <c r="T43" s="96">
        <v>0.56527169425066004</v>
      </c>
      <c r="U43" s="96">
        <v>6.2663795857686305E-2</v>
      </c>
      <c r="V43" s="96">
        <v>2.4238621222715202</v>
      </c>
      <c r="W43" s="96">
        <v>2.4708075949655202</v>
      </c>
      <c r="X43" s="96">
        <v>0.20911956658488701</v>
      </c>
      <c r="Y43" s="96">
        <v>0.223015611313681</v>
      </c>
      <c r="Z43" s="96">
        <v>3.5343040830540698E-2</v>
      </c>
      <c r="AA43" s="96">
        <v>0.32571135406504698</v>
      </c>
      <c r="AB43" s="96">
        <f t="shared" si="0"/>
        <v>0.7931895727941557</v>
      </c>
      <c r="AC43" s="96">
        <v>0.14752818987911401</v>
      </c>
      <c r="AD43" s="96">
        <v>3.10559104529642E-2</v>
      </c>
      <c r="AE43" s="97"/>
      <c r="AF43" s="96">
        <v>7918.1349231468002</v>
      </c>
      <c r="AG43" s="96">
        <v>2517.8217</v>
      </c>
      <c r="AH43" s="96">
        <v>2222</v>
      </c>
      <c r="AI43" s="96">
        <v>3494.859696</v>
      </c>
      <c r="AJ43" s="110" t="s">
        <v>354</v>
      </c>
      <c r="AK43" s="113" t="s">
        <v>355</v>
      </c>
      <c r="AL43" s="44"/>
    </row>
    <row r="44" spans="1:38" s="1" customFormat="1" ht="24.75" customHeight="1" thickBot="1" x14ac:dyDescent="0.25">
      <c r="A44" s="41" t="s">
        <v>119</v>
      </c>
      <c r="B44" s="41" t="s">
        <v>178</v>
      </c>
      <c r="C44" s="78" t="s">
        <v>62</v>
      </c>
      <c r="D44" s="42"/>
      <c r="E44" s="95">
        <v>5.9804395267027699</v>
      </c>
      <c r="F44" s="96">
        <v>4.0681363701872701</v>
      </c>
      <c r="G44" s="96">
        <v>0.67036103490207499</v>
      </c>
      <c r="H44" s="96">
        <v>1.2690225427880099E-3</v>
      </c>
      <c r="I44" s="96">
        <v>1.19182356890754</v>
      </c>
      <c r="J44" s="96">
        <v>1.19182356890754</v>
      </c>
      <c r="K44" s="96">
        <v>1.19182356890754</v>
      </c>
      <c r="L44" s="96">
        <v>0.63227560097249502</v>
      </c>
      <c r="M44" s="96">
        <v>36.567631125147798</v>
      </c>
      <c r="N44" s="96">
        <v>8.6726976932446492E-3</v>
      </c>
      <c r="O44" s="96">
        <v>1.55200286929105E-3</v>
      </c>
      <c r="P44" s="96">
        <v>1.0629095475071799E-3</v>
      </c>
      <c r="Q44" s="96">
        <v>2.2844914996024701E-5</v>
      </c>
      <c r="R44" s="96">
        <v>5.0376127948845899E-3</v>
      </c>
      <c r="S44" s="96">
        <v>4.1957715230964403E-3</v>
      </c>
      <c r="T44" s="96">
        <v>1.62015733387057E-3</v>
      </c>
      <c r="U44" s="96">
        <v>2.0791151839328401E-5</v>
      </c>
      <c r="V44" s="96">
        <v>0.311591500479316</v>
      </c>
      <c r="W44" s="96">
        <v>9.6646374761781909E-3</v>
      </c>
      <c r="X44" s="96">
        <v>2.17002214126616E-3</v>
      </c>
      <c r="Y44" s="96">
        <v>4.2596436169328698E-3</v>
      </c>
      <c r="Z44" s="96">
        <v>4.1186688169985598E-3</v>
      </c>
      <c r="AA44" s="96">
        <v>2.29061336779059E-3</v>
      </c>
      <c r="AB44" s="96">
        <f t="shared" si="0"/>
        <v>1.283894794298818E-2</v>
      </c>
      <c r="AC44" s="96">
        <v>4.40185249675051E-2</v>
      </c>
      <c r="AD44" s="96">
        <v>1.2022398248927099E-5</v>
      </c>
      <c r="AE44" s="97"/>
      <c r="AF44" s="96">
        <v>8036.4235084421898</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6.9194028487641797</v>
      </c>
      <c r="F45" s="96">
        <v>0.39335684789835501</v>
      </c>
      <c r="G45" s="96">
        <v>0.81005378329026101</v>
      </c>
      <c r="H45" s="96" t="s">
        <v>355</v>
      </c>
      <c r="I45" s="96">
        <v>0.16958574514306701</v>
      </c>
      <c r="J45" s="96">
        <v>0.17044658648897101</v>
      </c>
      <c r="K45" s="96">
        <v>0.17216826918077899</v>
      </c>
      <c r="L45" s="96">
        <v>3.6245311943301897E-2</v>
      </c>
      <c r="M45" s="96">
        <v>1.28443052374973</v>
      </c>
      <c r="N45" s="96">
        <v>2.0234738479699099E-2</v>
      </c>
      <c r="O45" s="96">
        <v>2.0251344582256502E-3</v>
      </c>
      <c r="P45" s="96">
        <v>6.0531268956364797E-3</v>
      </c>
      <c r="Q45" s="96">
        <v>1.0125672291128301E-2</v>
      </c>
      <c r="R45" s="96">
        <v>8.1005378329026094E-3</v>
      </c>
      <c r="S45" s="96">
        <v>1.0125672291128301E-2</v>
      </c>
      <c r="T45" s="96">
        <v>1.41759412075796E-2</v>
      </c>
      <c r="U45" s="96">
        <v>4.0502689164513099E-2</v>
      </c>
      <c r="V45" s="96">
        <v>0.101256722911283</v>
      </c>
      <c r="W45" s="96">
        <v>0.103854362880849</v>
      </c>
      <c r="X45" s="96">
        <v>1.29709862049353E-3</v>
      </c>
      <c r="Y45" s="96">
        <v>5.5342874474390603E-3</v>
      </c>
      <c r="Z45" s="96">
        <v>2.5941972409870601E-3</v>
      </c>
      <c r="AA45" s="96">
        <v>1.0203842481215799E-2</v>
      </c>
      <c r="AB45" s="96">
        <f t="shared" si="0"/>
        <v>1.9629425790135449E-2</v>
      </c>
      <c r="AC45" s="96">
        <v>1.68622820664159E-2</v>
      </c>
      <c r="AD45" s="96">
        <v>7.2829841398267301E-6</v>
      </c>
      <c r="AE45" s="97"/>
      <c r="AF45" s="96">
        <v>8647.3241366235397</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0.91174538162810903</v>
      </c>
      <c r="F47" s="96">
        <v>1.16249336386933</v>
      </c>
      <c r="G47" s="96">
        <v>8.1016805639485198E-2</v>
      </c>
      <c r="H47" s="96">
        <v>1.3346591976145001E-4</v>
      </c>
      <c r="I47" s="96">
        <v>0.104217520641165</v>
      </c>
      <c r="J47" s="96">
        <v>0.104217520641165</v>
      </c>
      <c r="K47" s="96">
        <v>0.104217520641165</v>
      </c>
      <c r="L47" s="96">
        <v>2.2201687546774498E-2</v>
      </c>
      <c r="M47" s="96">
        <v>4.9171806166983902</v>
      </c>
      <c r="N47" s="96">
        <v>6.5036306614800296E-2</v>
      </c>
      <c r="O47" s="96">
        <v>1.6701697311421001E-4</v>
      </c>
      <c r="P47" s="96">
        <v>1.2299239589464399E-4</v>
      </c>
      <c r="Q47" s="96">
        <v>3.2947334523019302E-6</v>
      </c>
      <c r="R47" s="96">
        <v>4.2963841453983701E-4</v>
      </c>
      <c r="S47" s="96">
        <v>5.2756469059910395E-4</v>
      </c>
      <c r="T47" s="96">
        <v>1.83790599289558E-4</v>
      </c>
      <c r="U47" s="96">
        <v>2.57767127067195E-6</v>
      </c>
      <c r="V47" s="96">
        <v>3.3444684022721001E-2</v>
      </c>
      <c r="W47" s="96">
        <v>1.9566620902768902E-3</v>
      </c>
      <c r="X47" s="96">
        <v>1.77578809741147E-4</v>
      </c>
      <c r="Y47" s="96">
        <v>3.44848748467508E-4</v>
      </c>
      <c r="Z47" s="96">
        <v>3.00276644493708E-4</v>
      </c>
      <c r="AA47" s="96">
        <v>2.1895367912175501E-4</v>
      </c>
      <c r="AB47" s="96">
        <f t="shared" si="0"/>
        <v>1.0416578818241179E-3</v>
      </c>
      <c r="AC47" s="96">
        <v>3.0554253710772502E-3</v>
      </c>
      <c r="AD47" s="96">
        <v>1.76544839817144E-6</v>
      </c>
      <c r="AE47" s="97"/>
      <c r="AF47" s="96">
        <v>2300.6021248269999</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3.6918327600000002E-2</v>
      </c>
      <c r="J48" s="96">
        <v>0.13536720120000001</v>
      </c>
      <c r="K48" s="96">
        <v>0.15382636499999999</v>
      </c>
      <c r="L48" s="96">
        <v>0.10255091</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10255.091</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v>2.3744559599999998E-6</v>
      </c>
      <c r="F51" s="96">
        <v>3.7214365194915602</v>
      </c>
      <c r="G51" s="96">
        <v>9.6522599999999995E-9</v>
      </c>
      <c r="H51" s="96" t="s">
        <v>355</v>
      </c>
      <c r="I51" s="96">
        <v>7.5287628000000006E-8</v>
      </c>
      <c r="J51" s="96">
        <v>7.5287628000000006E-8</v>
      </c>
      <c r="K51" s="96">
        <v>7.5287628000000006E-8</v>
      </c>
      <c r="L51" s="96">
        <v>1.7374067999999999E-9</v>
      </c>
      <c r="M51" s="96">
        <v>3.3010729200000001E-6</v>
      </c>
      <c r="N51" s="96">
        <v>1.3513163999999999E-10</v>
      </c>
      <c r="O51" s="96">
        <v>2.1234972000000001E-11</v>
      </c>
      <c r="P51" s="96">
        <v>8.4939887999999996E-9</v>
      </c>
      <c r="Q51" s="96">
        <v>1.0231395599999999E-8</v>
      </c>
      <c r="R51" s="96">
        <v>6.3704916000000004E-11</v>
      </c>
      <c r="S51" s="96">
        <v>6.3704916E-12</v>
      </c>
      <c r="T51" s="96">
        <v>4.2469944000000003E-11</v>
      </c>
      <c r="U51" s="96">
        <v>9.4592147999999995E-10</v>
      </c>
      <c r="V51" s="96">
        <v>1.2740983200000001E-10</v>
      </c>
      <c r="W51" s="96">
        <v>4.2469943999999998E-8</v>
      </c>
      <c r="X51" s="96">
        <v>4.8261299999999998E-11</v>
      </c>
      <c r="Y51" s="96">
        <v>7.1426724000000002E-11</v>
      </c>
      <c r="Z51" s="96">
        <v>7.1426724000000002E-11</v>
      </c>
      <c r="AA51" s="96">
        <v>7.1426724000000002E-11</v>
      </c>
      <c r="AB51" s="96">
        <f t="shared" si="0"/>
        <v>2.6254147200000003E-10</v>
      </c>
      <c r="AC51" s="96" t="s">
        <v>355</v>
      </c>
      <c r="AD51" s="96" t="s">
        <v>355</v>
      </c>
      <c r="AE51" s="97"/>
      <c r="AF51" s="114" t="s">
        <v>355</v>
      </c>
      <c r="AG51" s="114" t="s">
        <v>355</v>
      </c>
      <c r="AH51" s="114" t="s">
        <v>355</v>
      </c>
      <c r="AI51" s="114" t="s">
        <v>355</v>
      </c>
      <c r="AJ51" s="114" t="s">
        <v>355</v>
      </c>
      <c r="AK51" s="96">
        <v>7.0009304520000004</v>
      </c>
      <c r="AL51" s="44" t="s">
        <v>371</v>
      </c>
    </row>
    <row r="52" spans="1:38" s="1" customFormat="1" ht="24.75" customHeight="1" thickBot="1" x14ac:dyDescent="0.25">
      <c r="A52" s="41" t="s">
        <v>114</v>
      </c>
      <c r="B52" s="62" t="s">
        <v>316</v>
      </c>
      <c r="C52" s="79" t="s">
        <v>131</v>
      </c>
      <c r="D52" s="61"/>
      <c r="E52" s="96" t="s">
        <v>355</v>
      </c>
      <c r="F52" s="96">
        <v>4.0718920049999996</v>
      </c>
      <c r="G52" s="96">
        <v>3.335</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7263</v>
      </c>
      <c r="AL52" s="44" t="s">
        <v>127</v>
      </c>
    </row>
    <row r="53" spans="1:38" s="1" customFormat="1" ht="24.75" customHeight="1" thickBot="1" x14ac:dyDescent="0.25">
      <c r="A53" s="41" t="s">
        <v>114</v>
      </c>
      <c r="B53" s="62" t="s">
        <v>317</v>
      </c>
      <c r="C53" s="79" t="s">
        <v>68</v>
      </c>
      <c r="D53" s="61"/>
      <c r="E53" s="108" t="s">
        <v>355</v>
      </c>
      <c r="F53" s="96">
        <v>4.856026</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1734.2950000000001</v>
      </c>
      <c r="AL53" s="44" t="s">
        <v>127</v>
      </c>
    </row>
    <row r="54" spans="1:38" s="1" customFormat="1" ht="40.5" customHeight="1" thickBot="1" x14ac:dyDescent="0.25">
      <c r="A54" s="41" t="s">
        <v>114</v>
      </c>
      <c r="B54" s="62" t="s">
        <v>186</v>
      </c>
      <c r="C54" s="79" t="s">
        <v>289</v>
      </c>
      <c r="D54" s="61"/>
      <c r="E54" s="95">
        <v>3.55722396E-3</v>
      </c>
      <c r="F54" s="96">
        <v>6.2644323093749996</v>
      </c>
      <c r="G54" s="95">
        <v>1.446026E-5</v>
      </c>
      <c r="H54" s="95" t="s">
        <v>355</v>
      </c>
      <c r="I54" s="95">
        <v>1.1279002800000001E-4</v>
      </c>
      <c r="J54" s="95">
        <v>1.1279002800000001E-4</v>
      </c>
      <c r="K54" s="95">
        <v>1.1279002800000001E-4</v>
      </c>
      <c r="L54" s="95">
        <v>2.6028467999999998E-6</v>
      </c>
      <c r="M54" s="95">
        <v>4.9454089199999999E-3</v>
      </c>
      <c r="N54" s="96">
        <v>2.0244364E-7</v>
      </c>
      <c r="O54" s="96">
        <v>3.1812571999999998E-8</v>
      </c>
      <c r="P54" s="96">
        <v>1.27250288E-5</v>
      </c>
      <c r="Q54" s="96">
        <v>1.5327875600000001E-5</v>
      </c>
      <c r="R54" s="96">
        <v>9.5437715999999999E-8</v>
      </c>
      <c r="S54" s="96">
        <v>9.5437715999999993E-9</v>
      </c>
      <c r="T54" s="96">
        <v>6.3625143999999995E-8</v>
      </c>
      <c r="U54" s="96">
        <v>1.4171054799999999E-6</v>
      </c>
      <c r="V54" s="96">
        <v>1.90875432E-7</v>
      </c>
      <c r="W54" s="95">
        <v>6.3625143999999995E-5</v>
      </c>
      <c r="X54" s="95">
        <v>7.2301299999999996E-8</v>
      </c>
      <c r="Y54" s="95">
        <v>1.07005924E-7</v>
      </c>
      <c r="Z54" s="95">
        <v>1.07005924E-7</v>
      </c>
      <c r="AA54" s="95">
        <v>1.07005924E-7</v>
      </c>
      <c r="AB54" s="96">
        <f t="shared" si="0"/>
        <v>3.93319072E-7</v>
      </c>
      <c r="AC54" s="108" t="s">
        <v>355</v>
      </c>
      <c r="AD54" s="108" t="s">
        <v>355</v>
      </c>
      <c r="AE54" s="97"/>
      <c r="AF54" s="114" t="s">
        <v>355</v>
      </c>
      <c r="AG54" s="114" t="s">
        <v>355</v>
      </c>
      <c r="AH54" s="114" t="s">
        <v>355</v>
      </c>
      <c r="AI54" s="114" t="s">
        <v>355</v>
      </c>
      <c r="AJ54" s="114" t="s">
        <v>355</v>
      </c>
      <c r="AK54" s="96">
        <v>9629.1120520000004</v>
      </c>
      <c r="AL54" s="44" t="s">
        <v>367</v>
      </c>
    </row>
    <row r="55" spans="1:38" s="1" customFormat="1" ht="24.75" customHeight="1" thickBot="1" x14ac:dyDescent="0.25">
      <c r="A55" s="41" t="s">
        <v>114</v>
      </c>
      <c r="B55" s="62" t="s">
        <v>187</v>
      </c>
      <c r="C55" s="79" t="s">
        <v>260</v>
      </c>
      <c r="D55" s="61"/>
      <c r="E55" s="95">
        <v>0.14624163482564001</v>
      </c>
      <c r="F55" s="96">
        <v>0.2151730760234</v>
      </c>
      <c r="G55" s="96">
        <v>0.94355155413171998</v>
      </c>
      <c r="H55" s="96" t="s">
        <v>355</v>
      </c>
      <c r="I55" s="96">
        <v>4.6181592015599997E-3</v>
      </c>
      <c r="J55" s="96">
        <v>4.6181592015599997E-3</v>
      </c>
      <c r="K55" s="96">
        <v>4.6181592015599997E-3</v>
      </c>
      <c r="L55" s="96">
        <v>1.8868840588E-4</v>
      </c>
      <c r="M55" s="96">
        <v>0.241186215176</v>
      </c>
      <c r="N55" s="96">
        <v>6.7060619334600004E-4</v>
      </c>
      <c r="O55" s="96">
        <v>9.0301486958299995E-4</v>
      </c>
      <c r="P55" s="96">
        <v>6.3284496920000002E-4</v>
      </c>
      <c r="Q55" s="96">
        <v>7.2270425507999999E-4</v>
      </c>
      <c r="R55" s="96">
        <v>2.75845954698904E-3</v>
      </c>
      <c r="S55" s="96">
        <v>1.3551423026989E-3</v>
      </c>
      <c r="T55" s="96">
        <v>3.0372762374060399E-3</v>
      </c>
      <c r="U55" s="96">
        <v>6.9580835022480002E-4</v>
      </c>
      <c r="V55" s="96">
        <v>7.0075908974979997E-3</v>
      </c>
      <c r="W55" s="96">
        <v>2.6041931660000001E-3</v>
      </c>
      <c r="X55" s="96">
        <v>3.0009284522399998E-6</v>
      </c>
      <c r="Y55" s="96">
        <v>4.5029070773599999E-6</v>
      </c>
      <c r="Z55" s="96">
        <v>4.2928951973600003E-6</v>
      </c>
      <c r="AA55" s="96">
        <v>4.2928951973600003E-6</v>
      </c>
      <c r="AB55" s="96">
        <f t="shared" si="0"/>
        <v>1.6089625924319999E-5</v>
      </c>
      <c r="AC55" s="96" t="s">
        <v>355</v>
      </c>
      <c r="AD55" s="96" t="s">
        <v>355</v>
      </c>
      <c r="AE55" s="97"/>
      <c r="AF55" s="96">
        <v>411.78800000000001</v>
      </c>
      <c r="AG55" s="110" t="s">
        <v>354</v>
      </c>
      <c r="AH55" s="96">
        <v>5141.0436092508198</v>
      </c>
      <c r="AI55" s="110" t="s">
        <v>354</v>
      </c>
      <c r="AJ55" s="110" t="s">
        <v>354</v>
      </c>
      <c r="AK55" s="96">
        <v>4.1623099999999997</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1.9397625E-3</v>
      </c>
      <c r="J58" s="95">
        <v>1.2931750000000001E-2</v>
      </c>
      <c r="K58" s="95">
        <v>2.5863500000000001E-2</v>
      </c>
      <c r="L58" s="95">
        <v>8.9229074999999994E-6</v>
      </c>
      <c r="M58" s="95" t="s">
        <v>358</v>
      </c>
      <c r="N58" s="95" t="s">
        <v>358</v>
      </c>
      <c r="O58" s="95" t="s">
        <v>358</v>
      </c>
      <c r="P58" s="95" t="s">
        <v>358</v>
      </c>
      <c r="Q58" s="95" t="s">
        <v>358</v>
      </c>
      <c r="R58" s="95" t="s">
        <v>358</v>
      </c>
      <c r="S58" s="95" t="s">
        <v>358</v>
      </c>
      <c r="T58" s="95" t="s">
        <v>358</v>
      </c>
      <c r="U58" s="95" t="s">
        <v>358</v>
      </c>
      <c r="V58" s="95" t="s">
        <v>358</v>
      </c>
      <c r="W58" s="95">
        <v>1.1638575000000001E-3</v>
      </c>
      <c r="X58" s="95" t="s">
        <v>358</v>
      </c>
      <c r="Y58" s="95" t="s">
        <v>358</v>
      </c>
      <c r="Z58" s="95" t="s">
        <v>358</v>
      </c>
      <c r="AA58" s="95" t="s">
        <v>358</v>
      </c>
      <c r="AB58" s="96" t="str">
        <f t="shared" si="0"/>
        <v>IE</v>
      </c>
      <c r="AC58" s="95">
        <v>5.1727000000000001E-4</v>
      </c>
      <c r="AD58" s="95">
        <v>9.6988125000000008E-3</v>
      </c>
      <c r="AE58" s="97"/>
      <c r="AF58" s="114" t="s">
        <v>355</v>
      </c>
      <c r="AG58" s="114" t="s">
        <v>355</v>
      </c>
      <c r="AH58" s="114" t="s">
        <v>355</v>
      </c>
      <c r="AI58" s="114" t="s">
        <v>355</v>
      </c>
      <c r="AJ58" s="114" t="s">
        <v>355</v>
      </c>
      <c r="AK58" s="96">
        <v>64.658749999999998</v>
      </c>
      <c r="AL58" s="44" t="s">
        <v>127</v>
      </c>
    </row>
    <row r="59" spans="1:38" s="1" customFormat="1" ht="24.75" customHeight="1" thickBot="1" x14ac:dyDescent="0.25">
      <c r="A59" s="41" t="s">
        <v>112</v>
      </c>
      <c r="B59" s="73" t="s">
        <v>190</v>
      </c>
      <c r="C59" s="78" t="s">
        <v>101</v>
      </c>
      <c r="D59" s="42"/>
      <c r="E59" s="95" t="s">
        <v>358</v>
      </c>
      <c r="F59" s="95">
        <v>4.8101850000000002E-2</v>
      </c>
      <c r="G59" s="95">
        <v>0.2132</v>
      </c>
      <c r="H59" s="95">
        <v>0.27079560000000003</v>
      </c>
      <c r="I59" s="95">
        <v>0.11808</v>
      </c>
      <c r="J59" s="95">
        <v>0.13300000000000001</v>
      </c>
      <c r="K59" s="95">
        <v>0.14792</v>
      </c>
      <c r="L59" s="95">
        <v>1.6623695999999999E-3</v>
      </c>
      <c r="M59" s="95">
        <v>2.0309669999999998E-3</v>
      </c>
      <c r="N59" s="95">
        <v>0.47560000000000002</v>
      </c>
      <c r="O59" s="95">
        <v>1.968E-2</v>
      </c>
      <c r="P59" s="95" t="s">
        <v>358</v>
      </c>
      <c r="Q59" s="95">
        <v>4.7559999999999998E-2</v>
      </c>
      <c r="R59" s="95">
        <v>6.0679999999999998E-2</v>
      </c>
      <c r="S59" s="95" t="s">
        <v>358</v>
      </c>
      <c r="T59" s="95">
        <v>3.9359999999999999E-2</v>
      </c>
      <c r="U59" s="95">
        <v>0.246</v>
      </c>
      <c r="V59" s="95">
        <v>3.7719999999999997E-2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199.631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9.8489789999999994E-2</v>
      </c>
      <c r="J60" s="96">
        <v>0.36173439000000002</v>
      </c>
      <c r="K60" s="96">
        <v>0.89866259999999998</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45.387</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0.17466822700000001</v>
      </c>
      <c r="J61" s="96">
        <v>1.7464377129999999</v>
      </c>
      <c r="K61" s="96">
        <v>5.8121915819999996</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10153.419</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2.6534699999999998E-3</v>
      </c>
      <c r="J62" s="96">
        <v>2.6534700000000001E-2</v>
      </c>
      <c r="K62" s="96">
        <v>5.3069400000000003E-2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2.9483000000000001</v>
      </c>
      <c r="AL62" s="44" t="s">
        <v>404</v>
      </c>
    </row>
    <row r="63" spans="1:38" s="1" customFormat="1" ht="24.75" customHeight="1" thickBot="1" x14ac:dyDescent="0.25">
      <c r="A63" s="41" t="s">
        <v>112</v>
      </c>
      <c r="B63" s="73" t="s">
        <v>318</v>
      </c>
      <c r="C63" s="79" t="s">
        <v>306</v>
      </c>
      <c r="D63" s="67"/>
      <c r="E63" s="95" t="s">
        <v>358</v>
      </c>
      <c r="F63" s="95">
        <v>3.376142E-2</v>
      </c>
      <c r="G63" s="95">
        <v>2.9583449700000002</v>
      </c>
      <c r="H63" s="95">
        <v>0.27402650000000001</v>
      </c>
      <c r="I63" s="95">
        <v>6.4099020000000007E-2</v>
      </c>
      <c r="J63" s="95">
        <v>8.2083680000000006E-2</v>
      </c>
      <c r="K63" s="95">
        <v>9.1261170000000003E-2</v>
      </c>
      <c r="L63" s="95">
        <v>1.234508E-3</v>
      </c>
      <c r="M63" s="95">
        <v>11.1484384</v>
      </c>
      <c r="N63" s="95" t="s">
        <v>358</v>
      </c>
      <c r="O63" s="95" t="s">
        <v>355</v>
      </c>
      <c r="P63" s="95" t="s">
        <v>358</v>
      </c>
      <c r="Q63" s="95">
        <v>6.6495810000000002E-2</v>
      </c>
      <c r="R63" s="95" t="s">
        <v>355</v>
      </c>
      <c r="S63" s="95" t="s">
        <v>355</v>
      </c>
      <c r="T63" s="95" t="s">
        <v>355</v>
      </c>
      <c r="U63" s="95" t="s">
        <v>355</v>
      </c>
      <c r="V63" s="95" t="s">
        <v>355</v>
      </c>
      <c r="W63" s="95">
        <v>7.7886155999999998E-2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0.80600000000000005</v>
      </c>
      <c r="F65" s="95" t="s">
        <v>354</v>
      </c>
      <c r="G65" s="95" t="s">
        <v>354</v>
      </c>
      <c r="H65" s="95">
        <v>1.2E-2</v>
      </c>
      <c r="I65" s="95">
        <v>0.38790000000000002</v>
      </c>
      <c r="J65" s="95">
        <v>0.38790000000000002</v>
      </c>
      <c r="K65" s="95">
        <v>0.38790000000000002</v>
      </c>
      <c r="L65" s="95">
        <v>6.9822E-3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450</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2.9000000000000001E-2</v>
      </c>
      <c r="F70" s="95">
        <v>0.4658833</v>
      </c>
      <c r="G70" s="95">
        <v>1.073</v>
      </c>
      <c r="H70" s="95">
        <v>1.4999999999999999E-2</v>
      </c>
      <c r="I70" s="95">
        <v>6.7999999999999996E-3</v>
      </c>
      <c r="J70" s="95">
        <v>8.9999999999999993E-3</v>
      </c>
      <c r="K70" s="95">
        <v>1.1299999999999999E-2</v>
      </c>
      <c r="L70" s="95">
        <v>1.2E-4</v>
      </c>
      <c r="M70" s="95" t="s">
        <v>356</v>
      </c>
      <c r="N70" s="95" t="s">
        <v>355</v>
      </c>
      <c r="O70" s="95" t="s">
        <v>355</v>
      </c>
      <c r="P70" s="95">
        <v>5.5567000000000004E-3</v>
      </c>
      <c r="Q70" s="95" t="s">
        <v>355</v>
      </c>
      <c r="R70" s="95" t="s">
        <v>355</v>
      </c>
      <c r="S70" s="95" t="s">
        <v>355</v>
      </c>
      <c r="T70" s="95" t="s">
        <v>355</v>
      </c>
      <c r="U70" s="95" t="s">
        <v>355</v>
      </c>
      <c r="V70" s="95" t="s">
        <v>355</v>
      </c>
      <c r="W70" s="95" t="s">
        <v>355</v>
      </c>
      <c r="X70" s="95">
        <v>1.2307999999999999E-4</v>
      </c>
      <c r="Y70" s="95" t="s">
        <v>355</v>
      </c>
      <c r="Z70" s="95" t="s">
        <v>355</v>
      </c>
      <c r="AA70" s="95" t="s">
        <v>355</v>
      </c>
      <c r="AB70" s="96">
        <f>IF(ISNUMBER(X70),SUM(X70:AA70),X70)</f>
        <v>1.2307999999999999E-4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7.9790230000000004E-2</v>
      </c>
      <c r="F72" s="95">
        <v>2.8233465999999999E-2</v>
      </c>
      <c r="G72" s="95">
        <v>3.682626E-2</v>
      </c>
      <c r="H72" s="95" t="s">
        <v>356</v>
      </c>
      <c r="I72" s="95">
        <v>7.1439559999999999E-2</v>
      </c>
      <c r="J72" s="95">
        <v>0.13393040000000001</v>
      </c>
      <c r="K72" s="95">
        <v>0.29876799999999998</v>
      </c>
      <c r="L72" s="95">
        <v>1.166956E-3</v>
      </c>
      <c r="M72" s="95">
        <v>1.0434107000000001E-3</v>
      </c>
      <c r="N72" s="95">
        <v>3.2816519999999998</v>
      </c>
      <c r="O72" s="95">
        <v>4.9488400000000002E-2</v>
      </c>
      <c r="P72" s="95">
        <v>0.25019535999999998</v>
      </c>
      <c r="Q72" s="95">
        <v>4.0671764999999999E-2</v>
      </c>
      <c r="R72" s="95">
        <v>0.1662611</v>
      </c>
      <c r="S72" s="95">
        <v>0.11715942</v>
      </c>
      <c r="T72" s="95">
        <v>0.78846519999999998</v>
      </c>
      <c r="U72" s="95">
        <v>1.3324259999999999E-2</v>
      </c>
      <c r="V72" s="95">
        <v>12.01642</v>
      </c>
      <c r="W72" s="95">
        <v>12</v>
      </c>
      <c r="X72" s="95">
        <v>7.3652519999999999E-2</v>
      </c>
      <c r="Y72" s="95">
        <v>7.3652519999999999E-2</v>
      </c>
      <c r="Z72" s="95">
        <v>7.3652519999999999E-2</v>
      </c>
      <c r="AA72" s="95">
        <v>7.3652519999999999E-2</v>
      </c>
      <c r="AB72" s="96">
        <f t="shared" si="0"/>
        <v>0.29461008</v>
      </c>
      <c r="AC72" s="95">
        <v>1.9682625600000001</v>
      </c>
      <c r="AD72" s="95">
        <v>1.5868694999999999</v>
      </c>
      <c r="AE72" s="97"/>
      <c r="AF72" s="114" t="s">
        <v>355</v>
      </c>
      <c r="AG72" s="114" t="s">
        <v>355</v>
      </c>
      <c r="AH72" s="114" t="s">
        <v>355</v>
      </c>
      <c r="AI72" s="114" t="s">
        <v>355</v>
      </c>
      <c r="AJ72" s="114" t="s">
        <v>355</v>
      </c>
      <c r="AK72" s="96">
        <v>718.65499999999997</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9.9775499999999991E-4</v>
      </c>
      <c r="J74" s="95">
        <v>2.53974E-3</v>
      </c>
      <c r="K74" s="95">
        <v>3.6281999999999998E-3</v>
      </c>
      <c r="L74" s="95">
        <v>2.2978600000000001E-5</v>
      </c>
      <c r="M74" s="95" t="s">
        <v>358</v>
      </c>
      <c r="N74" s="96">
        <v>4.5352500000000002E-3</v>
      </c>
      <c r="O74" s="96">
        <v>9.0704999999999996E-4</v>
      </c>
      <c r="P74" s="96" t="s">
        <v>356</v>
      </c>
      <c r="Q74" s="96" t="s">
        <v>356</v>
      </c>
      <c r="R74" s="96" t="s">
        <v>356</v>
      </c>
      <c r="S74" s="96" t="s">
        <v>356</v>
      </c>
      <c r="T74" s="96" t="s">
        <v>356</v>
      </c>
      <c r="U74" s="96" t="s">
        <v>356</v>
      </c>
      <c r="V74" s="96" t="s">
        <v>356</v>
      </c>
      <c r="W74" s="96">
        <v>1.058225</v>
      </c>
      <c r="X74" s="96" t="s">
        <v>356</v>
      </c>
      <c r="Y74" s="96" t="s">
        <v>356</v>
      </c>
      <c r="Z74" s="96" t="s">
        <v>356</v>
      </c>
      <c r="AA74" s="96" t="s">
        <v>356</v>
      </c>
      <c r="AB74" s="96" t="str">
        <f t="shared" si="0"/>
        <v>NE</v>
      </c>
      <c r="AC74" s="96">
        <v>0.60470000000000002</v>
      </c>
      <c r="AD74" s="96">
        <v>0.102799</v>
      </c>
      <c r="AE74" s="97"/>
      <c r="AF74" s="114" t="s">
        <v>355</v>
      </c>
      <c r="AG74" s="114" t="s">
        <v>355</v>
      </c>
      <c r="AH74" s="114" t="s">
        <v>355</v>
      </c>
      <c r="AI74" s="114" t="s">
        <v>355</v>
      </c>
      <c r="AJ74" s="114" t="s">
        <v>355</v>
      </c>
      <c r="AK74" s="96">
        <v>30.234999999999999</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3.4738199999999999E-3</v>
      </c>
      <c r="H76" s="95" t="s">
        <v>358</v>
      </c>
      <c r="I76" s="96">
        <v>2.2025920000000002E-3</v>
      </c>
      <c r="J76" s="96">
        <v>2.955184E-3</v>
      </c>
      <c r="K76" s="96">
        <v>3.7064799999999998E-3</v>
      </c>
      <c r="L76" s="96" t="s">
        <v>356</v>
      </c>
      <c r="M76" s="95" t="s">
        <v>358</v>
      </c>
      <c r="N76" s="96">
        <v>1.4512419999999999</v>
      </c>
      <c r="O76" s="96">
        <v>3.7661999999999999E-3</v>
      </c>
      <c r="P76" s="96">
        <v>3.6024000000000001E-4</v>
      </c>
      <c r="Q76" s="96">
        <v>1.1798599999999999E-2</v>
      </c>
      <c r="R76" s="96" t="s">
        <v>356</v>
      </c>
      <c r="S76" s="96" t="s">
        <v>356</v>
      </c>
      <c r="T76" s="96" t="s">
        <v>356</v>
      </c>
      <c r="U76" s="96" t="s">
        <v>356</v>
      </c>
      <c r="V76" s="96">
        <v>8.7715999999999992E-3</v>
      </c>
      <c r="W76" s="96">
        <v>3.0691999999999998E-3</v>
      </c>
      <c r="X76" s="96" t="s">
        <v>356</v>
      </c>
      <c r="Y76" s="96" t="s">
        <v>356</v>
      </c>
      <c r="Z76" s="96" t="s">
        <v>356</v>
      </c>
      <c r="AA76" s="96" t="s">
        <v>356</v>
      </c>
      <c r="AB76" s="96" t="str">
        <f t="shared" si="0"/>
        <v>NE</v>
      </c>
      <c r="AC76" s="96">
        <v>2.3699999999999999E-4</v>
      </c>
      <c r="AD76" s="96">
        <v>5.3054000000000003E-4</v>
      </c>
      <c r="AE76" s="97"/>
      <c r="AF76" s="114" t="s">
        <v>355</v>
      </c>
      <c r="AG76" s="114" t="s">
        <v>355</v>
      </c>
      <c r="AH76" s="114" t="s">
        <v>355</v>
      </c>
      <c r="AI76" s="114" t="s">
        <v>355</v>
      </c>
      <c r="AJ76" s="114" t="s">
        <v>355</v>
      </c>
      <c r="AK76" s="96">
        <v>0.79</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5.8424999999999998E-2</v>
      </c>
      <c r="O80" s="96">
        <v>3.895E-3</v>
      </c>
      <c r="P80" s="96" t="s">
        <v>356</v>
      </c>
      <c r="Q80" s="96" t="s">
        <v>356</v>
      </c>
      <c r="R80" s="96" t="s">
        <v>356</v>
      </c>
      <c r="S80" s="96">
        <v>3.8949999999999999E-2</v>
      </c>
      <c r="T80" s="96" t="s">
        <v>356</v>
      </c>
      <c r="U80" s="96" t="s">
        <v>356</v>
      </c>
      <c r="V80" s="96">
        <v>0.54530000000000001</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3.895</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2.1733667200000002</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2.34199E-2</v>
      </c>
      <c r="AL82" s="44" t="s">
        <v>404</v>
      </c>
    </row>
    <row r="83" spans="1:38" s="1" customFormat="1" ht="24.75" customHeight="1" thickBot="1" x14ac:dyDescent="0.25">
      <c r="A83" s="41" t="s">
        <v>112</v>
      </c>
      <c r="B83" s="87" t="s">
        <v>216</v>
      </c>
      <c r="C83" s="70" t="s">
        <v>72</v>
      </c>
      <c r="D83" s="43"/>
      <c r="E83" s="96" t="s">
        <v>355</v>
      </c>
      <c r="F83" s="96">
        <v>4.0557151999999999E-2</v>
      </c>
      <c r="G83" s="96" t="s">
        <v>355</v>
      </c>
      <c r="H83" s="96" t="s">
        <v>355</v>
      </c>
      <c r="I83" s="96">
        <v>1.6628432320000001E-2</v>
      </c>
      <c r="J83" s="96">
        <v>0.12471324239999999</v>
      </c>
      <c r="K83" s="96">
        <v>0.1277550288</v>
      </c>
      <c r="L83" s="96">
        <v>9.4802342800000001E-4</v>
      </c>
      <c r="M83" s="96">
        <v>0.30468560439999998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2534.8220000000001</v>
      </c>
      <c r="AL83" s="44" t="s">
        <v>127</v>
      </c>
    </row>
    <row r="84" spans="1:38" s="1" customFormat="1" ht="24.75" customHeight="1" thickBot="1" x14ac:dyDescent="0.25">
      <c r="A84" s="41" t="s">
        <v>112</v>
      </c>
      <c r="B84" s="87" t="s">
        <v>217</v>
      </c>
      <c r="C84" s="70" t="s">
        <v>71</v>
      </c>
      <c r="D84" s="43"/>
      <c r="E84" s="96" t="s">
        <v>355</v>
      </c>
      <c r="F84" s="96">
        <v>7.29534E-3</v>
      </c>
      <c r="G84" s="96" t="s">
        <v>355</v>
      </c>
      <c r="H84" s="96" t="s">
        <v>355</v>
      </c>
      <c r="I84" s="96">
        <v>2.6936640000000002E-4</v>
      </c>
      <c r="J84" s="96">
        <v>1.3468320000000001E-3</v>
      </c>
      <c r="K84" s="96">
        <v>5.3873280000000003E-3</v>
      </c>
      <c r="L84" s="96">
        <v>3.36708E-8</v>
      </c>
      <c r="M84" s="96">
        <v>5.3312100000000001E-4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56.118000000000002</v>
      </c>
      <c r="AL84" s="44" t="s">
        <v>127</v>
      </c>
    </row>
    <row r="85" spans="1:38" s="1" customFormat="1" ht="24.75" customHeight="1" thickBot="1" x14ac:dyDescent="0.25">
      <c r="A85" s="41" t="s">
        <v>115</v>
      </c>
      <c r="B85" s="79" t="s">
        <v>218</v>
      </c>
      <c r="C85" s="70" t="s">
        <v>341</v>
      </c>
      <c r="D85" s="43"/>
      <c r="E85" s="96" t="s">
        <v>355</v>
      </c>
      <c r="F85" s="96">
        <v>10.04648652</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0.16660839999999999</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7.0549999999999994E-5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1.4109999999999999E-3</v>
      </c>
      <c r="AL87" s="44" t="s">
        <v>404</v>
      </c>
    </row>
    <row r="88" spans="1:38" s="1" customFormat="1" ht="24.75" customHeight="1" thickBot="1" x14ac:dyDescent="0.25">
      <c r="A88" s="41" t="s">
        <v>115</v>
      </c>
      <c r="B88" s="79" t="s">
        <v>221</v>
      </c>
      <c r="C88" s="69" t="s">
        <v>90</v>
      </c>
      <c r="D88" s="43"/>
      <c r="E88" s="96" t="s">
        <v>355</v>
      </c>
      <c r="F88" s="96">
        <v>14.35416012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0.46909020000000001</v>
      </c>
      <c r="AL88" s="44" t="s">
        <v>404</v>
      </c>
    </row>
    <row r="89" spans="1:38" s="1" customFormat="1" ht="24.75" customHeight="1" thickBot="1" x14ac:dyDescent="0.25">
      <c r="A89" s="41" t="s">
        <v>115</v>
      </c>
      <c r="B89" s="79" t="s">
        <v>222</v>
      </c>
      <c r="C89" s="69" t="s">
        <v>91</v>
      </c>
      <c r="D89" s="43" t="s">
        <v>369</v>
      </c>
      <c r="E89" s="96" t="s">
        <v>355</v>
      </c>
      <c r="F89" s="96">
        <v>3.8695350000000003E-2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1.2687E-3</v>
      </c>
      <c r="AL89" s="44" t="s">
        <v>404</v>
      </c>
    </row>
    <row r="90" spans="1:38" s="7" customFormat="1" ht="24.75" customHeight="1" thickBot="1" x14ac:dyDescent="0.25">
      <c r="A90" s="41" t="s">
        <v>115</v>
      </c>
      <c r="B90" s="79" t="s">
        <v>223</v>
      </c>
      <c r="C90" s="69" t="s">
        <v>280</v>
      </c>
      <c r="D90" s="43"/>
      <c r="E90" s="96" t="s">
        <v>355</v>
      </c>
      <c r="F90" s="96">
        <v>7.6822657999999997</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5.7717999999999998E-2</v>
      </c>
      <c r="AL90" s="44" t="s">
        <v>404</v>
      </c>
    </row>
    <row r="91" spans="1:38" s="1" customFormat="1" ht="24.75" customHeight="1" thickBot="1" x14ac:dyDescent="0.25">
      <c r="A91" s="41" t="s">
        <v>115</v>
      </c>
      <c r="B91" s="62" t="s">
        <v>256</v>
      </c>
      <c r="C91" s="79" t="s">
        <v>281</v>
      </c>
      <c r="D91" s="42"/>
      <c r="E91" s="95">
        <v>4.5143863300000003E-2</v>
      </c>
      <c r="F91" s="96">
        <v>8.4683095700000002E-2</v>
      </c>
      <c r="G91" s="96">
        <v>3.00022247E-2</v>
      </c>
      <c r="H91" s="96">
        <v>5.5157068269999998E-2</v>
      </c>
      <c r="I91" s="96">
        <v>0.23715400640000001</v>
      </c>
      <c r="J91" s="96">
        <v>0.25744501423999999</v>
      </c>
      <c r="K91" s="96">
        <v>0.26636932294999999</v>
      </c>
      <c r="L91" s="96">
        <v>4.0442795639999999E-3</v>
      </c>
      <c r="M91" s="96">
        <v>2.288021176</v>
      </c>
      <c r="N91" s="96">
        <v>2.8543071257000001</v>
      </c>
      <c r="O91" s="96">
        <v>1.3174998450000001E-3</v>
      </c>
      <c r="P91" s="96">
        <v>6.2686812999999996E-4</v>
      </c>
      <c r="Q91" s="96">
        <v>4.4745182500000001E-3</v>
      </c>
      <c r="R91" s="96">
        <v>2.2170943307999999E-2</v>
      </c>
      <c r="S91" s="96">
        <v>0.57415356083199998</v>
      </c>
      <c r="T91" s="96">
        <v>3.9724476580000001E-2</v>
      </c>
      <c r="U91" s="96">
        <v>4.7671668999999996E-3</v>
      </c>
      <c r="V91" s="96">
        <v>0.36732741540000002</v>
      </c>
      <c r="W91" s="96">
        <v>7.6825181000000006E-2</v>
      </c>
      <c r="X91" s="96">
        <v>1.6977906800000001E-2</v>
      </c>
      <c r="Y91" s="96">
        <v>1.594006224E-2</v>
      </c>
      <c r="Z91" s="96">
        <v>9.5911076600000006E-3</v>
      </c>
      <c r="AA91" s="96">
        <v>1.106970828E-2</v>
      </c>
      <c r="AB91" s="96">
        <f t="shared" si="1"/>
        <v>5.3578784980000002E-2</v>
      </c>
      <c r="AC91" s="96">
        <v>6.8138427000000005E-4</v>
      </c>
      <c r="AD91" s="96">
        <v>9.6111044400000001E-4</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3.31482910195</v>
      </c>
      <c r="G93" s="98" t="s">
        <v>355</v>
      </c>
      <c r="H93" s="98" t="s">
        <v>355</v>
      </c>
      <c r="I93" s="95">
        <v>1.9027954E-2</v>
      </c>
      <c r="J93" s="95">
        <v>1.9027954E-2</v>
      </c>
      <c r="K93" s="95">
        <v>1.9027954E-2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6.8362000000000006E-2</v>
      </c>
      <c r="J95" s="95">
        <v>0.13672400000000001</v>
      </c>
      <c r="K95" s="95">
        <v>0.34181</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0.34181</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4.0048722000000002E-2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211.898</v>
      </c>
      <c r="AL98" s="46" t="s">
        <v>359</v>
      </c>
    </row>
    <row r="99" spans="1:38" s="1" customFormat="1" ht="24.75" customHeight="1" thickBot="1" x14ac:dyDescent="0.25">
      <c r="A99" s="41" t="s">
        <v>116</v>
      </c>
      <c r="B99" s="41" t="s">
        <v>224</v>
      </c>
      <c r="C99" s="78" t="s">
        <v>278</v>
      </c>
      <c r="D99" s="64"/>
      <c r="E99" s="99">
        <v>0.18399421518841599</v>
      </c>
      <c r="F99" s="96">
        <v>22.104705049018001</v>
      </c>
      <c r="G99" s="96" t="s">
        <v>355</v>
      </c>
      <c r="H99" s="96">
        <v>7.53100709518381</v>
      </c>
      <c r="I99" s="96">
        <v>0.28317016739517797</v>
      </c>
      <c r="J99" s="96">
        <v>0.43515438682438401</v>
      </c>
      <c r="K99" s="96">
        <v>0.94598779744431205</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753.11500000000001</v>
      </c>
      <c r="AL99" s="44" t="s">
        <v>360</v>
      </c>
    </row>
    <row r="100" spans="1:38" s="1" customFormat="1" ht="24.75" customHeight="1" thickBot="1" x14ac:dyDescent="0.25">
      <c r="A100" s="41" t="s">
        <v>116</v>
      </c>
      <c r="B100" s="41" t="s">
        <v>225</v>
      </c>
      <c r="C100" s="78" t="s">
        <v>277</v>
      </c>
      <c r="D100" s="64"/>
      <c r="E100" s="99">
        <v>0.148272115462488</v>
      </c>
      <c r="F100" s="96">
        <v>14.039192803786101</v>
      </c>
      <c r="G100" s="96" t="s">
        <v>355</v>
      </c>
      <c r="H100" s="96">
        <v>4.2929113412726698</v>
      </c>
      <c r="I100" s="96">
        <v>0.29439169549108701</v>
      </c>
      <c r="J100" s="96">
        <v>0.45874946735149502</v>
      </c>
      <c r="K100" s="96">
        <v>0.99728145076412</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1485.982</v>
      </c>
      <c r="AL100" s="44" t="s">
        <v>360</v>
      </c>
    </row>
    <row r="101" spans="1:38" s="1" customFormat="1" ht="24.75" customHeight="1" thickBot="1" x14ac:dyDescent="0.25">
      <c r="A101" s="41" t="s">
        <v>116</v>
      </c>
      <c r="B101" s="41" t="s">
        <v>227</v>
      </c>
      <c r="C101" s="78" t="s">
        <v>270</v>
      </c>
      <c r="D101" s="64"/>
      <c r="E101" s="99">
        <v>6.0441336986301396E-4</v>
      </c>
      <c r="F101" s="96">
        <v>0.157276761567157</v>
      </c>
      <c r="G101" s="96" t="s">
        <v>355</v>
      </c>
      <c r="H101" s="96">
        <v>0.10115244497260301</v>
      </c>
      <c r="I101" s="96">
        <v>4.2812613698630102E-4</v>
      </c>
      <c r="J101" s="96">
        <v>1.4102978630137E-3</v>
      </c>
      <c r="K101" s="96">
        <v>3.5257446575342501E-3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229.803</v>
      </c>
      <c r="AL101" s="44" t="s">
        <v>360</v>
      </c>
    </row>
    <row r="102" spans="1:38" s="1" customFormat="1" ht="24.75" customHeight="1" thickBot="1" x14ac:dyDescent="0.25">
      <c r="A102" s="41" t="s">
        <v>116</v>
      </c>
      <c r="B102" s="41" t="s">
        <v>228</v>
      </c>
      <c r="C102" s="78" t="s">
        <v>271</v>
      </c>
      <c r="D102" s="64"/>
      <c r="E102" s="99">
        <v>0.20237195679966699</v>
      </c>
      <c r="F102" s="96">
        <v>3.47099619447869</v>
      </c>
      <c r="G102" s="96" t="s">
        <v>355</v>
      </c>
      <c r="H102" s="96">
        <v>28.917531892714798</v>
      </c>
      <c r="I102" s="96">
        <v>4.1071739314094399E-2</v>
      </c>
      <c r="J102" s="96">
        <v>0.91736769650010297</v>
      </c>
      <c r="K102" s="96">
        <v>3.0083235934273</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9497.2189999999991</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2.4649315068493099E-5</v>
      </c>
      <c r="F104" s="96">
        <v>1.24109163234149E-2</v>
      </c>
      <c r="G104" s="96" t="s">
        <v>355</v>
      </c>
      <c r="H104" s="96">
        <v>8.1475523238747592E-3</v>
      </c>
      <c r="I104" s="96">
        <v>3.4919863013698599E-5</v>
      </c>
      <c r="J104" s="96">
        <v>1.1503013698630099E-4</v>
      </c>
      <c r="K104" s="96">
        <v>2.8757534246575301E-4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7.4980000000000002</v>
      </c>
      <c r="AL104" s="44" t="s">
        <v>360</v>
      </c>
    </row>
    <row r="105" spans="1:38" s="1" customFormat="1" ht="24.75" customHeight="1" thickBot="1" x14ac:dyDescent="0.25">
      <c r="A105" s="41" t="s">
        <v>116</v>
      </c>
      <c r="B105" s="41" t="s">
        <v>344</v>
      </c>
      <c r="C105" s="78" t="s">
        <v>274</v>
      </c>
      <c r="D105" s="64"/>
      <c r="E105" s="99">
        <v>1.6875000000000001E-2</v>
      </c>
      <c r="F105" s="96">
        <v>0.85284550611524901</v>
      </c>
      <c r="G105" s="96" t="s">
        <v>355</v>
      </c>
      <c r="H105" s="96">
        <v>0.72033042053571406</v>
      </c>
      <c r="I105" s="96">
        <v>9.4500000000000001E-3</v>
      </c>
      <c r="J105" s="96">
        <v>1.485E-2</v>
      </c>
      <c r="K105" s="96">
        <v>3.22826086956522E-2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135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7.4678651439628499E-2</v>
      </c>
      <c r="F107" s="96">
        <v>3.42819376975045E-3</v>
      </c>
      <c r="G107" s="96" t="s">
        <v>355</v>
      </c>
      <c r="H107" s="96">
        <v>1.1364490668134799</v>
      </c>
      <c r="I107" s="96">
        <v>1.7093414342600598E-2</v>
      </c>
      <c r="J107" s="96">
        <v>0.22791219123467499</v>
      </c>
      <c r="K107" s="96">
        <v>1.08529614873655</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5696.0050000000001</v>
      </c>
      <c r="AL107" s="44" t="s">
        <v>360</v>
      </c>
    </row>
    <row r="108" spans="1:38" s="1" customFormat="1" ht="24.75" customHeight="1" thickBot="1" x14ac:dyDescent="0.25">
      <c r="A108" s="71" t="s">
        <v>116</v>
      </c>
      <c r="B108" s="41" t="s">
        <v>346</v>
      </c>
      <c r="C108" s="71" t="s">
        <v>327</v>
      </c>
      <c r="D108" s="64"/>
      <c r="E108" s="99">
        <v>0.26465284430605002</v>
      </c>
      <c r="F108" s="96">
        <v>1.0962722165231899E-3</v>
      </c>
      <c r="G108" s="96" t="s">
        <v>355</v>
      </c>
      <c r="H108" s="96">
        <v>2.0141194795796298</v>
      </c>
      <c r="I108" s="96">
        <v>1.9603914393040701E-2</v>
      </c>
      <c r="J108" s="96">
        <v>0.196039143930407</v>
      </c>
      <c r="K108" s="96">
        <v>0.392078287860815</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9802.3269999999993</v>
      </c>
      <c r="AL108" s="44" t="s">
        <v>360</v>
      </c>
    </row>
    <row r="109" spans="1:38" s="1" customFormat="1" ht="24.75" customHeight="1" thickBot="1" x14ac:dyDescent="0.25">
      <c r="A109" s="71" t="s">
        <v>116</v>
      </c>
      <c r="B109" s="41" t="s">
        <v>347</v>
      </c>
      <c r="C109" s="71" t="s">
        <v>313</v>
      </c>
      <c r="D109" s="64"/>
      <c r="E109" s="99">
        <v>6.6552210000000002E-3</v>
      </c>
      <c r="F109" s="96">
        <v>4.3795893212239903E-4</v>
      </c>
      <c r="G109" s="96" t="s">
        <v>355</v>
      </c>
      <c r="H109" s="96">
        <v>0.126176651854286</v>
      </c>
      <c r="I109" s="96">
        <v>4.9297933333333297E-3</v>
      </c>
      <c r="J109" s="96">
        <v>2.71138633333333E-2</v>
      </c>
      <c r="K109" s="96">
        <v>2.71138633333333E-2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246.49</v>
      </c>
      <c r="AL109" s="44" t="s">
        <v>360</v>
      </c>
    </row>
    <row r="110" spans="1:38" s="1" customFormat="1" ht="24.75" customHeight="1" thickBot="1" x14ac:dyDescent="0.25">
      <c r="A110" s="71" t="s">
        <v>116</v>
      </c>
      <c r="B110" s="41" t="s">
        <v>348</v>
      </c>
      <c r="C110" s="72" t="s">
        <v>314</v>
      </c>
      <c r="D110" s="64"/>
      <c r="E110" s="99">
        <v>6.9279559333333303E-3</v>
      </c>
      <c r="F110" s="96">
        <v>7.0819904236199397E-4</v>
      </c>
      <c r="G110" s="96" t="s">
        <v>355</v>
      </c>
      <c r="H110" s="96">
        <v>0.155351796344286</v>
      </c>
      <c r="I110" s="96">
        <v>5.83217813333333E-3</v>
      </c>
      <c r="J110" s="96">
        <v>4.5326812600000002E-2</v>
      </c>
      <c r="K110" s="96">
        <v>4.5326812600000002E-2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1600.011</v>
      </c>
      <c r="AL110" s="44" t="s">
        <v>360</v>
      </c>
    </row>
    <row r="111" spans="1:38" s="1" customFormat="1" ht="24.75" customHeight="1" thickBot="1" x14ac:dyDescent="0.25">
      <c r="A111" s="41" t="s">
        <v>116</v>
      </c>
      <c r="B111" s="41" t="s">
        <v>349</v>
      </c>
      <c r="C111" s="78" t="s">
        <v>276</v>
      </c>
      <c r="D111" s="64"/>
      <c r="E111" s="99">
        <v>2.2642299999999999E-3</v>
      </c>
      <c r="F111" s="99">
        <v>0.46647910851441998</v>
      </c>
      <c r="G111" s="99" t="s">
        <v>355</v>
      </c>
      <c r="H111" s="99">
        <v>5.1934216893513696</v>
      </c>
      <c r="I111" s="99">
        <v>9.0569199999999996E-3</v>
      </c>
      <c r="J111" s="99">
        <v>1.8113839999999999E-2</v>
      </c>
      <c r="K111" s="99">
        <v>4.0252977777777803E-2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2274.23</v>
      </c>
      <c r="AL111" s="44" t="s">
        <v>360</v>
      </c>
    </row>
    <row r="112" spans="1:38" s="1" customFormat="1" ht="24.75" customHeight="1" thickBot="1" x14ac:dyDescent="0.25">
      <c r="A112" s="41" t="s">
        <v>126</v>
      </c>
      <c r="B112" s="41" t="s">
        <v>294</v>
      </c>
      <c r="C112" s="78" t="s">
        <v>295</v>
      </c>
      <c r="D112" s="42"/>
      <c r="E112" s="96">
        <v>16.015999999999998</v>
      </c>
      <c r="F112" s="96" t="s">
        <v>355</v>
      </c>
      <c r="G112" s="96" t="s">
        <v>355</v>
      </c>
      <c r="H112" s="96">
        <v>27.264668</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400.4</v>
      </c>
      <c r="AL112" s="44" t="s">
        <v>361</v>
      </c>
    </row>
    <row r="113" spans="1:38" s="1" customFormat="1" ht="24.75" customHeight="1" thickBot="1" x14ac:dyDescent="0.25">
      <c r="A113" s="41" t="s">
        <v>126</v>
      </c>
      <c r="B113" s="65" t="s">
        <v>244</v>
      </c>
      <c r="C113" s="80" t="s">
        <v>133</v>
      </c>
      <c r="D113" s="42"/>
      <c r="E113" s="95">
        <v>8.3440785638872494</v>
      </c>
      <c r="F113" s="96">
        <v>21.299168859941101</v>
      </c>
      <c r="G113" s="96" t="s">
        <v>355</v>
      </c>
      <c r="H113" s="96">
        <v>52.681507110579503</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164109.98103086301</v>
      </c>
      <c r="AL113" s="115" t="s">
        <v>364</v>
      </c>
    </row>
    <row r="114" spans="1:38" s="1" customFormat="1" ht="24.75" customHeight="1" thickBot="1" x14ac:dyDescent="0.25">
      <c r="A114" s="41" t="s">
        <v>126</v>
      </c>
      <c r="B114" s="65" t="s">
        <v>245</v>
      </c>
      <c r="C114" s="80" t="s">
        <v>134</v>
      </c>
      <c r="D114" s="42"/>
      <c r="E114" s="95">
        <v>0.1246</v>
      </c>
      <c r="F114" s="96" t="s">
        <v>355</v>
      </c>
      <c r="G114" s="96" t="s">
        <v>355</v>
      </c>
      <c r="H114" s="96">
        <v>0.40494999999999998</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3115</v>
      </c>
      <c r="AL114" s="115" t="s">
        <v>364</v>
      </c>
    </row>
    <row r="115" spans="1:38" s="1" customFormat="1" ht="24.75" customHeight="1" thickBot="1" x14ac:dyDescent="0.25">
      <c r="A115" s="41" t="s">
        <v>126</v>
      </c>
      <c r="B115" s="65" t="s">
        <v>246</v>
      </c>
      <c r="C115" s="80" t="s">
        <v>350</v>
      </c>
      <c r="D115" s="42"/>
      <c r="E115" s="95">
        <v>6.1424799995422399E-2</v>
      </c>
      <c r="F115" s="96" t="s">
        <v>355</v>
      </c>
      <c r="G115" s="96" t="s">
        <v>355</v>
      </c>
      <c r="H115" s="96">
        <v>0.12284959999084499</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1535.61999988556</v>
      </c>
      <c r="AL115" s="115" t="s">
        <v>364</v>
      </c>
    </row>
    <row r="116" spans="1:38" s="1" customFormat="1" ht="24.75" customHeight="1" thickBot="1" x14ac:dyDescent="0.25">
      <c r="A116" s="41" t="s">
        <v>126</v>
      </c>
      <c r="B116" s="41" t="s">
        <v>250</v>
      </c>
      <c r="C116" s="79" t="s">
        <v>293</v>
      </c>
      <c r="D116" s="42"/>
      <c r="E116" s="95">
        <v>1.4767949552500801</v>
      </c>
      <c r="F116" s="96">
        <v>0.19152672273022001</v>
      </c>
      <c r="G116" s="96" t="s">
        <v>355</v>
      </c>
      <c r="H116" s="96">
        <v>4.1720609688580499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36919.873881252097</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1.9930000000000001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0.51090199999999997</v>
      </c>
      <c r="J119" s="96">
        <v>6.6807879999999997</v>
      </c>
      <c r="K119" s="96">
        <v>66.807884000000001</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1.9871399999999999</v>
      </c>
      <c r="G121" s="96" t="s">
        <v>355</v>
      </c>
      <c r="H121" s="96">
        <v>5.9226506428571399</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2788276</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4.2888215000000001</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2.6867565E-2</v>
      </c>
      <c r="F123" s="96">
        <v>5.8407750000000003E-3</v>
      </c>
      <c r="G123" s="96">
        <v>5.8407750000000003E-3</v>
      </c>
      <c r="H123" s="96">
        <v>2.803572E-2</v>
      </c>
      <c r="I123" s="96">
        <v>6.3080369999999997E-2</v>
      </c>
      <c r="J123" s="96">
        <v>6.6584834999999995E-2</v>
      </c>
      <c r="K123" s="96">
        <v>6.7752989999999999E-2</v>
      </c>
      <c r="L123" s="96">
        <v>5.8407750000000003E-3</v>
      </c>
      <c r="M123" s="96">
        <v>0.77915938500000004</v>
      </c>
      <c r="N123" s="96">
        <v>1.2849705E-3</v>
      </c>
      <c r="O123" s="96">
        <v>1.0279764E-2</v>
      </c>
      <c r="P123" s="96">
        <v>1.6354169999999999E-3</v>
      </c>
      <c r="Q123" s="96">
        <v>7.4761919999999995E-5</v>
      </c>
      <c r="R123" s="96">
        <v>9.3452400000000005E-4</v>
      </c>
      <c r="S123" s="96">
        <v>8.5275314999999998E-4</v>
      </c>
      <c r="T123" s="96">
        <v>6.0744059999999999E-4</v>
      </c>
      <c r="U123" s="96">
        <v>2.3363100000000001E-4</v>
      </c>
      <c r="V123" s="96">
        <v>6.5416679999999996E-3</v>
      </c>
      <c r="W123" s="96">
        <v>1.8919575000000001E-2</v>
      </c>
      <c r="X123" s="96">
        <v>4.7894354999999996E-3</v>
      </c>
      <c r="Y123" s="96">
        <v>1.3316967000000001E-2</v>
      </c>
      <c r="Z123" s="96">
        <v>5.6071439999999997E-3</v>
      </c>
      <c r="AA123" s="96">
        <v>7.8266385000000001E-3</v>
      </c>
      <c r="AB123" s="96">
        <f t="shared" si="1"/>
        <v>3.1540184999999998E-2</v>
      </c>
      <c r="AC123" s="96">
        <v>8.2007099999999999E-2</v>
      </c>
      <c r="AD123" s="96">
        <v>2.0561917500000002E-5</v>
      </c>
      <c r="AE123" s="97"/>
      <c r="AF123" s="114" t="s">
        <v>355</v>
      </c>
      <c r="AG123" s="114" t="s">
        <v>355</v>
      </c>
      <c r="AH123" s="114" t="s">
        <v>355</v>
      </c>
      <c r="AI123" s="114" t="s">
        <v>355</v>
      </c>
      <c r="AJ123" s="114" t="s">
        <v>355</v>
      </c>
      <c r="AK123" s="96">
        <v>42043.5</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10.2102</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8408.4</v>
      </c>
      <c r="AL124" s="115" t="s">
        <v>363</v>
      </c>
    </row>
    <row r="125" spans="1:38" s="1" customFormat="1" ht="24.75" customHeight="1" thickBot="1" x14ac:dyDescent="0.25">
      <c r="A125" s="41" t="s">
        <v>117</v>
      </c>
      <c r="B125" s="41" t="s">
        <v>231</v>
      </c>
      <c r="C125" s="78" t="s">
        <v>283</v>
      </c>
      <c r="D125" s="42"/>
      <c r="E125" s="108" t="s">
        <v>355</v>
      </c>
      <c r="F125" s="96">
        <v>0.16358400000000001</v>
      </c>
      <c r="G125" s="109" t="s">
        <v>355</v>
      </c>
      <c r="H125" s="96" t="s">
        <v>356</v>
      </c>
      <c r="I125" s="96">
        <v>7.4946731999999999E-5</v>
      </c>
      <c r="J125" s="96">
        <v>4.9964488E-4</v>
      </c>
      <c r="K125" s="96">
        <v>1.0349786800000001E-3</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3568.8919999999998</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0.19639809999999999</v>
      </c>
      <c r="I126" s="96" t="s">
        <v>356</v>
      </c>
      <c r="J126" s="96" t="s">
        <v>356</v>
      </c>
      <c r="K126" s="96" t="s">
        <v>356</v>
      </c>
      <c r="L126" s="96" t="s">
        <v>356</v>
      </c>
      <c r="M126" s="96">
        <v>0.2658548</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0.32911000000000001</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2.2745400000000001E-4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3.5721375E-2</v>
      </c>
      <c r="F133" s="96">
        <v>5.6288300000000002E-4</v>
      </c>
      <c r="G133" s="96">
        <v>4.88198525E-3</v>
      </c>
      <c r="H133" s="96" t="s">
        <v>355</v>
      </c>
      <c r="I133" s="96">
        <v>1.33526244E-3</v>
      </c>
      <c r="J133" s="96">
        <v>1.5024877000000001E-3</v>
      </c>
      <c r="K133" s="96">
        <v>1.6695629599999999E-3</v>
      </c>
      <c r="L133" s="96" t="s">
        <v>356</v>
      </c>
      <c r="M133" s="96">
        <v>4.3301E-4</v>
      </c>
      <c r="N133" s="96">
        <v>1.25795973E-3</v>
      </c>
      <c r="O133" s="96">
        <v>2.0768473000000001E-4</v>
      </c>
      <c r="P133" s="96">
        <v>4.5868929000000003E-2</v>
      </c>
      <c r="Q133" s="96">
        <v>5.8923750999999996E-4</v>
      </c>
      <c r="R133" s="96">
        <v>5.6633796000000005E-4</v>
      </c>
      <c r="S133" s="96">
        <v>5.1251813000000002E-4</v>
      </c>
      <c r="T133" s="96">
        <v>7.1937403000000004E-4</v>
      </c>
      <c r="U133" s="96">
        <v>8.5640198E-4</v>
      </c>
      <c r="V133" s="96">
        <v>6.5919789199999999E-3</v>
      </c>
      <c r="W133" s="96">
        <v>1.5156849999999999E-2</v>
      </c>
      <c r="X133" s="96">
        <v>5.7153120000000005E-7</v>
      </c>
      <c r="Y133" s="96">
        <v>3.1227709199999997E-7</v>
      </c>
      <c r="Z133" s="96">
        <v>2.7887303099999999E-7</v>
      </c>
      <c r="AA133" s="96">
        <v>3.0237213499999999E-7</v>
      </c>
      <c r="AB133" s="96">
        <f t="shared" si="1"/>
        <v>1.4650534580000001E-6</v>
      </c>
      <c r="AC133" s="96">
        <v>6.5628058699999997E-3</v>
      </c>
      <c r="AD133" s="96">
        <v>1.7905718139999999E-2</v>
      </c>
      <c r="AE133" s="97"/>
      <c r="AF133" s="114" t="s">
        <v>355</v>
      </c>
      <c r="AG133" s="114" t="s">
        <v>355</v>
      </c>
      <c r="AH133" s="114" t="s">
        <v>355</v>
      </c>
      <c r="AI133" s="114" t="s">
        <v>355</v>
      </c>
      <c r="AJ133" s="114" t="s">
        <v>355</v>
      </c>
      <c r="AK133" s="96">
        <v>2.8144149999999999</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1.1356006671999999E-2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0.34864000000000001</v>
      </c>
      <c r="AL136" s="44" t="s">
        <v>404</v>
      </c>
    </row>
    <row r="137" spans="1:38" s="1" customFormat="1" ht="24.75" customHeight="1" thickBot="1" x14ac:dyDescent="0.25">
      <c r="A137" s="41" t="s">
        <v>117</v>
      </c>
      <c r="B137" s="41" t="s">
        <v>106</v>
      </c>
      <c r="C137" s="78" t="s">
        <v>108</v>
      </c>
      <c r="D137" s="42"/>
      <c r="E137" s="95" t="s">
        <v>355</v>
      </c>
      <c r="F137" s="96">
        <v>1.2288212199999999E-3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9.7000000000000003E-3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0.119491</v>
      </c>
      <c r="F139" s="96">
        <v>0.58732660999999997</v>
      </c>
      <c r="G139" s="96">
        <v>0.41638314999999998</v>
      </c>
      <c r="H139" s="96" t="s">
        <v>356</v>
      </c>
      <c r="I139" s="96">
        <v>0.37887480000000001</v>
      </c>
      <c r="J139" s="96">
        <v>0.3874148</v>
      </c>
      <c r="K139" s="96">
        <v>0.40094479999999999</v>
      </c>
      <c r="L139" s="96">
        <v>2.639E-2</v>
      </c>
      <c r="M139" s="96">
        <v>1.7719100000000001</v>
      </c>
      <c r="N139" s="96">
        <v>2.4645239299999999</v>
      </c>
      <c r="O139" s="96">
        <v>9.6729999999999993E-3</v>
      </c>
      <c r="P139" s="96">
        <v>2.4076999999999999E-4</v>
      </c>
      <c r="Q139" s="96">
        <v>9.1713000000000005E-4</v>
      </c>
      <c r="R139" s="96">
        <v>1.9470830000000001E-2</v>
      </c>
      <c r="S139" s="96">
        <v>8.3089070000000001E-2</v>
      </c>
      <c r="T139" s="96">
        <v>9.0820999999999992E-3</v>
      </c>
      <c r="U139" s="96">
        <v>1.7331000000000001E-4</v>
      </c>
      <c r="V139" s="96">
        <v>9.7594546999999991</v>
      </c>
      <c r="W139" s="96">
        <v>5.27806</v>
      </c>
      <c r="X139" s="96">
        <v>8.9202000000000004E-2</v>
      </c>
      <c r="Y139" s="96">
        <v>0.11990425</v>
      </c>
      <c r="Z139" s="96">
        <v>7.3585349999999994E-2</v>
      </c>
      <c r="AA139" s="96">
        <v>0.11871625</v>
      </c>
      <c r="AB139" s="96">
        <f t="shared" si="1"/>
        <v>0.40140785000000001</v>
      </c>
      <c r="AC139" s="96">
        <v>1.7331E-3</v>
      </c>
      <c r="AD139" s="96">
        <v>2.1399999999999998E-5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0.46003189999999999</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295.32813958781162</v>
      </c>
      <c r="F141" s="119">
        <f t="shared" ref="F141:AD141" si="2">SUM(F14:F140)</f>
        <v>214.10735541673731</v>
      </c>
      <c r="G141" s="119">
        <f t="shared" si="2"/>
        <v>177.90247791647812</v>
      </c>
      <c r="H141" s="119">
        <f t="shared" si="2"/>
        <v>155.06387949119571</v>
      </c>
      <c r="I141" s="119">
        <f t="shared" si="2"/>
        <v>23.231606788719851</v>
      </c>
      <c r="J141" s="119">
        <f t="shared" si="2"/>
        <v>34.713331429975611</v>
      </c>
      <c r="K141" s="119">
        <f t="shared" si="2"/>
        <v>105.55927568690828</v>
      </c>
      <c r="L141" s="119">
        <f t="shared" si="2"/>
        <v>5.2428820798761766</v>
      </c>
      <c r="M141" s="119">
        <f t="shared" si="2"/>
        <v>716.78049047607419</v>
      </c>
      <c r="N141" s="119">
        <f t="shared" si="2"/>
        <v>133.14839547090773</v>
      </c>
      <c r="O141" s="119">
        <f t="shared" si="2"/>
        <v>1.2136110167584646</v>
      </c>
      <c r="P141" s="119">
        <f t="shared" si="2"/>
        <v>3.1561429896180559</v>
      </c>
      <c r="Q141" s="119">
        <f t="shared" si="2"/>
        <v>1.3686282694257128</v>
      </c>
      <c r="R141" s="119">
        <f>SUM(R14:R140)</f>
        <v>7.052431261523604</v>
      </c>
      <c r="S141" s="119">
        <f t="shared" si="2"/>
        <v>53.021868243099362</v>
      </c>
      <c r="T141" s="119">
        <f t="shared" si="2"/>
        <v>20.662788970989421</v>
      </c>
      <c r="U141" s="119">
        <f t="shared" si="2"/>
        <v>4.244255525728172</v>
      </c>
      <c r="V141" s="119">
        <f t="shared" si="2"/>
        <v>76.429497760378069</v>
      </c>
      <c r="W141" s="119">
        <f t="shared" si="2"/>
        <v>67.120122886040235</v>
      </c>
      <c r="X141" s="119">
        <f t="shared" si="2"/>
        <v>3.4999285099639819</v>
      </c>
      <c r="Y141" s="119">
        <f t="shared" si="2"/>
        <v>3.1530819092440767</v>
      </c>
      <c r="Z141" s="119">
        <f t="shared" si="2"/>
        <v>2.4128040173079484</v>
      </c>
      <c r="AA141" s="119">
        <f t="shared" si="2"/>
        <v>3.5691111388369592</v>
      </c>
      <c r="AB141" s="119">
        <f t="shared" si="2"/>
        <v>12.634925575352963</v>
      </c>
      <c r="AC141" s="119">
        <f t="shared" si="2"/>
        <v>13.309008512518714</v>
      </c>
      <c r="AD141" s="119">
        <f t="shared" si="2"/>
        <v>2.8858546193818877</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295.32813958781162</v>
      </c>
      <c r="F152" s="103">
        <f t="shared" ref="F152:AD152" si="3">F141 + F151 + IF(AND(OR($B$4="AT",$B$4="BE",$B$4="CH",$B$4="GB",$B$4="IE",$B$4="LT",$B$4="LU",$B$4="NL"),SUM(F143:F149)&gt;0),SUM(F143:F149)-SUM(F27:F33),0)</f>
        <v>214.10735541673731</v>
      </c>
      <c r="G152" s="103">
        <f t="shared" si="3"/>
        <v>177.90247791647812</v>
      </c>
      <c r="H152" s="103">
        <f t="shared" si="3"/>
        <v>155.06387949119571</v>
      </c>
      <c r="I152" s="103">
        <f t="shared" si="3"/>
        <v>23.231606788719851</v>
      </c>
      <c r="J152" s="103">
        <f t="shared" si="3"/>
        <v>34.713331429975611</v>
      </c>
      <c r="K152" s="103">
        <f t="shared" si="3"/>
        <v>105.55927568690828</v>
      </c>
      <c r="L152" s="103">
        <f t="shared" si="3"/>
        <v>5.2428820798761766</v>
      </c>
      <c r="M152" s="103">
        <f t="shared" si="3"/>
        <v>716.78049047607419</v>
      </c>
      <c r="N152" s="103">
        <f t="shared" si="3"/>
        <v>133.14839547090773</v>
      </c>
      <c r="O152" s="103">
        <f t="shared" si="3"/>
        <v>1.2136110167584646</v>
      </c>
      <c r="P152" s="103">
        <f t="shared" si="3"/>
        <v>3.1561429896180559</v>
      </c>
      <c r="Q152" s="103">
        <f t="shared" si="3"/>
        <v>1.3686282694257128</v>
      </c>
      <c r="R152" s="103">
        <f t="shared" si="3"/>
        <v>7.052431261523604</v>
      </c>
      <c r="S152" s="103">
        <f t="shared" si="3"/>
        <v>53.021868243099362</v>
      </c>
      <c r="T152" s="103">
        <f t="shared" si="3"/>
        <v>20.662788970989421</v>
      </c>
      <c r="U152" s="103">
        <f t="shared" si="3"/>
        <v>4.244255525728172</v>
      </c>
      <c r="V152" s="103">
        <f t="shared" si="3"/>
        <v>76.429497760378069</v>
      </c>
      <c r="W152" s="103">
        <f t="shared" si="3"/>
        <v>67.120122886040235</v>
      </c>
      <c r="X152" s="103">
        <f t="shared" si="3"/>
        <v>3.4999285099639819</v>
      </c>
      <c r="Y152" s="103">
        <f t="shared" si="3"/>
        <v>3.1530819092440767</v>
      </c>
      <c r="Z152" s="103">
        <f t="shared" si="3"/>
        <v>2.4128040173079484</v>
      </c>
      <c r="AA152" s="103">
        <f t="shared" si="3"/>
        <v>3.5691111388369592</v>
      </c>
      <c r="AB152" s="103">
        <f t="shared" si="3"/>
        <v>12.634925575352963</v>
      </c>
      <c r="AC152" s="103">
        <f t="shared" si="3"/>
        <v>13.309008512518714</v>
      </c>
      <c r="AD152" s="103">
        <f t="shared" si="3"/>
        <v>2.8858546193818877</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295.32813958781162</v>
      </c>
      <c r="F154" s="103">
        <f>F141 + F153 - IF(OR($B$6=2005,$B$6&gt;=2020),SUM(F99:F122),0) + IF(AND(OR($B$4="AT",$B$4="BE",$B$4="CH",$B$4="GB",$B$4="IE",$B$4="LT",$B$4="LU",$B$4="NL"),SUM(F143:F149)&gt;0),SUM(F143:F149)-SUM(F27:F33),0)</f>
        <v>214.10735541673731</v>
      </c>
      <c r="G154" s="103">
        <f>G141 + G153 + IF(AND(OR($B$4="AT",$B$4="BE",$B$4="CH",$B$4="GB",$B$4="IE",$B$4="LT",$B$4="LU",$B$4="NL"),SUM(G143:G149)&gt;0),SUM(G143:G149)-SUM(G27:G33),0)</f>
        <v>177.90247791647812</v>
      </c>
      <c r="H154" s="103">
        <f t="shared" ref="H154:AD154" si="4">H141 + H153 + IF(AND(OR($B$4="AT",$B$4="BE",$B$4="CH",$B$4="GB",$B$4="IE",$B$4="LT",$B$4="LU",$B$4="NL"),SUM(H143:H149)&gt;0),SUM(H143:H149)-SUM(H27:H33),0)</f>
        <v>155.06387949119571</v>
      </c>
      <c r="I154" s="103">
        <f t="shared" si="4"/>
        <v>23.231606788719851</v>
      </c>
      <c r="J154" s="103">
        <f t="shared" si="4"/>
        <v>34.713331429975611</v>
      </c>
      <c r="K154" s="103">
        <f t="shared" si="4"/>
        <v>105.55927568690828</v>
      </c>
      <c r="L154" s="103">
        <f t="shared" si="4"/>
        <v>5.2428820798761766</v>
      </c>
      <c r="M154" s="103">
        <f t="shared" si="4"/>
        <v>716.78049047607419</v>
      </c>
      <c r="N154" s="103">
        <f t="shared" si="4"/>
        <v>133.14839547090773</v>
      </c>
      <c r="O154" s="103">
        <f t="shared" si="4"/>
        <v>1.2136110167584646</v>
      </c>
      <c r="P154" s="103">
        <f t="shared" si="4"/>
        <v>3.1561429896180559</v>
      </c>
      <c r="Q154" s="103">
        <f t="shared" si="4"/>
        <v>1.3686282694257128</v>
      </c>
      <c r="R154" s="103">
        <f t="shared" si="4"/>
        <v>7.052431261523604</v>
      </c>
      <c r="S154" s="103">
        <f t="shared" si="4"/>
        <v>53.021868243099362</v>
      </c>
      <c r="T154" s="103">
        <f t="shared" si="4"/>
        <v>20.662788970989421</v>
      </c>
      <c r="U154" s="103">
        <f t="shared" si="4"/>
        <v>4.244255525728172</v>
      </c>
      <c r="V154" s="103">
        <f t="shared" si="4"/>
        <v>76.429497760378069</v>
      </c>
      <c r="W154" s="103">
        <f t="shared" si="4"/>
        <v>67.120122886040235</v>
      </c>
      <c r="X154" s="103">
        <f t="shared" si="4"/>
        <v>3.4999285099639819</v>
      </c>
      <c r="Y154" s="103">
        <f t="shared" si="4"/>
        <v>3.1530819092440767</v>
      </c>
      <c r="Z154" s="103">
        <f t="shared" si="4"/>
        <v>2.4128040173079484</v>
      </c>
      <c r="AA154" s="103">
        <f t="shared" si="4"/>
        <v>3.5691111388369592</v>
      </c>
      <c r="AB154" s="103">
        <f t="shared" si="4"/>
        <v>12.634925575352963</v>
      </c>
      <c r="AC154" s="103">
        <f t="shared" si="4"/>
        <v>13.309008512518714</v>
      </c>
      <c r="AD154" s="103">
        <f t="shared" si="4"/>
        <v>2.8858546193818877</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6.6100829464869104</v>
      </c>
      <c r="F157" s="104">
        <v>0.109067790697401</v>
      </c>
      <c r="G157" s="104">
        <v>0.50236348216614102</v>
      </c>
      <c r="H157" s="104" t="s">
        <v>355</v>
      </c>
      <c r="I157" s="104">
        <v>6.4522530129452804E-2</v>
      </c>
      <c r="J157" s="104">
        <v>6.4522530129452804E-2</v>
      </c>
      <c r="K157" s="104">
        <v>6.4522530129452804E-2</v>
      </c>
      <c r="L157" s="104">
        <v>1.73416470249118E-2</v>
      </c>
      <c r="M157" s="104">
        <v>1.1651420019550001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21852.811474227099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0.56729428224092704</v>
      </c>
      <c r="F158" s="104">
        <v>1.0659457601310899E-2</v>
      </c>
      <c r="G158" s="104">
        <v>4.5365570262871198E-2</v>
      </c>
      <c r="H158" s="104" t="s">
        <v>355</v>
      </c>
      <c r="I158" s="104">
        <v>4.0739744047654401E-3</v>
      </c>
      <c r="J158" s="104">
        <v>4.0739744047654401E-3</v>
      </c>
      <c r="K158" s="104">
        <v>4.0739744047654401E-3</v>
      </c>
      <c r="L158" s="104">
        <v>1.64217651333649E-3</v>
      </c>
      <c r="M158" s="104">
        <v>0.18041546006581299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1973.4023064349001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61.127661007856901</v>
      </c>
      <c r="F159" s="104">
        <v>2.10240274511701</v>
      </c>
      <c r="G159" s="104">
        <v>41.530567358542903</v>
      </c>
      <c r="H159" s="104" t="s">
        <v>355</v>
      </c>
      <c r="I159" s="104">
        <v>4.8858727712202503</v>
      </c>
      <c r="J159" s="104">
        <v>4.9106741558457303</v>
      </c>
      <c r="K159" s="104">
        <v>4.9602769250967</v>
      </c>
      <c r="L159" s="104">
        <v>0.153305565475087</v>
      </c>
      <c r="M159" s="104">
        <v>6.8649885554841301</v>
      </c>
      <c r="N159" s="104">
        <v>0.162540877847592</v>
      </c>
      <c r="O159" s="104">
        <v>2.30493259134355E-2</v>
      </c>
      <c r="P159" s="104">
        <v>2.15946430266915E-2</v>
      </c>
      <c r="Q159" s="104">
        <v>0.35300571335408398</v>
      </c>
      <c r="R159" s="104">
        <v>0.14654223709074901</v>
      </c>
      <c r="S159" s="104">
        <v>0.35300571335408398</v>
      </c>
      <c r="T159" s="104">
        <v>20.3980398699996</v>
      </c>
      <c r="U159" s="104">
        <v>0.32512418467619197</v>
      </c>
      <c r="V159" s="104">
        <v>0.74487929489422</v>
      </c>
      <c r="W159" s="104">
        <v>0.50978280147015498</v>
      </c>
      <c r="X159" s="104">
        <v>3.6549888530311601E-3</v>
      </c>
      <c r="Y159" s="104">
        <v>1.28532795139255E-2</v>
      </c>
      <c r="Z159" s="104">
        <v>5.9207853450788297E-3</v>
      </c>
      <c r="AA159" s="104">
        <v>1.90097098854809E-2</v>
      </c>
      <c r="AB159" s="104">
        <f t="shared" si="5"/>
        <v>4.1438763597516387E-2</v>
      </c>
      <c r="AC159" s="104">
        <v>0.11947501938835001</v>
      </c>
      <c r="AD159" s="104">
        <v>3.3002248759712502E-5</v>
      </c>
      <c r="AE159" s="102"/>
      <c r="AF159" s="104">
        <v>39184.644204031698</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7030A0"/>
    <pageSetUpPr fitToPage="1"/>
  </sheetPr>
  <dimension ref="A1:AL171"/>
  <sheetViews>
    <sheetView zoomScale="85" zoomScaleNormal="85" workbookViewId="0">
      <pane xSplit="4" ySplit="13" topLeftCell="E55"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1991</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1991</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132.05235810688299</v>
      </c>
      <c r="F14" s="96">
        <v>0.54333149191532104</v>
      </c>
      <c r="G14" s="96">
        <v>183.98585960996201</v>
      </c>
      <c r="H14" s="96">
        <v>1.13079E-3</v>
      </c>
      <c r="I14" s="96">
        <v>0.86080272117064105</v>
      </c>
      <c r="J14" s="96">
        <v>1.06422723108124</v>
      </c>
      <c r="K14" s="96">
        <v>1.25375428557965</v>
      </c>
      <c r="L14" s="96">
        <v>2.40971088668804E-2</v>
      </c>
      <c r="M14" s="96">
        <v>8.7285976919078898</v>
      </c>
      <c r="N14" s="96">
        <v>11.545159970767401</v>
      </c>
      <c r="O14" s="96">
        <v>0.72605408762624601</v>
      </c>
      <c r="P14" s="96">
        <v>2.52867643</v>
      </c>
      <c r="Q14" s="96">
        <v>1.06405494901419</v>
      </c>
      <c r="R14" s="96">
        <v>4.8586585454095896</v>
      </c>
      <c r="S14" s="96">
        <v>3.0637624271341299</v>
      </c>
      <c r="T14" s="96">
        <v>9.4099945537392493</v>
      </c>
      <c r="U14" s="96">
        <v>4.5110164840176399</v>
      </c>
      <c r="V14" s="96">
        <v>17.2104396540634</v>
      </c>
      <c r="W14" s="96">
        <v>27.971629306864799</v>
      </c>
      <c r="X14" s="96">
        <v>7.7610140525359202E-3</v>
      </c>
      <c r="Y14" s="96">
        <v>3.7103043149299401E-2</v>
      </c>
      <c r="Z14" s="96">
        <v>2.0951979504475499E-2</v>
      </c>
      <c r="AA14" s="96">
        <v>6.9984887307974796E-3</v>
      </c>
      <c r="AB14" s="96">
        <f>IF(ISNUMBER(X14),SUM(X14:AA14),X14)</f>
        <v>7.2814525437108299E-2</v>
      </c>
      <c r="AC14" s="96">
        <v>4.6829127039999996</v>
      </c>
      <c r="AD14" s="96">
        <v>0.90225440649999999</v>
      </c>
      <c r="AE14" s="97"/>
      <c r="AF14" s="96">
        <v>13999</v>
      </c>
      <c r="AG14" s="96">
        <v>325286</v>
      </c>
      <c r="AH14" s="96">
        <v>21738</v>
      </c>
      <c r="AI14" s="96">
        <v>18281.75</v>
      </c>
      <c r="AJ14" s="96">
        <v>7067.25</v>
      </c>
      <c r="AK14" s="113" t="s">
        <v>355</v>
      </c>
      <c r="AL14" s="44"/>
    </row>
    <row r="15" spans="1:38" s="1" customFormat="1" ht="24.75" customHeight="1" thickBot="1" x14ac:dyDescent="0.25">
      <c r="A15" s="41" t="s">
        <v>112</v>
      </c>
      <c r="B15" s="41" t="s">
        <v>151</v>
      </c>
      <c r="C15" s="78" t="s">
        <v>48</v>
      </c>
      <c r="D15" s="42"/>
      <c r="E15" s="95">
        <v>1.56877070805</v>
      </c>
      <c r="F15" s="96">
        <v>2.5452060031999998E-2</v>
      </c>
      <c r="G15" s="96">
        <v>1.8056230660599999</v>
      </c>
      <c r="H15" s="96" t="s">
        <v>355</v>
      </c>
      <c r="I15" s="96">
        <v>0.14359472945000001</v>
      </c>
      <c r="J15" s="96">
        <v>0.15378542745000001</v>
      </c>
      <c r="K15" s="96">
        <v>0.17416682345000001</v>
      </c>
      <c r="L15" s="96">
        <v>1.7320786471750001E-2</v>
      </c>
      <c r="M15" s="96">
        <v>0.18726177637800001</v>
      </c>
      <c r="N15" s="96">
        <v>3.2497620320280002E-2</v>
      </c>
      <c r="O15" s="96">
        <v>3.4007956148689997E-2</v>
      </c>
      <c r="P15" s="96">
        <v>6.0610507264000002E-3</v>
      </c>
      <c r="Q15" s="96">
        <v>1.318487854538E-2</v>
      </c>
      <c r="R15" s="96">
        <v>0.101621140318</v>
      </c>
      <c r="S15" s="96">
        <v>5.8243007605700003E-2</v>
      </c>
      <c r="T15" s="96">
        <v>0.62594179594345001</v>
      </c>
      <c r="U15" s="96">
        <v>2.6681274033380002E-2</v>
      </c>
      <c r="V15" s="96">
        <v>0.42396844892980001</v>
      </c>
      <c r="W15" s="96">
        <v>2.1932429317800001E-3</v>
      </c>
      <c r="X15" s="96">
        <v>2.27767244584E-4</v>
      </c>
      <c r="Y15" s="96">
        <v>9.8798198674890001E-4</v>
      </c>
      <c r="Z15" s="96">
        <v>1.937060663109E-4</v>
      </c>
      <c r="AA15" s="96">
        <v>3.6841767445119997E-4</v>
      </c>
      <c r="AB15" s="96">
        <f t="shared" ref="AB15:AB78" si="0">IF(ISNUMBER(X15),SUM(X15:AA15),X15)</f>
        <v>1.777872972095E-3</v>
      </c>
      <c r="AC15" s="96">
        <v>4.5719702380000001E-4</v>
      </c>
      <c r="AD15" s="96">
        <v>1.7137217925699999E-3</v>
      </c>
      <c r="AE15" s="97"/>
      <c r="AF15" s="96">
        <v>16490.10829</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2.3559453102519998</v>
      </c>
      <c r="F16" s="96">
        <v>1.3151003679406401E-2</v>
      </c>
      <c r="G16" s="96">
        <v>7.7478381580719999E-3</v>
      </c>
      <c r="H16" s="96" t="s">
        <v>355</v>
      </c>
      <c r="I16" s="96">
        <v>8.2943533840100004E-4</v>
      </c>
      <c r="J16" s="96">
        <v>9.2296831651099995E-4</v>
      </c>
      <c r="K16" s="96">
        <v>1.2877469311399999E-3</v>
      </c>
      <c r="L16" s="96">
        <v>1.2998519997242501E-4</v>
      </c>
      <c r="M16" s="96">
        <v>5.9047697878320003E-2</v>
      </c>
      <c r="N16" s="96">
        <v>1.4875747876596001E-5</v>
      </c>
      <c r="O16" s="96">
        <v>2.4088078827580002E-6</v>
      </c>
      <c r="P16" s="96">
        <v>9.4378779270095996E-4</v>
      </c>
      <c r="Q16" s="96">
        <v>1.11318340636902E-3</v>
      </c>
      <c r="R16" s="96">
        <v>2.120519233796E-5</v>
      </c>
      <c r="S16" s="96">
        <v>9.8736965346759996E-6</v>
      </c>
      <c r="T16" s="96">
        <v>5.1225990336499996E-6</v>
      </c>
      <c r="U16" s="96">
        <v>1.04897902343216E-4</v>
      </c>
      <c r="V16" s="96">
        <v>4.3632987319860002E-5</v>
      </c>
      <c r="W16" s="96">
        <v>2.9599883054205598E-4</v>
      </c>
      <c r="X16" s="96">
        <v>1.7078281739876801E-5</v>
      </c>
      <c r="Y16" s="96">
        <v>4.2861825271103302E-5</v>
      </c>
      <c r="Z16" s="96">
        <v>2.5276356133045702E-5</v>
      </c>
      <c r="AA16" s="96">
        <v>4.05551959048182E-5</v>
      </c>
      <c r="AB16" s="96">
        <f t="shared" si="0"/>
        <v>1.2577165904884401E-4</v>
      </c>
      <c r="AC16" s="96">
        <v>1.5506354601760001E-5</v>
      </c>
      <c r="AD16" s="96">
        <v>6.5549589907440003E-6</v>
      </c>
      <c r="AE16" s="97"/>
      <c r="AF16" s="96">
        <v>70.483430007999999</v>
      </c>
      <c r="AG16" s="110" t="s">
        <v>354</v>
      </c>
      <c r="AH16" s="96">
        <v>9353.2978110000004</v>
      </c>
      <c r="AI16" s="110" t="s">
        <v>354</v>
      </c>
      <c r="AJ16" s="110" t="s">
        <v>354</v>
      </c>
      <c r="AK16" s="113" t="s">
        <v>355</v>
      </c>
      <c r="AL16" s="44"/>
    </row>
    <row r="17" spans="1:38" s="1" customFormat="1" ht="24.75" customHeight="1" thickBot="1" x14ac:dyDescent="0.25">
      <c r="A17" s="41" t="s">
        <v>112</v>
      </c>
      <c r="B17" s="41" t="s">
        <v>153</v>
      </c>
      <c r="C17" s="78" t="s">
        <v>49</v>
      </c>
      <c r="D17" s="42"/>
      <c r="E17" s="95">
        <v>0.139145941819217</v>
      </c>
      <c r="F17" s="96">
        <v>4.4148460688930797E-3</v>
      </c>
      <c r="G17" s="96">
        <v>0.108215603473623</v>
      </c>
      <c r="H17" s="96">
        <v>1.63000001419406E-7</v>
      </c>
      <c r="I17" s="96">
        <v>2.1358426279406298E-3</v>
      </c>
      <c r="J17" s="96">
        <v>2.6557794253188401E-3</v>
      </c>
      <c r="K17" s="96">
        <v>3.1887041337804998E-3</v>
      </c>
      <c r="L17" s="96">
        <v>9.3315053524581197E-4</v>
      </c>
      <c r="M17" s="96">
        <v>6.96619071698103E-2</v>
      </c>
      <c r="N17" s="96">
        <v>6.7934960121975299E-3</v>
      </c>
      <c r="O17" s="96">
        <v>2.3427171561593899E-4</v>
      </c>
      <c r="P17" s="96">
        <v>6.2208389332535396E-4</v>
      </c>
      <c r="Q17" s="96">
        <v>8.9649708454007395E-4</v>
      </c>
      <c r="R17" s="96">
        <v>1.0034608145593499E-3</v>
      </c>
      <c r="S17" s="96">
        <v>1.51299303507835E-3</v>
      </c>
      <c r="T17" s="96">
        <v>3.2478063114301001E-2</v>
      </c>
      <c r="U17" s="96">
        <v>3.8091048130386702E-4</v>
      </c>
      <c r="V17" s="96">
        <v>2.0375024830042301E-2</v>
      </c>
      <c r="W17" s="96">
        <v>3.9733893472909302E-4</v>
      </c>
      <c r="X17" s="96">
        <v>2.7299826829208301E-5</v>
      </c>
      <c r="Y17" s="96">
        <v>5.7082876764144698E-5</v>
      </c>
      <c r="Z17" s="96">
        <v>6.4952386396182097E-5</v>
      </c>
      <c r="AA17" s="96">
        <v>8.4848690647253795E-5</v>
      </c>
      <c r="AB17" s="96">
        <f t="shared" si="0"/>
        <v>2.3418378063678888E-4</v>
      </c>
      <c r="AC17" s="96">
        <v>3.83795780654386E-4</v>
      </c>
      <c r="AD17" s="96">
        <v>3.8864166698870999E-4</v>
      </c>
      <c r="AE17" s="97"/>
      <c r="AF17" s="96">
        <v>408.34419371285901</v>
      </c>
      <c r="AG17" s="96">
        <v>46.394568510489499</v>
      </c>
      <c r="AH17" s="96">
        <v>1788.7770536135399</v>
      </c>
      <c r="AI17" s="96">
        <v>0.16300000141940599</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0.63844229165053101</v>
      </c>
      <c r="F19" s="96">
        <v>7.3066745035236498E-3</v>
      </c>
      <c r="G19" s="96">
        <v>1.2943214435282</v>
      </c>
      <c r="H19" s="96" t="s">
        <v>355</v>
      </c>
      <c r="I19" s="96">
        <v>1.47253081986838E-2</v>
      </c>
      <c r="J19" s="96">
        <v>2.0703517761421701E-2</v>
      </c>
      <c r="K19" s="96">
        <v>2.6943991919636801E-2</v>
      </c>
      <c r="L19" s="96">
        <v>7.8945915038971404E-3</v>
      </c>
      <c r="M19" s="96">
        <v>9.3049757827085799E-2</v>
      </c>
      <c r="N19" s="96">
        <v>2.0441245741815099E-2</v>
      </c>
      <c r="O19" s="96">
        <v>3.0609940982775901E-3</v>
      </c>
      <c r="P19" s="96">
        <v>1.6737580775558201E-3</v>
      </c>
      <c r="Q19" s="96">
        <v>1.02874439755609E-2</v>
      </c>
      <c r="R19" s="96">
        <v>7.2777659699988098E-3</v>
      </c>
      <c r="S19" s="96">
        <v>1.4267906499589899E-2</v>
      </c>
      <c r="T19" s="96">
        <v>0.62464987467260202</v>
      </c>
      <c r="U19" s="96">
        <v>6.6581378076693903E-3</v>
      </c>
      <c r="V19" s="96">
        <v>0.22883295925823</v>
      </c>
      <c r="W19" s="96">
        <v>2.71132014172139E-3</v>
      </c>
      <c r="X19" s="96">
        <v>2.34472208699476E-4</v>
      </c>
      <c r="Y19" s="96">
        <v>1.86870583196633E-4</v>
      </c>
      <c r="Z19" s="96">
        <v>2.57160758149723E-4</v>
      </c>
      <c r="AA19" s="96">
        <v>5.1469464425441805E-4</v>
      </c>
      <c r="AB19" s="96">
        <f t="shared" si="0"/>
        <v>1.1931981943002501E-3</v>
      </c>
      <c r="AC19" s="96">
        <v>1.10262048235879E-3</v>
      </c>
      <c r="AD19" s="96">
        <v>2.4894182281675601E-3</v>
      </c>
      <c r="AE19" s="97"/>
      <c r="AF19" s="96">
        <v>2965.4637834519099</v>
      </c>
      <c r="AG19" s="96">
        <v>69.235153152556506</v>
      </c>
      <c r="AH19" s="96">
        <v>2303.6480726182799</v>
      </c>
      <c r="AI19" s="110" t="s">
        <v>354</v>
      </c>
      <c r="AJ19" s="110" t="s">
        <v>354</v>
      </c>
      <c r="AK19" s="113" t="s">
        <v>355</v>
      </c>
      <c r="AL19" s="44"/>
    </row>
    <row r="20" spans="1:38" s="1" customFormat="1" ht="24.75" customHeight="1" thickBot="1" x14ac:dyDescent="0.25">
      <c r="A20" s="41" t="s">
        <v>112</v>
      </c>
      <c r="B20" s="41" t="s">
        <v>156</v>
      </c>
      <c r="C20" s="78" t="s">
        <v>51</v>
      </c>
      <c r="D20" s="42"/>
      <c r="E20" s="95">
        <v>0.65697103521455602</v>
      </c>
      <c r="F20" s="96">
        <v>3.7393989530991503E-2</v>
      </c>
      <c r="G20" s="96">
        <v>1.40873832154523</v>
      </c>
      <c r="H20" s="96">
        <v>5.6891000495407597E-5</v>
      </c>
      <c r="I20" s="96">
        <v>1.76405948299687E-2</v>
      </c>
      <c r="J20" s="96">
        <v>2.8213944476923901E-2</v>
      </c>
      <c r="K20" s="96">
        <v>3.9044556136993903E-2</v>
      </c>
      <c r="L20" s="96">
        <v>3.7873359914628001E-3</v>
      </c>
      <c r="M20" s="96">
        <v>0.10323750009744399</v>
      </c>
      <c r="N20" s="96">
        <v>0.22954496611144601</v>
      </c>
      <c r="O20" s="96">
        <v>4.0832599077177097E-3</v>
      </c>
      <c r="P20" s="96">
        <v>1.38034855040593E-2</v>
      </c>
      <c r="Q20" s="96">
        <v>1.0390292203345501E-2</v>
      </c>
      <c r="R20" s="96">
        <v>2.5095904464086102E-2</v>
      </c>
      <c r="S20" s="96">
        <v>3.4212755433433703E-2</v>
      </c>
      <c r="T20" s="96">
        <v>0.24294005565568499</v>
      </c>
      <c r="U20" s="96">
        <v>4.0517941421363002E-2</v>
      </c>
      <c r="V20" s="96">
        <v>0.41269392414995898</v>
      </c>
      <c r="W20" s="96">
        <v>3.25441907510263E-3</v>
      </c>
      <c r="X20" s="96">
        <v>1.23752895812892E-4</v>
      </c>
      <c r="Y20" s="96">
        <v>1.68054242299322E-3</v>
      </c>
      <c r="Z20" s="96">
        <v>1.70595250417702E-3</v>
      </c>
      <c r="AA20" s="96">
        <v>1.3440671715063801E-3</v>
      </c>
      <c r="AB20" s="96">
        <f t="shared" si="0"/>
        <v>4.8543149944895118E-3</v>
      </c>
      <c r="AC20" s="96">
        <v>1.1786521292668699E-2</v>
      </c>
      <c r="AD20" s="96">
        <v>1.04912577033161E-2</v>
      </c>
      <c r="AE20" s="97"/>
      <c r="AF20" s="96">
        <v>1094.4936301953001</v>
      </c>
      <c r="AG20" s="96">
        <v>1681.96127552342</v>
      </c>
      <c r="AH20" s="96">
        <v>1704.1495686798</v>
      </c>
      <c r="AI20" s="96">
        <v>56.891000495407603</v>
      </c>
      <c r="AJ20" s="110" t="s">
        <v>354</v>
      </c>
      <c r="AK20" s="113" t="s">
        <v>355</v>
      </c>
      <c r="AL20" s="44"/>
    </row>
    <row r="21" spans="1:38" s="1" customFormat="1" ht="24.75" customHeight="1" thickBot="1" x14ac:dyDescent="0.25">
      <c r="A21" s="41" t="s">
        <v>112</v>
      </c>
      <c r="B21" s="41" t="s">
        <v>157</v>
      </c>
      <c r="C21" s="78" t="s">
        <v>52</v>
      </c>
      <c r="D21" s="42"/>
      <c r="E21" s="95">
        <v>2.98193008168262</v>
      </c>
      <c r="F21" s="96">
        <v>7.2076682710228601E-2</v>
      </c>
      <c r="G21" s="96">
        <v>6.3785267279705398</v>
      </c>
      <c r="H21" s="96">
        <v>1.08330000943339E-5</v>
      </c>
      <c r="I21" s="96">
        <v>7.9550153439429505E-2</v>
      </c>
      <c r="J21" s="96">
        <v>0.118387800245795</v>
      </c>
      <c r="K21" s="96">
        <v>0.158025850052671</v>
      </c>
      <c r="L21" s="96">
        <v>2.9331120775834399E-2</v>
      </c>
      <c r="M21" s="96">
        <v>0.50059254885323301</v>
      </c>
      <c r="N21" s="96">
        <v>0.60174317418910706</v>
      </c>
      <c r="O21" s="96">
        <v>1.6834332712322701E-2</v>
      </c>
      <c r="P21" s="96">
        <v>3.7268511715358901E-2</v>
      </c>
      <c r="Q21" s="96">
        <v>4.8580980191464097E-2</v>
      </c>
      <c r="R21" s="96">
        <v>7.72306501406856E-2</v>
      </c>
      <c r="S21" s="96">
        <v>0.115150609795427</v>
      </c>
      <c r="T21" s="96">
        <v>2.0131712157321702</v>
      </c>
      <c r="U21" s="96">
        <v>0.109008754407564</v>
      </c>
      <c r="V21" s="96">
        <v>1.5211050210044901</v>
      </c>
      <c r="W21" s="96">
        <v>1.47208476436673E-2</v>
      </c>
      <c r="X21" s="96">
        <v>9.0383153612168005E-4</v>
      </c>
      <c r="Y21" s="96">
        <v>4.3658509891619799E-3</v>
      </c>
      <c r="Z21" s="96">
        <v>4.6078016246391502E-3</v>
      </c>
      <c r="AA21" s="96">
        <v>4.56474193579202E-3</v>
      </c>
      <c r="AB21" s="96">
        <f t="shared" si="0"/>
        <v>1.444222608571483E-2</v>
      </c>
      <c r="AC21" s="96">
        <v>3.0604142598796999E-2</v>
      </c>
      <c r="AD21" s="96">
        <v>3.0799880567391399E-2</v>
      </c>
      <c r="AE21" s="97"/>
      <c r="AF21" s="96">
        <v>10327.471410522299</v>
      </c>
      <c r="AG21" s="96">
        <v>4228.6711601668503</v>
      </c>
      <c r="AH21" s="96">
        <v>9213.1194023611206</v>
      </c>
      <c r="AI21" s="96">
        <v>10.833000094333901</v>
      </c>
      <c r="AJ21" s="110" t="s">
        <v>354</v>
      </c>
      <c r="AK21" s="113" t="s">
        <v>355</v>
      </c>
      <c r="AL21" s="44"/>
    </row>
    <row r="22" spans="1:38" s="1" customFormat="1" ht="24.75" customHeight="1" thickBot="1" x14ac:dyDescent="0.25">
      <c r="A22" s="41" t="s">
        <v>112</v>
      </c>
      <c r="B22" s="62" t="s">
        <v>158</v>
      </c>
      <c r="C22" s="78" t="s">
        <v>288</v>
      </c>
      <c r="D22" s="42"/>
      <c r="E22" s="95">
        <v>9.1294254513060302</v>
      </c>
      <c r="F22" s="96">
        <v>0.16226846017355401</v>
      </c>
      <c r="G22" s="96">
        <v>3.5752022836790101</v>
      </c>
      <c r="H22" s="96">
        <v>1.4417000125543399E-5</v>
      </c>
      <c r="I22" s="96">
        <v>0.11414543471206499</v>
      </c>
      <c r="J22" s="96">
        <v>0.23672545476010401</v>
      </c>
      <c r="K22" s="96">
        <v>0.269607192426144</v>
      </c>
      <c r="L22" s="96">
        <v>1.4471327791808901E-2</v>
      </c>
      <c r="M22" s="96">
        <v>2.0305055975397499</v>
      </c>
      <c r="N22" s="96">
        <v>0.16483389378024799</v>
      </c>
      <c r="O22" s="96">
        <v>1.84456325918151E-2</v>
      </c>
      <c r="P22" s="96">
        <v>0.12920257029721799</v>
      </c>
      <c r="Q22" s="96">
        <v>5.3238893163000699E-2</v>
      </c>
      <c r="R22" s="96">
        <v>3.9495449137675297E-2</v>
      </c>
      <c r="S22" s="96">
        <v>4.9485822130240602E-2</v>
      </c>
      <c r="T22" s="96">
        <v>0.61377933046289801</v>
      </c>
      <c r="U22" s="96">
        <v>2.0386108239600301E-2</v>
      </c>
      <c r="V22" s="96">
        <v>0.494747136860826</v>
      </c>
      <c r="W22" s="96">
        <v>1.00378278507788</v>
      </c>
      <c r="X22" s="96">
        <v>8.4559059637540903E-4</v>
      </c>
      <c r="Y22" s="96">
        <v>6.93074457326212E-3</v>
      </c>
      <c r="Z22" s="96">
        <v>7.1357194421547499E-3</v>
      </c>
      <c r="AA22" s="96">
        <v>6.2905368258749303E-3</v>
      </c>
      <c r="AB22" s="96">
        <f t="shared" si="0"/>
        <v>2.1202591437667208E-2</v>
      </c>
      <c r="AC22" s="96">
        <v>4.9214539871872499E-2</v>
      </c>
      <c r="AD22" s="96">
        <v>4.4290337636007801E-2</v>
      </c>
      <c r="AE22" s="97"/>
      <c r="AF22" s="96">
        <v>8792.6331077040504</v>
      </c>
      <c r="AG22" s="96">
        <v>7054.2565034421395</v>
      </c>
      <c r="AH22" s="96">
        <v>4087.1203259480999</v>
      </c>
      <c r="AI22" s="96">
        <v>14.417000125543399</v>
      </c>
      <c r="AJ22" s="110" t="s">
        <v>354</v>
      </c>
      <c r="AK22" s="113" t="s">
        <v>355</v>
      </c>
      <c r="AL22" s="44"/>
    </row>
    <row r="23" spans="1:38" s="1" customFormat="1" ht="24.75" customHeight="1" thickBot="1" x14ac:dyDescent="0.25">
      <c r="A23" s="41" t="s">
        <v>119</v>
      </c>
      <c r="B23" s="62" t="s">
        <v>322</v>
      </c>
      <c r="C23" s="78" t="s">
        <v>336</v>
      </c>
      <c r="E23" s="96">
        <v>6.7371666996757904</v>
      </c>
      <c r="F23" s="96">
        <v>1.6553949753011601</v>
      </c>
      <c r="G23" s="96">
        <v>0.60332843712514395</v>
      </c>
      <c r="H23" s="96">
        <v>1.18277587330336E-3</v>
      </c>
      <c r="I23" s="96">
        <v>0.992570761747813</v>
      </c>
      <c r="J23" s="96">
        <v>0.992570761747813</v>
      </c>
      <c r="K23" s="96">
        <v>0.992570761747813</v>
      </c>
      <c r="L23" s="96">
        <v>0.53392182028266799</v>
      </c>
      <c r="M23" s="96">
        <v>10.1574896374768</v>
      </c>
      <c r="N23" s="96">
        <v>7.5900959273049696E-3</v>
      </c>
      <c r="O23" s="96">
        <v>1.32501351903584E-3</v>
      </c>
      <c r="P23" s="96">
        <v>8.3817250582120804E-4</v>
      </c>
      <c r="Q23" s="96">
        <v>1.6447351052151599E-5</v>
      </c>
      <c r="R23" s="96">
        <v>4.3919395373422099E-3</v>
      </c>
      <c r="S23" s="96">
        <v>3.4696598303629298E-3</v>
      </c>
      <c r="T23" s="96">
        <v>1.35737013101763E-3</v>
      </c>
      <c r="U23" s="96">
        <v>1.59815579973901E-5</v>
      </c>
      <c r="V23" s="96">
        <v>0.26617409604436398</v>
      </c>
      <c r="W23" s="96">
        <v>5.5364480263165603E-3</v>
      </c>
      <c r="X23" s="96">
        <v>1.8243591664199E-3</v>
      </c>
      <c r="Y23" s="96">
        <v>3.6209644127151198E-3</v>
      </c>
      <c r="Z23" s="96">
        <v>3.58133217095916E-3</v>
      </c>
      <c r="AA23" s="96">
        <v>1.85898111431352E-3</v>
      </c>
      <c r="AB23" s="96">
        <f t="shared" si="0"/>
        <v>1.0885636864407699E-2</v>
      </c>
      <c r="AC23" s="96">
        <v>3.9606506621183098E-2</v>
      </c>
      <c r="AD23" s="96">
        <v>8.5470265760946097E-6</v>
      </c>
      <c r="AE23" s="97"/>
      <c r="AF23" s="96">
        <v>7246.2654717579799</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2.8953230348239498</v>
      </c>
      <c r="F24" s="95">
        <v>1.6611342158356901</v>
      </c>
      <c r="G24" s="95">
        <v>4.5902282622321602</v>
      </c>
      <c r="H24" s="96">
        <v>5.6492588376800996E-3</v>
      </c>
      <c r="I24" s="95">
        <v>0.121416781147513</v>
      </c>
      <c r="J24" s="95">
        <v>0.16543535595613601</v>
      </c>
      <c r="K24" s="95">
        <v>0.22662252062706301</v>
      </c>
      <c r="L24" s="95">
        <v>4.0032478472266202E-2</v>
      </c>
      <c r="M24" s="95">
        <v>2.6388712818454101</v>
      </c>
      <c r="N24" s="95">
        <v>0.50095700945907295</v>
      </c>
      <c r="O24" s="95">
        <v>1.3964374431768E-2</v>
      </c>
      <c r="P24" s="95">
        <v>3.4409106313134603E-2</v>
      </c>
      <c r="Q24" s="95">
        <v>3.3389656568145701E-2</v>
      </c>
      <c r="R24" s="95">
        <v>7.5520947088342796E-2</v>
      </c>
      <c r="S24" s="95">
        <v>0.100619061273935</v>
      </c>
      <c r="T24" s="95">
        <v>1.2234303755960201</v>
      </c>
      <c r="U24" s="95">
        <v>8.68526531007075E-2</v>
      </c>
      <c r="V24" s="95">
        <v>1.0984881188997999</v>
      </c>
      <c r="W24" s="95">
        <v>6.6459209606443803E-2</v>
      </c>
      <c r="X24" s="95">
        <v>7.7158730008336897E-4</v>
      </c>
      <c r="Y24" s="95">
        <v>1.06633939778213E-2</v>
      </c>
      <c r="Z24" s="95">
        <v>1.08611772289033E-2</v>
      </c>
      <c r="AA24" s="95">
        <v>3.6891963108391401E-3</v>
      </c>
      <c r="AB24" s="96">
        <f t="shared" si="0"/>
        <v>2.5985354817647108E-2</v>
      </c>
      <c r="AC24" s="95">
        <v>5.6460378701754903E-2</v>
      </c>
      <c r="AD24" s="95">
        <v>3.9708714269737599E-2</v>
      </c>
      <c r="AE24" s="97"/>
      <c r="AF24" s="96">
        <v>9528.0630385720306</v>
      </c>
      <c r="AG24" s="96">
        <v>3303.1636392045398</v>
      </c>
      <c r="AH24" s="96">
        <v>5878.3433804804599</v>
      </c>
      <c r="AI24" s="96">
        <v>5802.5931962631603</v>
      </c>
      <c r="AJ24" s="96">
        <v>12.614719715234999</v>
      </c>
      <c r="AK24" s="113" t="s">
        <v>355</v>
      </c>
      <c r="AL24" s="46"/>
    </row>
    <row r="25" spans="1:38" s="1" customFormat="1" ht="24.75" customHeight="1" thickBot="1" x14ac:dyDescent="0.25">
      <c r="A25" s="41" t="s">
        <v>120</v>
      </c>
      <c r="B25" s="62" t="s">
        <v>160</v>
      </c>
      <c r="C25" s="79" t="s">
        <v>301</v>
      </c>
      <c r="D25" s="42"/>
      <c r="E25" s="95">
        <v>0.64519017856509298</v>
      </c>
      <c r="F25" s="95">
        <v>9.8039264961964606E-2</v>
      </c>
      <c r="G25" s="95">
        <v>5.8675144152528599E-2</v>
      </c>
      <c r="H25" s="95">
        <v>5.5130484640033199E-5</v>
      </c>
      <c r="I25" s="95">
        <v>1.1392653400554601E-2</v>
      </c>
      <c r="J25" s="95">
        <v>1.17790021770775E-2</v>
      </c>
      <c r="K25" s="95">
        <v>1.1851214170763499E-2</v>
      </c>
      <c r="L25" s="95">
        <v>6.9500903201646699E-3</v>
      </c>
      <c r="M25" s="95">
        <v>1.1655564390306501</v>
      </c>
      <c r="N25" s="95">
        <v>0.473226622778327</v>
      </c>
      <c r="O25" s="95">
        <v>1.46773261316873E-5</v>
      </c>
      <c r="P25" s="95">
        <v>6.8231564101384799E-6</v>
      </c>
      <c r="Q25" s="95">
        <v>6.0269229899663097E-6</v>
      </c>
      <c r="R25" s="95">
        <v>7.2842446178852103E-5</v>
      </c>
      <c r="S25" s="95">
        <v>5.9609200270302698E-2</v>
      </c>
      <c r="T25" s="95">
        <v>7.3951077979301995E-5</v>
      </c>
      <c r="U25" s="95">
        <v>1.45402587938442E-5</v>
      </c>
      <c r="V25" s="95">
        <v>1.48354345244271E-2</v>
      </c>
      <c r="W25" s="95">
        <v>1.7599595415965401E-4</v>
      </c>
      <c r="X25" s="95">
        <v>4.9422883431171597E-6</v>
      </c>
      <c r="Y25" s="95">
        <v>7.4416910211758599E-6</v>
      </c>
      <c r="Z25" s="95">
        <v>2.8072911347600601E-6</v>
      </c>
      <c r="AA25" s="95">
        <v>8.4314340829973907E-6</v>
      </c>
      <c r="AB25" s="96">
        <f t="shared" si="0"/>
        <v>2.3622704582050471E-5</v>
      </c>
      <c r="AC25" s="96" t="s">
        <v>355</v>
      </c>
      <c r="AD25" s="96">
        <v>7.0927226854221103E-8</v>
      </c>
      <c r="AE25" s="97"/>
      <c r="AF25" s="96">
        <v>2552.6047744194502</v>
      </c>
      <c r="AG25" s="110" t="s">
        <v>354</v>
      </c>
      <c r="AH25" s="110" t="s">
        <v>354</v>
      </c>
      <c r="AI25" s="110" t="s">
        <v>354</v>
      </c>
      <c r="AJ25" s="110" t="s">
        <v>354</v>
      </c>
      <c r="AK25" s="109">
        <v>4880.5440401313299</v>
      </c>
      <c r="AL25" s="44"/>
    </row>
    <row r="26" spans="1:38" s="1" customFormat="1" ht="24.75" customHeight="1" thickBot="1" x14ac:dyDescent="0.25">
      <c r="A26" s="41" t="s">
        <v>120</v>
      </c>
      <c r="B26" s="41" t="s">
        <v>159</v>
      </c>
      <c r="C26" s="78" t="s">
        <v>311</v>
      </c>
      <c r="D26" s="42"/>
      <c r="E26" s="95">
        <v>0.21244805641560099</v>
      </c>
      <c r="F26" s="96">
        <v>6.8292968442638005E-2</v>
      </c>
      <c r="G26" s="96">
        <v>2.23580152035813E-2</v>
      </c>
      <c r="H26" s="96">
        <v>1.6852633135754099E-4</v>
      </c>
      <c r="I26" s="96">
        <v>4.3455241452799304E-3</v>
      </c>
      <c r="J26" s="96">
        <v>4.4835198041619697E-3</v>
      </c>
      <c r="K26" s="96">
        <v>4.5025000537723004E-3</v>
      </c>
      <c r="L26" s="96">
        <v>2.29681054379576E-3</v>
      </c>
      <c r="M26" s="96">
        <v>2.1042888338705001</v>
      </c>
      <c r="N26" s="96">
        <v>1.42549284402149</v>
      </c>
      <c r="O26" s="96">
        <v>2.8838556994906599E-5</v>
      </c>
      <c r="P26" s="96">
        <v>2.0857453468572199E-5</v>
      </c>
      <c r="Q26" s="96">
        <v>2.8777037188127299E-6</v>
      </c>
      <c r="R26" s="96">
        <v>6.1190956699362094E-5</v>
      </c>
      <c r="S26" s="96">
        <v>2.2472657846991099E-2</v>
      </c>
      <c r="T26" s="96">
        <v>5.5046132024802902E-5</v>
      </c>
      <c r="U26" s="96">
        <v>5.4736641531505699E-6</v>
      </c>
      <c r="V26" s="96">
        <v>1.00095678458176E-2</v>
      </c>
      <c r="W26" s="96">
        <v>5.3799549708218497E-4</v>
      </c>
      <c r="X26" s="96">
        <v>1.23121522015674E-5</v>
      </c>
      <c r="Y26" s="96">
        <v>2.2109700357813801E-5</v>
      </c>
      <c r="Z26" s="96">
        <v>7.6389141964533601E-6</v>
      </c>
      <c r="AA26" s="96">
        <v>2.5773737767192999E-5</v>
      </c>
      <c r="AB26" s="96">
        <f t="shared" si="0"/>
        <v>6.7834504523027565E-5</v>
      </c>
      <c r="AC26" s="96" t="s">
        <v>355</v>
      </c>
      <c r="AD26" s="96">
        <v>2.30798686818901E-7</v>
      </c>
      <c r="AE26" s="97"/>
      <c r="AF26" s="96">
        <v>973.29509256104802</v>
      </c>
      <c r="AG26" s="110" t="s">
        <v>354</v>
      </c>
      <c r="AH26" s="110" t="s">
        <v>354</v>
      </c>
      <c r="AI26" s="110" t="s">
        <v>354</v>
      </c>
      <c r="AJ26" s="110" t="s">
        <v>354</v>
      </c>
      <c r="AK26" s="109">
        <v>1832.63600953588</v>
      </c>
      <c r="AL26" s="44"/>
    </row>
    <row r="27" spans="1:38" s="1" customFormat="1" ht="24.75" customHeight="1" thickBot="1" x14ac:dyDescent="0.25">
      <c r="A27" s="41" t="s">
        <v>121</v>
      </c>
      <c r="B27" s="41" t="s">
        <v>161</v>
      </c>
      <c r="C27" s="78" t="s">
        <v>53</v>
      </c>
      <c r="D27" s="42"/>
      <c r="E27" s="95">
        <v>66.714288554259198</v>
      </c>
      <c r="F27" s="96">
        <v>43.799763087513099</v>
      </c>
      <c r="G27" s="96">
        <v>0.82062231750696302</v>
      </c>
      <c r="H27" s="96">
        <v>0.14010660557197599</v>
      </c>
      <c r="I27" s="96">
        <v>0.753773211313153</v>
      </c>
      <c r="J27" s="96">
        <v>0.753773211313153</v>
      </c>
      <c r="K27" s="96">
        <v>0.753773211313153</v>
      </c>
      <c r="L27" s="96">
        <v>0.39069399673094102</v>
      </c>
      <c r="M27" s="96">
        <v>441.09451717960297</v>
      </c>
      <c r="N27" s="96">
        <v>71.545904065492493</v>
      </c>
      <c r="O27" s="96">
        <v>1.9423395712435999E-2</v>
      </c>
      <c r="P27" s="96">
        <v>1.40986811935812E-2</v>
      </c>
      <c r="Q27" s="96">
        <v>4.7232514011545499E-4</v>
      </c>
      <c r="R27" s="96">
        <v>3.1461495206057899E-2</v>
      </c>
      <c r="S27" s="96">
        <v>7.1199590491676706E-2</v>
      </c>
      <c r="T27" s="96">
        <v>2.2637718080065799E-2</v>
      </c>
      <c r="U27" s="96">
        <v>3.2045637299687302E-4</v>
      </c>
      <c r="V27" s="96">
        <v>3.8753858358896802</v>
      </c>
      <c r="W27" s="96">
        <v>0.84590262345223799</v>
      </c>
      <c r="X27" s="96">
        <v>1.8244880715101101E-2</v>
      </c>
      <c r="Y27" s="96">
        <v>2.91830929681661E-2</v>
      </c>
      <c r="Z27" s="96">
        <v>1.29069304058856E-2</v>
      </c>
      <c r="AA27" s="96">
        <v>3.1957820682804498E-2</v>
      </c>
      <c r="AB27" s="96">
        <f t="shared" si="0"/>
        <v>9.2292724771957296E-2</v>
      </c>
      <c r="AC27" s="96">
        <v>5.2977939169994201E-2</v>
      </c>
      <c r="AD27" s="96">
        <v>1.75997419047391E-4</v>
      </c>
      <c r="AE27" s="97"/>
      <c r="AF27" s="96">
        <v>73728.864039897206</v>
      </c>
      <c r="AG27" s="110" t="s">
        <v>354</v>
      </c>
      <c r="AH27" s="96">
        <v>7.7665708877389703E-2</v>
      </c>
      <c r="AI27" s="110" t="s">
        <v>354</v>
      </c>
      <c r="AJ27" s="110" t="s">
        <v>354</v>
      </c>
      <c r="AK27" s="113" t="s">
        <v>355</v>
      </c>
      <c r="AL27" s="44"/>
    </row>
    <row r="28" spans="1:38" s="1" customFormat="1" ht="24.75" customHeight="1" thickBot="1" x14ac:dyDescent="0.25">
      <c r="A28" s="41" t="s">
        <v>121</v>
      </c>
      <c r="B28" s="41" t="s">
        <v>162</v>
      </c>
      <c r="C28" s="78" t="s">
        <v>144</v>
      </c>
      <c r="D28" s="42"/>
      <c r="E28" s="95">
        <v>8.6519578144746401</v>
      </c>
      <c r="F28" s="96">
        <v>1.96087198927599</v>
      </c>
      <c r="G28" s="96">
        <v>1.4479000036997201</v>
      </c>
      <c r="H28" s="96">
        <v>7.8955258272425909E-3</v>
      </c>
      <c r="I28" s="96">
        <v>1.8904258414481101</v>
      </c>
      <c r="J28" s="96">
        <v>1.8904258414481101</v>
      </c>
      <c r="K28" s="96">
        <v>1.8904258414481101</v>
      </c>
      <c r="L28" s="96">
        <v>1.0381606638284799</v>
      </c>
      <c r="M28" s="96">
        <v>21.380992345774299</v>
      </c>
      <c r="N28" s="96">
        <v>4.56716011458869</v>
      </c>
      <c r="O28" s="96">
        <v>3.8938731626988301E-3</v>
      </c>
      <c r="P28" s="96">
        <v>2.74605091733003E-3</v>
      </c>
      <c r="Q28" s="96">
        <v>6.4934712254418895E-5</v>
      </c>
      <c r="R28" s="96">
        <v>1.18276039506607E-2</v>
      </c>
      <c r="S28" s="96">
        <v>1.0997075356589401E-2</v>
      </c>
      <c r="T28" s="96">
        <v>4.1506580884491297E-3</v>
      </c>
      <c r="U28" s="96">
        <v>5.5275145141166503E-5</v>
      </c>
      <c r="V28" s="96">
        <v>0.78097494371501197</v>
      </c>
      <c r="W28" s="96">
        <v>5.3625138202724902E-2</v>
      </c>
      <c r="X28" s="96">
        <v>9.3386068260134791E-3</v>
      </c>
      <c r="Y28" s="96">
        <v>1.0967177769195801E-2</v>
      </c>
      <c r="Z28" s="96">
        <v>8.0325717055602704E-3</v>
      </c>
      <c r="AA28" s="96">
        <v>9.5494365687883494E-3</v>
      </c>
      <c r="AB28" s="96">
        <f t="shared" si="0"/>
        <v>3.7887792869557901E-2</v>
      </c>
      <c r="AC28" s="96">
        <v>9.4999395408350895E-2</v>
      </c>
      <c r="AD28" s="96">
        <v>1.6826832071095599E-5</v>
      </c>
      <c r="AE28" s="97"/>
      <c r="AF28" s="96">
        <v>19668.641480875202</v>
      </c>
      <c r="AG28" s="110" t="s">
        <v>354</v>
      </c>
      <c r="AH28" s="96">
        <v>0.279957282033299</v>
      </c>
      <c r="AI28" s="110" t="s">
        <v>354</v>
      </c>
      <c r="AJ28" s="110" t="s">
        <v>354</v>
      </c>
      <c r="AK28" s="113" t="s">
        <v>355</v>
      </c>
      <c r="AL28" s="44"/>
    </row>
    <row r="29" spans="1:38" s="1" customFormat="1" ht="24.75" customHeight="1" thickBot="1" x14ac:dyDescent="0.25">
      <c r="A29" s="41" t="s">
        <v>121</v>
      </c>
      <c r="B29" s="41" t="s">
        <v>163</v>
      </c>
      <c r="C29" s="78" t="s">
        <v>145</v>
      </c>
      <c r="D29" s="42"/>
      <c r="E29" s="95">
        <v>37.489829740609103</v>
      </c>
      <c r="F29" s="96">
        <v>2.5751871197463898</v>
      </c>
      <c r="G29" s="96">
        <v>3.6000306309327201</v>
      </c>
      <c r="H29" s="96">
        <v>1.00490543691183E-2</v>
      </c>
      <c r="I29" s="96">
        <v>1.4751663682189899</v>
      </c>
      <c r="J29" s="96">
        <v>1.4751663682189899</v>
      </c>
      <c r="K29" s="96">
        <v>1.4751663682189899</v>
      </c>
      <c r="L29" s="96">
        <v>0.73758318410949397</v>
      </c>
      <c r="M29" s="96">
        <v>8.9226238008403609</v>
      </c>
      <c r="N29" s="96">
        <v>0.20779855022517199</v>
      </c>
      <c r="O29" s="96">
        <v>5.0670491079496203E-3</v>
      </c>
      <c r="P29" s="96">
        <v>4.8023176270944098E-3</v>
      </c>
      <c r="Q29" s="96">
        <v>9.1121561773294005E-5</v>
      </c>
      <c r="R29" s="96">
        <v>2.0170673997142799E-2</v>
      </c>
      <c r="S29" s="96">
        <v>1.42438482946319E-2</v>
      </c>
      <c r="T29" s="96">
        <v>5.2099476301052201E-3</v>
      </c>
      <c r="U29" s="96">
        <v>9.0744823622041605E-5</v>
      </c>
      <c r="V29" s="96">
        <v>1.0205827577049</v>
      </c>
      <c r="W29" s="96">
        <v>0.21721938229082</v>
      </c>
      <c r="X29" s="96">
        <v>3.1031340327259999E-3</v>
      </c>
      <c r="Y29" s="96">
        <v>1.8791200531507499E-2</v>
      </c>
      <c r="Z29" s="96">
        <v>2.0997873621445898E-2</v>
      </c>
      <c r="AA29" s="96">
        <v>4.82709738424045E-3</v>
      </c>
      <c r="AB29" s="96">
        <f t="shared" si="0"/>
        <v>4.7719305569919844E-2</v>
      </c>
      <c r="AC29" s="96">
        <v>0.23634428593156001</v>
      </c>
      <c r="AD29" s="96">
        <v>3.7742615240085398E-5</v>
      </c>
      <c r="AE29" s="97"/>
      <c r="AF29" s="96">
        <v>38591.316615690797</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7.6118343733758198E-2</v>
      </c>
      <c r="F30" s="96">
        <v>2.05838375069527</v>
      </c>
      <c r="G30" s="96">
        <v>1.4909243242782299E-3</v>
      </c>
      <c r="H30" s="96">
        <v>7.4059298337725895E-4</v>
      </c>
      <c r="I30" s="96">
        <v>4.1940909387575699E-2</v>
      </c>
      <c r="J30" s="96">
        <v>4.1940909387575699E-2</v>
      </c>
      <c r="K30" s="96">
        <v>4.1940909387575699E-2</v>
      </c>
      <c r="L30" s="96">
        <v>4.87523231863964E-3</v>
      </c>
      <c r="M30" s="96">
        <v>8.0633383946370305</v>
      </c>
      <c r="N30" s="96">
        <v>0.70192321570819205</v>
      </c>
      <c r="O30" s="96">
        <v>5.8815227080333397E-5</v>
      </c>
      <c r="P30" s="96">
        <v>1.2971041621220601E-4</v>
      </c>
      <c r="Q30" s="96">
        <v>4.4727729728346802E-6</v>
      </c>
      <c r="R30" s="96">
        <v>1.44178273018127E-4</v>
      </c>
      <c r="S30" s="96">
        <v>2.6250841910373902E-4</v>
      </c>
      <c r="T30" s="96">
        <v>9.0124637890176098E-5</v>
      </c>
      <c r="U30" s="96">
        <v>2.9818486485564501E-6</v>
      </c>
      <c r="V30" s="96">
        <v>1.16586807133672E-2</v>
      </c>
      <c r="W30" s="96">
        <v>9.1301929643766797E-3</v>
      </c>
      <c r="X30" s="96">
        <v>1.18257737443355E-4</v>
      </c>
      <c r="Y30" s="96">
        <v>2.1680585197948499E-4</v>
      </c>
      <c r="Z30" s="96">
        <v>7.3911085902097004E-5</v>
      </c>
      <c r="AA30" s="96">
        <v>2.5376139493053302E-4</v>
      </c>
      <c r="AB30" s="96">
        <f t="shared" si="0"/>
        <v>6.6273607025546999E-4</v>
      </c>
      <c r="AC30" s="96">
        <v>8.9075599228746305E-5</v>
      </c>
      <c r="AD30" s="96">
        <v>2.8847717611696699E-6</v>
      </c>
      <c r="AE30" s="97"/>
      <c r="AF30" s="96">
        <v>653.02485403386299</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15.838723754293801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1633.95996707365</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0.48169624399170302</v>
      </c>
      <c r="J32" s="96">
        <v>0.937591822767186</v>
      </c>
      <c r="K32" s="96">
        <v>1.1890333749992299</v>
      </c>
      <c r="L32" s="96">
        <v>0.107060524436158</v>
      </c>
      <c r="M32" s="108" t="s">
        <v>355</v>
      </c>
      <c r="N32" s="96">
        <v>6.56399649801509</v>
      </c>
      <c r="O32" s="96">
        <v>6.5076783424745099E-3</v>
      </c>
      <c r="P32" s="96" t="s">
        <v>355</v>
      </c>
      <c r="Q32" s="96">
        <v>6.3785439091109198E-3</v>
      </c>
      <c r="R32" s="96">
        <v>6.8231508226090407E-2</v>
      </c>
      <c r="S32" s="96">
        <v>50.1004187440723</v>
      </c>
      <c r="T32" s="96">
        <v>7.9950113269624201E-2</v>
      </c>
      <c r="U32" s="96">
        <v>2.37806674999845E-2</v>
      </c>
      <c r="V32" s="96">
        <v>16.938169859331701</v>
      </c>
      <c r="W32" s="96" t="s">
        <v>355</v>
      </c>
      <c r="X32" s="96">
        <v>2.7730646863238901E-3</v>
      </c>
      <c r="Y32" s="96">
        <v>2.4776882911161399E-4</v>
      </c>
      <c r="Z32" s="96">
        <v>3.6575398583143002E-4</v>
      </c>
      <c r="AA32" s="96" t="s">
        <v>355</v>
      </c>
      <c r="AB32" s="96">
        <f t="shared" si="0"/>
        <v>3.3865875012669337E-3</v>
      </c>
      <c r="AC32" s="96" t="s">
        <v>355</v>
      </c>
      <c r="AD32" s="96" t="s">
        <v>355</v>
      </c>
      <c r="AE32" s="97"/>
      <c r="AF32" s="113" t="s">
        <v>355</v>
      </c>
      <c r="AG32" s="113" t="s">
        <v>355</v>
      </c>
      <c r="AH32" s="113" t="s">
        <v>355</v>
      </c>
      <c r="AI32" s="113" t="s">
        <v>355</v>
      </c>
      <c r="AJ32" s="113" t="s">
        <v>355</v>
      </c>
      <c r="AK32" s="96">
        <v>40188.818776371903</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0.22107219428237199</v>
      </c>
      <c r="J33" s="96">
        <v>0.40939295237476298</v>
      </c>
      <c r="K33" s="96">
        <v>0.81878590474952595</v>
      </c>
      <c r="L33" s="96" t="s">
        <v>355</v>
      </c>
      <c r="M33" s="108" t="s">
        <v>355</v>
      </c>
      <c r="N33" s="96">
        <v>3.85034071708465E-2</v>
      </c>
      <c r="O33" s="96">
        <v>7.7784660951204994E-5</v>
      </c>
      <c r="P33" s="96">
        <v>4.6670796570723003E-5</v>
      </c>
      <c r="Q33" s="96" t="s">
        <v>355</v>
      </c>
      <c r="R33" s="96">
        <v>1.6248806279754301E-2</v>
      </c>
      <c r="S33" s="96">
        <v>8.1796711884477707E-3</v>
      </c>
      <c r="T33" s="96">
        <v>1.2998226237898701E-2</v>
      </c>
      <c r="U33" s="96" t="s">
        <v>355</v>
      </c>
      <c r="V33" s="96">
        <v>6.1867462962874202E-2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40188.818776371903</v>
      </c>
      <c r="AL33" s="44" t="s">
        <v>366</v>
      </c>
    </row>
    <row r="34" spans="1:38" s="1" customFormat="1" ht="24.75" customHeight="1" thickBot="1" x14ac:dyDescent="0.25">
      <c r="A34" s="41" t="s">
        <v>119</v>
      </c>
      <c r="B34" s="41" t="s">
        <v>168</v>
      </c>
      <c r="C34" s="78" t="s">
        <v>58</v>
      </c>
      <c r="D34" s="42"/>
      <c r="E34" s="95">
        <v>4.9530606854493602</v>
      </c>
      <c r="F34" s="96">
        <v>0.31874758452749002</v>
      </c>
      <c r="G34" s="96">
        <v>0.38193208237470699</v>
      </c>
      <c r="H34" s="96">
        <v>8.1540159200000001E-4</v>
      </c>
      <c r="I34" s="96">
        <v>0.37745708138339501</v>
      </c>
      <c r="J34" s="96">
        <v>0.55264960566305898</v>
      </c>
      <c r="K34" s="96">
        <v>0.55266297395574204</v>
      </c>
      <c r="L34" s="96">
        <v>0.131323373544254</v>
      </c>
      <c r="M34" s="96">
        <v>0.90105153517319803</v>
      </c>
      <c r="N34" s="96">
        <v>4.5577678136501402E-3</v>
      </c>
      <c r="O34" s="96">
        <v>7.5644984546714396E-4</v>
      </c>
      <c r="P34" s="96">
        <v>5.05321632452803E-4</v>
      </c>
      <c r="Q34" s="96">
        <v>9.5343704236377901E-6</v>
      </c>
      <c r="R34" s="96">
        <v>0.99951456573575304</v>
      </c>
      <c r="S34" s="96">
        <v>1.3502404111506801</v>
      </c>
      <c r="T34" s="96">
        <v>1.9944206265993101</v>
      </c>
      <c r="U34" s="96">
        <v>9.5343704236377901E-6</v>
      </c>
      <c r="V34" s="96">
        <v>0.15205271872732001</v>
      </c>
      <c r="W34" s="96">
        <v>2.76133239110226E-3</v>
      </c>
      <c r="X34" s="96">
        <v>2.27999922201104E-4</v>
      </c>
      <c r="Y34" s="96">
        <v>1.38066619555113E-3</v>
      </c>
      <c r="Z34" s="96">
        <v>1.5427994735608E-3</v>
      </c>
      <c r="AA34" s="96">
        <v>3.54666545646162E-4</v>
      </c>
      <c r="AB34" s="96">
        <f t="shared" si="0"/>
        <v>3.5061321369591961E-3</v>
      </c>
      <c r="AC34" s="96">
        <v>2.5073598954E-2</v>
      </c>
      <c r="AD34" s="96">
        <v>3.4337540540282401E-6</v>
      </c>
      <c r="AE34" s="97"/>
      <c r="AF34" s="96">
        <v>4079.2003599999998</v>
      </c>
      <c r="AG34" s="110" t="s">
        <v>358</v>
      </c>
      <c r="AH34" s="110" t="s">
        <v>354</v>
      </c>
      <c r="AI34" s="110" t="s">
        <v>354</v>
      </c>
      <c r="AJ34" s="110" t="s">
        <v>354</v>
      </c>
      <c r="AK34" s="109">
        <v>29006514.1164869</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13.944274710635099</v>
      </c>
      <c r="F36" s="96">
        <v>0.55251171857608405</v>
      </c>
      <c r="G36" s="96">
        <v>6.4837805571911904</v>
      </c>
      <c r="H36" s="96" t="s">
        <v>355</v>
      </c>
      <c r="I36" s="96">
        <v>0.85055710456441402</v>
      </c>
      <c r="J36" s="96">
        <v>0.85487465331854895</v>
      </c>
      <c r="K36" s="96">
        <v>0.86350975082681702</v>
      </c>
      <c r="L36" s="96">
        <v>4.7562495159354498E-2</v>
      </c>
      <c r="M36" s="96">
        <v>1.80411989739129</v>
      </c>
      <c r="N36" s="96">
        <v>3.7981178222479199E-2</v>
      </c>
      <c r="O36" s="96">
        <v>5.0678282845851904E-3</v>
      </c>
      <c r="P36" s="96">
        <v>6.3139875598770198E-3</v>
      </c>
      <c r="Q36" s="96">
        <v>6.9743239054111797E-2</v>
      </c>
      <c r="R36" s="96">
        <v>3.04208211683261E-2</v>
      </c>
      <c r="S36" s="96">
        <v>6.9743239054111797E-2</v>
      </c>
      <c r="T36" s="96">
        <v>3.8148978506578799</v>
      </c>
      <c r="U36" s="96">
        <v>7.5982795616740401E-2</v>
      </c>
      <c r="V36" s="96">
        <v>0.17727010400436899</v>
      </c>
      <c r="W36" s="96">
        <v>0.13434212263242701</v>
      </c>
      <c r="X36" s="96">
        <v>9.1193777593131099E-4</v>
      </c>
      <c r="Y36" s="96">
        <v>4.8491580216745303E-3</v>
      </c>
      <c r="Z36" s="96">
        <v>1.8757649116659201E-3</v>
      </c>
      <c r="AA36" s="96">
        <v>6.5131859891642899E-3</v>
      </c>
      <c r="AB36" s="96">
        <f t="shared" si="0"/>
        <v>1.4150046698436052E-2</v>
      </c>
      <c r="AC36" s="96">
        <v>2.8667343663376199E-2</v>
      </c>
      <c r="AD36" s="96">
        <v>8.9079197018741804E-6</v>
      </c>
      <c r="AE36" s="97"/>
      <c r="AF36" s="96">
        <v>10576.6630224947</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1.38906887803114</v>
      </c>
      <c r="F39" s="96">
        <v>0.31538803898233397</v>
      </c>
      <c r="G39" s="96">
        <v>1.6589895385034501</v>
      </c>
      <c r="H39" s="96">
        <v>9.1289077174E-4</v>
      </c>
      <c r="I39" s="96">
        <v>9.0710734611271202E-2</v>
      </c>
      <c r="J39" s="96">
        <v>9.9229967183528306E-2</v>
      </c>
      <c r="K39" s="96">
        <v>0.10835034948537101</v>
      </c>
      <c r="L39" s="96">
        <v>4.1597417936884297E-2</v>
      </c>
      <c r="M39" s="96">
        <v>0.92606718078046102</v>
      </c>
      <c r="N39" s="96">
        <v>0.61940997461624103</v>
      </c>
      <c r="O39" s="96">
        <v>2.8548045011916798E-2</v>
      </c>
      <c r="P39" s="96">
        <v>0.120821510655163</v>
      </c>
      <c r="Q39" s="96">
        <v>1.26772235872096E-2</v>
      </c>
      <c r="R39" s="96">
        <v>0.16204388001835701</v>
      </c>
      <c r="S39" s="96">
        <v>0.113530655984175</v>
      </c>
      <c r="T39" s="96">
        <v>0.41470860251533798</v>
      </c>
      <c r="U39" s="96">
        <v>2.7744487125212301E-2</v>
      </c>
      <c r="V39" s="96">
        <v>0.81759572968119198</v>
      </c>
      <c r="W39" s="96">
        <v>2.00871554931547</v>
      </c>
      <c r="X39" s="96">
        <v>2.6278156224971601E-2</v>
      </c>
      <c r="Y39" s="96">
        <v>3.3663621243140103E-2</v>
      </c>
      <c r="Z39" s="96">
        <v>1.16036635922643E-2</v>
      </c>
      <c r="AA39" s="96">
        <v>2.0703563295618999E-2</v>
      </c>
      <c r="AB39" s="96">
        <f t="shared" si="0"/>
        <v>9.2249004355994993E-2</v>
      </c>
      <c r="AC39" s="96">
        <v>0.16568351139183701</v>
      </c>
      <c r="AD39" s="96">
        <v>4.07665434800615E-2</v>
      </c>
      <c r="AE39" s="97"/>
      <c r="AF39" s="96">
        <v>11879.0091295313</v>
      </c>
      <c r="AG39" s="96">
        <v>10.7302</v>
      </c>
      <c r="AH39" s="96">
        <v>6934.2007279038999</v>
      </c>
      <c r="AI39" s="96">
        <v>1050.9756379999999</v>
      </c>
      <c r="AJ39" s="96">
        <v>454.95</v>
      </c>
      <c r="AK39" s="113" t="s">
        <v>355</v>
      </c>
      <c r="AL39" s="44"/>
    </row>
    <row r="40" spans="1:38" s="1" customFormat="1" ht="24.75" customHeight="1" thickBot="1" x14ac:dyDescent="0.25">
      <c r="A40" s="41" t="s">
        <v>119</v>
      </c>
      <c r="B40" s="41" t="s">
        <v>174</v>
      </c>
      <c r="C40" s="78" t="s">
        <v>339</v>
      </c>
      <c r="D40" s="42"/>
      <c r="E40" s="95">
        <v>1.48081281974538</v>
      </c>
      <c r="F40" s="96">
        <v>0.78981228926388503</v>
      </c>
      <c r="G40" s="96">
        <v>0.119373724400314</v>
      </c>
      <c r="H40" s="96">
        <v>3.3904947234437998E-4</v>
      </c>
      <c r="I40" s="96">
        <v>0.20046024307479199</v>
      </c>
      <c r="J40" s="96">
        <v>0.20046024307479199</v>
      </c>
      <c r="K40" s="96">
        <v>0.20046024307479199</v>
      </c>
      <c r="L40" s="96">
        <v>0.106634651576891</v>
      </c>
      <c r="M40" s="96">
        <v>11.8821059282148</v>
      </c>
      <c r="N40" s="96">
        <v>1.66680836267463E-3</v>
      </c>
      <c r="O40" s="96">
        <v>3.1718172790758499E-4</v>
      </c>
      <c r="P40" s="96">
        <v>2.21296459308937E-4</v>
      </c>
      <c r="Q40" s="96">
        <v>5.1799684405445001E-6</v>
      </c>
      <c r="R40" s="96">
        <v>9.5469796026980303E-4</v>
      </c>
      <c r="S40" s="96">
        <v>9.0493411493984598E-4</v>
      </c>
      <c r="T40" s="96">
        <v>3.3715294199421702E-4</v>
      </c>
      <c r="U40" s="96">
        <v>4.4404980511011399E-6</v>
      </c>
      <c r="V40" s="96">
        <v>6.3621507236033104E-2</v>
      </c>
      <c r="W40" s="96">
        <v>2.5432046986978299E-3</v>
      </c>
      <c r="X40" s="96">
        <v>3.9145573233542703E-4</v>
      </c>
      <c r="Y40" s="96">
        <v>7.7204076269955302E-4</v>
      </c>
      <c r="Z40" s="96">
        <v>7.2502486536273102E-4</v>
      </c>
      <c r="AA40" s="96">
        <v>4.3545723049453702E-4</v>
      </c>
      <c r="AB40" s="96">
        <f t="shared" si="0"/>
        <v>2.3239785908922479E-3</v>
      </c>
      <c r="AC40" s="96">
        <v>7.83265347671094E-3</v>
      </c>
      <c r="AD40" s="96">
        <v>2.7323989863534298E-6</v>
      </c>
      <c r="AE40" s="97"/>
      <c r="AF40" s="96">
        <v>2088.2591720948099</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5.1295389059545498</v>
      </c>
      <c r="F41" s="96">
        <v>13.292093669728599</v>
      </c>
      <c r="G41" s="96">
        <v>6.8588436629398597</v>
      </c>
      <c r="H41" s="96">
        <v>0.72729291576155697</v>
      </c>
      <c r="I41" s="96">
        <v>9.9269488330898206</v>
      </c>
      <c r="J41" s="96">
        <v>10.1150475930716</v>
      </c>
      <c r="K41" s="96">
        <v>10.549580175298001</v>
      </c>
      <c r="L41" s="96">
        <v>0.809970395316161</v>
      </c>
      <c r="M41" s="96">
        <v>125.311141224075</v>
      </c>
      <c r="N41" s="96">
        <v>0.59559413365841896</v>
      </c>
      <c r="O41" s="96">
        <v>0.20492109720292501</v>
      </c>
      <c r="P41" s="96">
        <v>2.7005622273863699E-2</v>
      </c>
      <c r="Q41" s="96">
        <v>1.4040148876539199E-2</v>
      </c>
      <c r="R41" s="96">
        <v>0.38627524686981102</v>
      </c>
      <c r="S41" s="96">
        <v>0.127998837652992</v>
      </c>
      <c r="T41" s="96">
        <v>0.28160022763111098</v>
      </c>
      <c r="U41" s="96">
        <v>3.61478460099302E-2</v>
      </c>
      <c r="V41" s="96">
        <v>8.2994003662312306</v>
      </c>
      <c r="W41" s="96">
        <v>12.2721653812723</v>
      </c>
      <c r="X41" s="96">
        <v>3.4021991060896601</v>
      </c>
      <c r="Y41" s="96">
        <v>2.8528666536872902</v>
      </c>
      <c r="Z41" s="96">
        <v>2.3540457652037601</v>
      </c>
      <c r="AA41" s="96">
        <v>3.28993384805058</v>
      </c>
      <c r="AB41" s="96">
        <f t="shared" si="0"/>
        <v>11.899045373031292</v>
      </c>
      <c r="AC41" s="96">
        <v>1.63771643799635</v>
      </c>
      <c r="AD41" s="96">
        <v>9.2217760458276302E-2</v>
      </c>
      <c r="AE41" s="97"/>
      <c r="AF41" s="96">
        <v>52896.024472247504</v>
      </c>
      <c r="AG41" s="96">
        <v>1290.6106</v>
      </c>
      <c r="AH41" s="96">
        <v>20432.287404404</v>
      </c>
      <c r="AI41" s="96">
        <v>15499.3225</v>
      </c>
      <c r="AJ41" s="110" t="s">
        <v>354</v>
      </c>
      <c r="AK41" s="113" t="s">
        <v>355</v>
      </c>
      <c r="AL41" s="44"/>
    </row>
    <row r="42" spans="1:38" s="1" customFormat="1" ht="24.75" customHeight="1" thickBot="1" x14ac:dyDescent="0.25">
      <c r="A42" s="41" t="s">
        <v>119</v>
      </c>
      <c r="B42" s="41" t="s">
        <v>176</v>
      </c>
      <c r="C42" s="78" t="s">
        <v>60</v>
      </c>
      <c r="D42" s="42"/>
      <c r="E42" s="95">
        <v>2.5455195765551601E-2</v>
      </c>
      <c r="F42" s="96">
        <v>1.4520366941747</v>
      </c>
      <c r="G42" s="96">
        <v>8.0799694636381604E-4</v>
      </c>
      <c r="H42" s="96">
        <v>2.80563441232978E-5</v>
      </c>
      <c r="I42" s="96">
        <v>1.11895217199738E-2</v>
      </c>
      <c r="J42" s="96">
        <v>1.11895217199738E-2</v>
      </c>
      <c r="K42" s="96">
        <v>1.11895217199738E-2</v>
      </c>
      <c r="L42" s="96">
        <v>5.5947608599868695E-4</v>
      </c>
      <c r="M42" s="96">
        <v>10.1623290198586</v>
      </c>
      <c r="N42" s="96">
        <v>2.7350625969334698E-4</v>
      </c>
      <c r="O42" s="96">
        <v>8.9557706743888303E-5</v>
      </c>
      <c r="P42" s="96">
        <v>7.0080522194390803E-5</v>
      </c>
      <c r="Q42" s="96">
        <v>2.4165697308410601E-6</v>
      </c>
      <c r="R42" s="96">
        <v>1.2989995857865699E-4</v>
      </c>
      <c r="S42" s="96">
        <v>3.44061856860929E-4</v>
      </c>
      <c r="T42" s="96">
        <v>1.06473694859776E-4</v>
      </c>
      <c r="U42" s="96">
        <v>1.6110464872273799E-6</v>
      </c>
      <c r="V42" s="96">
        <v>1.7855154721724699E-2</v>
      </c>
      <c r="W42" s="96">
        <v>1.80765141969804E-3</v>
      </c>
      <c r="X42" s="96">
        <v>4.0356868904886598E-5</v>
      </c>
      <c r="Y42" s="96">
        <v>7.3987592992291997E-5</v>
      </c>
      <c r="Z42" s="96">
        <v>2.5223043065554099E-5</v>
      </c>
      <c r="AA42" s="96">
        <v>8.6599114525069104E-5</v>
      </c>
      <c r="AB42" s="96">
        <f t="shared" si="0"/>
        <v>2.261666194878018E-4</v>
      </c>
      <c r="AC42" s="96">
        <v>4.8273953949471401E-5</v>
      </c>
      <c r="AD42" s="96">
        <v>1.5739535080698499E-6</v>
      </c>
      <c r="AE42" s="97"/>
      <c r="AF42" s="95">
        <v>353.90266250735101</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1.7255077976673501</v>
      </c>
      <c r="F43" s="96">
        <v>2.5017489527511501</v>
      </c>
      <c r="G43" s="96">
        <v>3.67368099418636</v>
      </c>
      <c r="H43" s="96">
        <v>2.7221013430080002E-2</v>
      </c>
      <c r="I43" s="96">
        <v>1.55575002897238</v>
      </c>
      <c r="J43" s="96">
        <v>1.5909982327052199</v>
      </c>
      <c r="K43" s="96">
        <v>1.63073131326377</v>
      </c>
      <c r="L43" s="96">
        <v>0.44555809983383698</v>
      </c>
      <c r="M43" s="96">
        <v>31.965616398342199</v>
      </c>
      <c r="N43" s="96">
        <v>0.494885037575445</v>
      </c>
      <c r="O43" s="96">
        <v>5.1585392710377501E-2</v>
      </c>
      <c r="P43" s="96">
        <v>2.6846088726387302E-2</v>
      </c>
      <c r="Q43" s="96">
        <v>1.9952850157027899E-2</v>
      </c>
      <c r="R43" s="96">
        <v>0.123842642294963</v>
      </c>
      <c r="S43" s="96">
        <v>8.2532646707184798E-2</v>
      </c>
      <c r="T43" s="96">
        <v>0.505675220636147</v>
      </c>
      <c r="U43" s="96">
        <v>7.1304486083650295E-2</v>
      </c>
      <c r="V43" s="96">
        <v>2.4871436328469101</v>
      </c>
      <c r="W43" s="96">
        <v>2.5070491337976502</v>
      </c>
      <c r="X43" s="96">
        <v>0.23459135141592</v>
      </c>
      <c r="Y43" s="96">
        <v>0.25017563443920299</v>
      </c>
      <c r="Z43" s="96">
        <v>3.6206317660532998E-2</v>
      </c>
      <c r="AA43" s="96">
        <v>0.37665492372711301</v>
      </c>
      <c r="AB43" s="96">
        <f t="shared" si="0"/>
        <v>0.89762822724276892</v>
      </c>
      <c r="AC43" s="96">
        <v>0.194844882753755</v>
      </c>
      <c r="AD43" s="96">
        <v>3.4295111955635102E-2</v>
      </c>
      <c r="AE43" s="97"/>
      <c r="AF43" s="96">
        <v>8118.0898943573502</v>
      </c>
      <c r="AG43" s="96">
        <v>2945.4434000000001</v>
      </c>
      <c r="AH43" s="96">
        <v>2680.002</v>
      </c>
      <c r="AI43" s="96">
        <v>3494.859696</v>
      </c>
      <c r="AJ43" s="110" t="s">
        <v>354</v>
      </c>
      <c r="AK43" s="113" t="s">
        <v>355</v>
      </c>
      <c r="AL43" s="44"/>
    </row>
    <row r="44" spans="1:38" s="1" customFormat="1" ht="24.75" customHeight="1" thickBot="1" x14ac:dyDescent="0.25">
      <c r="A44" s="41" t="s">
        <v>119</v>
      </c>
      <c r="B44" s="41" t="s">
        <v>178</v>
      </c>
      <c r="C44" s="78" t="s">
        <v>62</v>
      </c>
      <c r="D44" s="42"/>
      <c r="E44" s="95">
        <v>6.1411872798765499</v>
      </c>
      <c r="F44" s="96">
        <v>3.7771197237927701</v>
      </c>
      <c r="G44" s="96">
        <v>0.68125616370627295</v>
      </c>
      <c r="H44" s="96">
        <v>1.28905072330279E-3</v>
      </c>
      <c r="I44" s="96">
        <v>1.1795995943366699</v>
      </c>
      <c r="J44" s="96">
        <v>1.1795995943366699</v>
      </c>
      <c r="K44" s="96">
        <v>1.1795995943366699</v>
      </c>
      <c r="L44" s="96">
        <v>0.62833497476250499</v>
      </c>
      <c r="M44" s="96">
        <v>34.374733064291703</v>
      </c>
      <c r="N44" s="96">
        <v>8.7559231699054704E-3</v>
      </c>
      <c r="O44" s="96">
        <v>1.5579835069762301E-3</v>
      </c>
      <c r="P44" s="96">
        <v>1.0650861545019299E-3</v>
      </c>
      <c r="Q44" s="96">
        <v>2.26919159336852E-5</v>
      </c>
      <c r="R44" s="96">
        <v>5.0923123825394496E-3</v>
      </c>
      <c r="S44" s="96">
        <v>4.1895670908951698E-3</v>
      </c>
      <c r="T44" s="96">
        <v>1.6235513660812801E-3</v>
      </c>
      <c r="U44" s="96">
        <v>2.0781007739471498E-5</v>
      </c>
      <c r="V44" s="96">
        <v>0.31281967312973502</v>
      </c>
      <c r="W44" s="96">
        <v>9.3491336650341796E-3</v>
      </c>
      <c r="X44" s="96">
        <v>2.1252350801675198E-3</v>
      </c>
      <c r="Y44" s="96">
        <v>4.2076220596107003E-3</v>
      </c>
      <c r="Z44" s="96">
        <v>4.0790552996307896E-3</v>
      </c>
      <c r="AA44" s="96">
        <v>2.2438159388838601E-3</v>
      </c>
      <c r="AB44" s="96">
        <f t="shared" si="0"/>
        <v>1.2655728378292871E-2</v>
      </c>
      <c r="AC44" s="96">
        <v>4.47139981750359E-2</v>
      </c>
      <c r="AD44" s="96">
        <v>1.19039147140826E-5</v>
      </c>
      <c r="AE44" s="97"/>
      <c r="AF44" s="96">
        <v>8091.4960453444901</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7.2070534140848403</v>
      </c>
      <c r="F45" s="96">
        <v>0.40910456230834003</v>
      </c>
      <c r="G45" s="96">
        <v>0.84231724187371504</v>
      </c>
      <c r="H45" s="96" t="s">
        <v>355</v>
      </c>
      <c r="I45" s="96">
        <v>0.17637247873112499</v>
      </c>
      <c r="J45" s="96">
        <v>0.17726777050133399</v>
      </c>
      <c r="K45" s="96">
        <v>0.17905835404175099</v>
      </c>
      <c r="L45" s="96">
        <v>3.7509643553471701E-2</v>
      </c>
      <c r="M45" s="96">
        <v>1.33585163202723</v>
      </c>
      <c r="N45" s="96">
        <v>2.1040663543384401E-2</v>
      </c>
      <c r="O45" s="96">
        <v>2.1057931046842798E-3</v>
      </c>
      <c r="P45" s="96">
        <v>6.2942155899013297E-3</v>
      </c>
      <c r="Q45" s="96">
        <v>1.0528965523421399E-2</v>
      </c>
      <c r="R45" s="96">
        <v>8.4231724187371401E-3</v>
      </c>
      <c r="S45" s="96">
        <v>1.0528965523421399E-2</v>
      </c>
      <c r="T45" s="96">
        <v>1.474055173279E-2</v>
      </c>
      <c r="U45" s="96">
        <v>4.2115862093685702E-2</v>
      </c>
      <c r="V45" s="96">
        <v>0.10528965523421401</v>
      </c>
      <c r="W45" s="96">
        <v>0.107990756049593</v>
      </c>
      <c r="X45" s="96">
        <v>1.34876048355028E-3</v>
      </c>
      <c r="Y45" s="96">
        <v>5.7547113964812203E-3</v>
      </c>
      <c r="Z45" s="96">
        <v>2.6975209671005699E-3</v>
      </c>
      <c r="AA45" s="96">
        <v>1.06102491372622E-2</v>
      </c>
      <c r="AB45" s="96">
        <f t="shared" si="0"/>
        <v>2.0411241984394271E-2</v>
      </c>
      <c r="AC45" s="96">
        <v>1.75338862861537E-2</v>
      </c>
      <c r="AD45" s="96">
        <v>7.5730565547777797E-6</v>
      </c>
      <c r="AE45" s="97"/>
      <c r="AF45" s="96">
        <v>8991.7365570018992</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2.23047184030714</v>
      </c>
      <c r="F47" s="96">
        <v>1.30066667016034</v>
      </c>
      <c r="G47" s="96">
        <v>0.242572589864053</v>
      </c>
      <c r="H47" s="96">
        <v>5.9178866540842703E-4</v>
      </c>
      <c r="I47" s="96">
        <v>0.21005967738496401</v>
      </c>
      <c r="J47" s="96">
        <v>0.21005967738496401</v>
      </c>
      <c r="K47" s="96">
        <v>0.21005967738496401</v>
      </c>
      <c r="L47" s="96">
        <v>7.7283056657491897E-2</v>
      </c>
      <c r="M47" s="96">
        <v>5.6909275169939404</v>
      </c>
      <c r="N47" s="96">
        <v>8.2294815465444898E-2</v>
      </c>
      <c r="O47" s="96">
        <v>4.2294830574600499E-4</v>
      </c>
      <c r="P47" s="96">
        <v>3.1507689062147801E-4</v>
      </c>
      <c r="Q47" s="96">
        <v>6.9532232645306597E-6</v>
      </c>
      <c r="R47" s="96">
        <v>1.36658645592317E-3</v>
      </c>
      <c r="S47" s="96">
        <v>1.19496404108062E-3</v>
      </c>
      <c r="T47" s="96">
        <v>4.45625710775824E-4</v>
      </c>
      <c r="U47" s="96">
        <v>6.2109462867716797E-6</v>
      </c>
      <c r="V47" s="96">
        <v>8.4915813147258198E-2</v>
      </c>
      <c r="W47" s="96">
        <v>3.0759155067032798E-3</v>
      </c>
      <c r="X47" s="96">
        <v>6.0216483700831496E-4</v>
      </c>
      <c r="Y47" s="96">
        <v>1.19065298355446E-3</v>
      </c>
      <c r="Z47" s="96">
        <v>1.14211315537718E-3</v>
      </c>
      <c r="AA47" s="96">
        <v>6.4727023082512998E-4</v>
      </c>
      <c r="AB47" s="96">
        <f t="shared" si="0"/>
        <v>3.5822012067650852E-3</v>
      </c>
      <c r="AC47" s="96">
        <v>1.24587095710324E-2</v>
      </c>
      <c r="AD47" s="96">
        <v>3.1000846921710699E-6</v>
      </c>
      <c r="AE47" s="97"/>
      <c r="AF47" s="96">
        <v>4632.7132595942503</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4.6116961200000001E-2</v>
      </c>
      <c r="J48" s="96">
        <v>0.1690955244</v>
      </c>
      <c r="K48" s="96">
        <v>0.19215400499999999</v>
      </c>
      <c r="L48" s="96">
        <v>0.12810267</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12810.267</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v>3.7340708999999999E-7</v>
      </c>
      <c r="F51" s="96">
        <v>4.7460560217819898</v>
      </c>
      <c r="G51" s="96">
        <v>1.5179149999999999E-9</v>
      </c>
      <c r="H51" s="96" t="s">
        <v>355</v>
      </c>
      <c r="I51" s="96">
        <v>1.1839736999999999E-8</v>
      </c>
      <c r="J51" s="96">
        <v>1.1839736999999999E-8</v>
      </c>
      <c r="K51" s="96">
        <v>1.1839736999999999E-8</v>
      </c>
      <c r="L51" s="96">
        <v>2.7322470000000001E-10</v>
      </c>
      <c r="M51" s="96">
        <v>5.1912693E-7</v>
      </c>
      <c r="N51" s="96">
        <v>2.125081E-11</v>
      </c>
      <c r="O51" s="96">
        <v>3.3394129999999999E-12</v>
      </c>
      <c r="P51" s="96">
        <v>1.3357651999999999E-9</v>
      </c>
      <c r="Q51" s="96">
        <v>1.6089899E-9</v>
      </c>
      <c r="R51" s="96">
        <v>1.0018238999999999E-11</v>
      </c>
      <c r="S51" s="96">
        <v>1.0018239000000001E-12</v>
      </c>
      <c r="T51" s="96">
        <v>6.6788259999999998E-12</v>
      </c>
      <c r="U51" s="96">
        <v>1.4875567000000001E-10</v>
      </c>
      <c r="V51" s="96">
        <v>2.0036477999999999E-11</v>
      </c>
      <c r="W51" s="96">
        <v>6.6788259999999997E-9</v>
      </c>
      <c r="X51" s="96">
        <v>7.589575E-12</v>
      </c>
      <c r="Y51" s="96">
        <v>1.1232571000000001E-11</v>
      </c>
      <c r="Z51" s="96">
        <v>1.1232571000000001E-11</v>
      </c>
      <c r="AA51" s="96">
        <v>1.1232571000000001E-11</v>
      </c>
      <c r="AB51" s="96">
        <f t="shared" si="0"/>
        <v>4.1287288000000005E-11</v>
      </c>
      <c r="AC51" s="96" t="s">
        <v>355</v>
      </c>
      <c r="AD51" s="96" t="s">
        <v>355</v>
      </c>
      <c r="AE51" s="97"/>
      <c r="AF51" s="114" t="s">
        <v>355</v>
      </c>
      <c r="AG51" s="114" t="s">
        <v>355</v>
      </c>
      <c r="AH51" s="114" t="s">
        <v>355</v>
      </c>
      <c r="AI51" s="114" t="s">
        <v>355</v>
      </c>
      <c r="AJ51" s="114" t="s">
        <v>355</v>
      </c>
      <c r="AK51" s="96">
        <v>8.2563035829999993</v>
      </c>
      <c r="AL51" s="44" t="s">
        <v>371</v>
      </c>
    </row>
    <row r="52" spans="1:38" s="1" customFormat="1" ht="24.75" customHeight="1" thickBot="1" x14ac:dyDescent="0.25">
      <c r="A52" s="41" t="s">
        <v>114</v>
      </c>
      <c r="B52" s="62" t="s">
        <v>316</v>
      </c>
      <c r="C52" s="79" t="s">
        <v>131</v>
      </c>
      <c r="D52" s="61"/>
      <c r="E52" s="96" t="s">
        <v>355</v>
      </c>
      <c r="F52" s="96">
        <v>4.3718317300000002</v>
      </c>
      <c r="G52" s="96">
        <v>2.7130000000000001</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7798</v>
      </c>
      <c r="AL52" s="44" t="s">
        <v>127</v>
      </c>
    </row>
    <row r="53" spans="1:38" s="1" customFormat="1" ht="24.75" customHeight="1" thickBot="1" x14ac:dyDescent="0.25">
      <c r="A53" s="41" t="s">
        <v>114</v>
      </c>
      <c r="B53" s="62" t="s">
        <v>317</v>
      </c>
      <c r="C53" s="79" t="s">
        <v>68</v>
      </c>
      <c r="D53" s="61"/>
      <c r="E53" s="108" t="s">
        <v>355</v>
      </c>
      <c r="F53" s="96">
        <v>3.7921003199999999</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1755.6020000000001</v>
      </c>
      <c r="AL53" s="44" t="s">
        <v>127</v>
      </c>
    </row>
    <row r="54" spans="1:38" s="1" customFormat="1" ht="40.5" customHeight="1" thickBot="1" x14ac:dyDescent="0.25">
      <c r="A54" s="41" t="s">
        <v>114</v>
      </c>
      <c r="B54" s="62" t="s">
        <v>186</v>
      </c>
      <c r="C54" s="79" t="s">
        <v>289</v>
      </c>
      <c r="D54" s="61"/>
      <c r="E54" s="95">
        <v>1.6149899999999999E-6</v>
      </c>
      <c r="F54" s="96">
        <v>7.1399152050145203</v>
      </c>
      <c r="G54" s="95">
        <v>6.5650000000000004E-9</v>
      </c>
      <c r="H54" s="95" t="s">
        <v>355</v>
      </c>
      <c r="I54" s="95">
        <v>5.1207000000000003E-8</v>
      </c>
      <c r="J54" s="95">
        <v>5.1207000000000003E-8</v>
      </c>
      <c r="K54" s="95">
        <v>5.1207000000000003E-8</v>
      </c>
      <c r="L54" s="95">
        <v>1.1817E-9</v>
      </c>
      <c r="M54" s="95">
        <v>2.2452300000000001E-6</v>
      </c>
      <c r="N54" s="96">
        <v>9.1909999999999996E-11</v>
      </c>
      <c r="O54" s="96">
        <v>1.4443000000000001E-11</v>
      </c>
      <c r="P54" s="96">
        <v>5.7772000000000003E-9</v>
      </c>
      <c r="Q54" s="96">
        <v>6.9589E-9</v>
      </c>
      <c r="R54" s="96">
        <v>4.3328999999999998E-11</v>
      </c>
      <c r="S54" s="96">
        <v>4.3328999999999998E-12</v>
      </c>
      <c r="T54" s="96">
        <v>2.8886000000000001E-11</v>
      </c>
      <c r="U54" s="96">
        <v>6.4337000000000002E-10</v>
      </c>
      <c r="V54" s="96">
        <v>8.6657999999999997E-11</v>
      </c>
      <c r="W54" s="95">
        <v>2.8886000000000001E-8</v>
      </c>
      <c r="X54" s="95">
        <v>3.2825E-11</v>
      </c>
      <c r="Y54" s="95">
        <v>4.8580999999999997E-11</v>
      </c>
      <c r="Z54" s="95">
        <v>4.8580999999999997E-11</v>
      </c>
      <c r="AA54" s="95">
        <v>4.8580999999999997E-11</v>
      </c>
      <c r="AB54" s="96">
        <f t="shared" si="0"/>
        <v>1.7856800000000002E-10</v>
      </c>
      <c r="AC54" s="108" t="s">
        <v>355</v>
      </c>
      <c r="AD54" s="108" t="s">
        <v>355</v>
      </c>
      <c r="AE54" s="97"/>
      <c r="AF54" s="114" t="s">
        <v>355</v>
      </c>
      <c r="AG54" s="114" t="s">
        <v>355</v>
      </c>
      <c r="AH54" s="114" t="s">
        <v>355</v>
      </c>
      <c r="AI54" s="114" t="s">
        <v>355</v>
      </c>
      <c r="AJ54" s="114" t="s">
        <v>355</v>
      </c>
      <c r="AK54" s="96">
        <v>11259.001313000001</v>
      </c>
      <c r="AL54" s="44" t="s">
        <v>367</v>
      </c>
    </row>
    <row r="55" spans="1:38" s="1" customFormat="1" ht="24.75" customHeight="1" thickBot="1" x14ac:dyDescent="0.25">
      <c r="A55" s="41" t="s">
        <v>114</v>
      </c>
      <c r="B55" s="62" t="s">
        <v>187</v>
      </c>
      <c r="C55" s="79" t="s">
        <v>260</v>
      </c>
      <c r="D55" s="61"/>
      <c r="E55" s="95">
        <v>0.28735126688614998</v>
      </c>
      <c r="F55" s="96">
        <v>0.39071906070175</v>
      </c>
      <c r="G55" s="96">
        <v>0.92724186721144997</v>
      </c>
      <c r="H55" s="96" t="s">
        <v>355</v>
      </c>
      <c r="I55" s="96">
        <v>9.0923654043499995E-3</v>
      </c>
      <c r="J55" s="96">
        <v>9.0923654043499995E-3</v>
      </c>
      <c r="K55" s="96">
        <v>9.0923654043499995E-3</v>
      </c>
      <c r="L55" s="96">
        <v>2.9193930989999999E-4</v>
      </c>
      <c r="M55" s="96">
        <v>0.437362948325</v>
      </c>
      <c r="N55" s="96">
        <v>6.7863681835249995E-4</v>
      </c>
      <c r="O55" s="96">
        <v>9.0427682516274995E-4</v>
      </c>
      <c r="P55" s="96">
        <v>1.1376272010999999E-3</v>
      </c>
      <c r="Q55" s="96">
        <v>1.330737391E-3</v>
      </c>
      <c r="R55" s="96">
        <v>2.7622454138834002E-3</v>
      </c>
      <c r="S55" s="96">
        <v>1.3555208893883399E-3</v>
      </c>
      <c r="T55" s="96">
        <v>3.03980014872065E-3</v>
      </c>
      <c r="U55" s="96">
        <v>7.52022736128E-4</v>
      </c>
      <c r="V55" s="96">
        <v>7.0151626309765003E-3</v>
      </c>
      <c r="W55" s="96">
        <v>5.1281043254999999E-3</v>
      </c>
      <c r="X55" s="96">
        <v>5.8690091884000002E-6</v>
      </c>
      <c r="Y55" s="96">
        <v>8.7476667405999993E-6</v>
      </c>
      <c r="Z55" s="96">
        <v>8.5376548605999998E-6</v>
      </c>
      <c r="AA55" s="96">
        <v>8.5376548605999998E-6</v>
      </c>
      <c r="AB55" s="96">
        <f t="shared" si="0"/>
        <v>3.16919856502E-5</v>
      </c>
      <c r="AC55" s="96" t="s">
        <v>355</v>
      </c>
      <c r="AD55" s="96" t="s">
        <v>355</v>
      </c>
      <c r="AE55" s="97"/>
      <c r="AF55" s="96">
        <v>411.78800000000001</v>
      </c>
      <c r="AG55" s="110" t="s">
        <v>354</v>
      </c>
      <c r="AH55" s="96">
        <v>10554.231691712201</v>
      </c>
      <c r="AI55" s="110" t="s">
        <v>354</v>
      </c>
      <c r="AJ55" s="110" t="s">
        <v>354</v>
      </c>
      <c r="AK55" s="96">
        <v>4.1640199999999998</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1.365195E-3</v>
      </c>
      <c r="J58" s="95">
        <v>9.1012999999999997E-3</v>
      </c>
      <c r="K58" s="95">
        <v>1.8202599999999999E-2</v>
      </c>
      <c r="L58" s="95">
        <v>6.2798969999999999E-6</v>
      </c>
      <c r="M58" s="95" t="s">
        <v>358</v>
      </c>
      <c r="N58" s="95" t="s">
        <v>358</v>
      </c>
      <c r="O58" s="95" t="s">
        <v>358</v>
      </c>
      <c r="P58" s="95" t="s">
        <v>358</v>
      </c>
      <c r="Q58" s="95" t="s">
        <v>358</v>
      </c>
      <c r="R58" s="95" t="s">
        <v>358</v>
      </c>
      <c r="S58" s="95" t="s">
        <v>358</v>
      </c>
      <c r="T58" s="95" t="s">
        <v>358</v>
      </c>
      <c r="U58" s="95" t="s">
        <v>358</v>
      </c>
      <c r="V58" s="95" t="s">
        <v>358</v>
      </c>
      <c r="W58" s="95">
        <v>8.1911699999999996E-4</v>
      </c>
      <c r="X58" s="95" t="s">
        <v>358</v>
      </c>
      <c r="Y58" s="95" t="s">
        <v>358</v>
      </c>
      <c r="Z58" s="95" t="s">
        <v>358</v>
      </c>
      <c r="AA58" s="95" t="s">
        <v>358</v>
      </c>
      <c r="AB58" s="96" t="str">
        <f t="shared" si="0"/>
        <v>IE</v>
      </c>
      <c r="AC58" s="95">
        <v>3.6405200000000002E-4</v>
      </c>
      <c r="AD58" s="95">
        <v>6.8259749999999998E-3</v>
      </c>
      <c r="AE58" s="97"/>
      <c r="AF58" s="114" t="s">
        <v>355</v>
      </c>
      <c r="AG58" s="114" t="s">
        <v>355</v>
      </c>
      <c r="AH58" s="114" t="s">
        <v>355</v>
      </c>
      <c r="AI58" s="114" t="s">
        <v>355</v>
      </c>
      <c r="AJ58" s="114" t="s">
        <v>355</v>
      </c>
      <c r="AK58" s="96">
        <v>45.506500000000003</v>
      </c>
      <c r="AL58" s="44" t="s">
        <v>127</v>
      </c>
    </row>
    <row r="59" spans="1:38" s="1" customFormat="1" ht="24.75" customHeight="1" thickBot="1" x14ac:dyDescent="0.25">
      <c r="A59" s="41" t="s">
        <v>112</v>
      </c>
      <c r="B59" s="73" t="s">
        <v>190</v>
      </c>
      <c r="C59" s="78" t="s">
        <v>101</v>
      </c>
      <c r="D59" s="42"/>
      <c r="E59" s="95" t="s">
        <v>358</v>
      </c>
      <c r="F59" s="95">
        <v>4.8101850000000002E-2</v>
      </c>
      <c r="G59" s="95">
        <v>0.20669999999999999</v>
      </c>
      <c r="H59" s="95">
        <v>0.27079560000000003</v>
      </c>
      <c r="I59" s="95">
        <v>0.11698</v>
      </c>
      <c r="J59" s="95">
        <v>0.13175000000000001</v>
      </c>
      <c r="K59" s="95">
        <v>0.14652000000000001</v>
      </c>
      <c r="L59" s="95">
        <v>1.6616876E-3</v>
      </c>
      <c r="M59" s="95">
        <v>2.0309669999999998E-3</v>
      </c>
      <c r="N59" s="95">
        <v>0.46110000000000001</v>
      </c>
      <c r="O59" s="95">
        <v>1.908E-2</v>
      </c>
      <c r="P59" s="95" t="s">
        <v>358</v>
      </c>
      <c r="Q59" s="95">
        <v>4.6109999999999998E-2</v>
      </c>
      <c r="R59" s="95">
        <v>5.883E-2</v>
      </c>
      <c r="S59" s="95" t="s">
        <v>358</v>
      </c>
      <c r="T59" s="95">
        <v>3.8159999999999999E-2</v>
      </c>
      <c r="U59" s="95">
        <v>0.23849999999999999</v>
      </c>
      <c r="V59" s="95">
        <v>3.6569999999999998E-2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194.631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9.8489789999999994E-2</v>
      </c>
      <c r="J60" s="96">
        <v>0.36173439000000002</v>
      </c>
      <c r="K60" s="96">
        <v>0.89866259999999998</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45.387</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0.15968939609999999</v>
      </c>
      <c r="J61" s="96">
        <v>1.5993351033000001</v>
      </c>
      <c r="K61" s="96">
        <v>5.3250273220000004</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8468.2183999999997</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3.0211880000000002E-3</v>
      </c>
      <c r="J62" s="96">
        <v>3.0343235999999999E-2</v>
      </c>
      <c r="K62" s="96">
        <v>6.0653632999999998E-2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3.2839</v>
      </c>
      <c r="AL62" s="44" t="s">
        <v>404</v>
      </c>
    </row>
    <row r="63" spans="1:38" s="1" customFormat="1" ht="24.75" customHeight="1" thickBot="1" x14ac:dyDescent="0.25">
      <c r="A63" s="41" t="s">
        <v>112</v>
      </c>
      <c r="B63" s="73" t="s">
        <v>318</v>
      </c>
      <c r="C63" s="79" t="s">
        <v>306</v>
      </c>
      <c r="D63" s="67"/>
      <c r="E63" s="95" t="s">
        <v>358</v>
      </c>
      <c r="F63" s="95">
        <v>3.376142E-2</v>
      </c>
      <c r="G63" s="95">
        <v>2.5049755899999999</v>
      </c>
      <c r="H63" s="95">
        <v>0.27402650000000001</v>
      </c>
      <c r="I63" s="95">
        <v>6.4099020000000007E-2</v>
      </c>
      <c r="J63" s="95">
        <v>8.2083680000000006E-2</v>
      </c>
      <c r="K63" s="95">
        <v>9.1261170000000003E-2</v>
      </c>
      <c r="L63" s="95">
        <v>1.234508E-3</v>
      </c>
      <c r="M63" s="95">
        <v>11.1484384</v>
      </c>
      <c r="N63" s="95" t="s">
        <v>358</v>
      </c>
      <c r="O63" s="95" t="s">
        <v>355</v>
      </c>
      <c r="P63" s="95" t="s">
        <v>358</v>
      </c>
      <c r="Q63" s="95">
        <v>6.6495810000000002E-2</v>
      </c>
      <c r="R63" s="95" t="s">
        <v>355</v>
      </c>
      <c r="S63" s="95" t="s">
        <v>355</v>
      </c>
      <c r="T63" s="95" t="s">
        <v>355</v>
      </c>
      <c r="U63" s="95" t="s">
        <v>355</v>
      </c>
      <c r="V63" s="95" t="s">
        <v>355</v>
      </c>
      <c r="W63" s="95">
        <v>7.6685206000000006E-2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0.73088799999999998</v>
      </c>
      <c r="F65" s="95" t="s">
        <v>354</v>
      </c>
      <c r="G65" s="95" t="s">
        <v>354</v>
      </c>
      <c r="H65" s="95">
        <v>2.1999999999999999E-2</v>
      </c>
      <c r="I65" s="95">
        <v>0.35514400000000002</v>
      </c>
      <c r="J65" s="95">
        <v>0.35514400000000002</v>
      </c>
      <c r="K65" s="95">
        <v>0.35514400000000002</v>
      </c>
      <c r="L65" s="95">
        <v>6.3925919999999999E-3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412</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0.03</v>
      </c>
      <c r="F70" s="95">
        <v>0.21944369999999999</v>
      </c>
      <c r="G70" s="95">
        <v>1.029385</v>
      </c>
      <c r="H70" s="95">
        <v>1.6E-2</v>
      </c>
      <c r="I70" s="95">
        <v>7.1000000000000004E-3</v>
      </c>
      <c r="J70" s="95">
        <v>9.4999999999999998E-3</v>
      </c>
      <c r="K70" s="95">
        <v>1.1900000000000001E-2</v>
      </c>
      <c r="L70" s="95">
        <v>1.2999999999999999E-4</v>
      </c>
      <c r="M70" s="95" t="s">
        <v>356</v>
      </c>
      <c r="N70" s="95" t="s">
        <v>355</v>
      </c>
      <c r="O70" s="95" t="s">
        <v>355</v>
      </c>
      <c r="P70" s="95">
        <v>7.1837999999999997E-3</v>
      </c>
      <c r="Q70" s="95" t="s">
        <v>355</v>
      </c>
      <c r="R70" s="95" t="s">
        <v>355</v>
      </c>
      <c r="S70" s="95" t="s">
        <v>355</v>
      </c>
      <c r="T70" s="95" t="s">
        <v>355</v>
      </c>
      <c r="U70" s="95" t="s">
        <v>355</v>
      </c>
      <c r="V70" s="95" t="s">
        <v>355</v>
      </c>
      <c r="W70" s="95" t="s">
        <v>355</v>
      </c>
      <c r="X70" s="95">
        <v>1.5912000000000001E-4</v>
      </c>
      <c r="Y70" s="95" t="s">
        <v>355</v>
      </c>
      <c r="Z70" s="95" t="s">
        <v>355</v>
      </c>
      <c r="AA70" s="95" t="s">
        <v>355</v>
      </c>
      <c r="AB70" s="96">
        <f>IF(ISNUMBER(X70),SUM(X70:AA70),X70)</f>
        <v>1.5912000000000001E-4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7.9790230000000004E-2</v>
      </c>
      <c r="F72" s="95">
        <v>2.8233465999999999E-2</v>
      </c>
      <c r="G72" s="95">
        <v>3.682626E-2</v>
      </c>
      <c r="H72" s="95" t="s">
        <v>356</v>
      </c>
      <c r="I72" s="95">
        <v>6.9752599999999998E-2</v>
      </c>
      <c r="J72" s="95">
        <v>0.122684</v>
      </c>
      <c r="K72" s="95">
        <v>0.26128000000000001</v>
      </c>
      <c r="L72" s="95">
        <v>9.9825999999999995E-4</v>
      </c>
      <c r="M72" s="95">
        <v>1.0434107000000001E-3</v>
      </c>
      <c r="N72" s="95">
        <v>3.2254200000000002</v>
      </c>
      <c r="O72" s="95">
        <v>4.7613999999999997E-2</v>
      </c>
      <c r="P72" s="95">
        <v>0.24944559999999999</v>
      </c>
      <c r="Q72" s="95">
        <v>3.5048564999999997E-2</v>
      </c>
      <c r="R72" s="95">
        <v>0.14751710000000001</v>
      </c>
      <c r="S72" s="95">
        <v>9.8415420000000003E-2</v>
      </c>
      <c r="T72" s="95">
        <v>0.78284200000000004</v>
      </c>
      <c r="U72" s="95">
        <v>1.313682E-2</v>
      </c>
      <c r="V72" s="95">
        <v>11.922700000000001</v>
      </c>
      <c r="W72" s="95">
        <v>11.1</v>
      </c>
      <c r="X72" s="95">
        <v>7.3652519999999999E-2</v>
      </c>
      <c r="Y72" s="95">
        <v>7.3652519999999999E-2</v>
      </c>
      <c r="Z72" s="95">
        <v>7.3652519999999999E-2</v>
      </c>
      <c r="AA72" s="95">
        <v>7.3652519999999999E-2</v>
      </c>
      <c r="AB72" s="96">
        <f t="shared" si="0"/>
        <v>0.29461008</v>
      </c>
      <c r="AC72" s="95">
        <v>1.9675128</v>
      </c>
      <c r="AD72" s="95">
        <v>1.5774975</v>
      </c>
      <c r="AE72" s="97"/>
      <c r="AF72" s="114" t="s">
        <v>355</v>
      </c>
      <c r="AG72" s="114" t="s">
        <v>355</v>
      </c>
      <c r="AH72" s="114" t="s">
        <v>355</v>
      </c>
      <c r="AI72" s="114" t="s">
        <v>355</v>
      </c>
      <c r="AJ72" s="114" t="s">
        <v>355</v>
      </c>
      <c r="AK72" s="96">
        <v>699.91099999999994</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9.9775499999999991E-4</v>
      </c>
      <c r="J74" s="95">
        <v>2.53974E-3</v>
      </c>
      <c r="K74" s="95">
        <v>3.6281999999999998E-3</v>
      </c>
      <c r="L74" s="95">
        <v>2.2978600000000001E-5</v>
      </c>
      <c r="M74" s="95" t="s">
        <v>358</v>
      </c>
      <c r="N74" s="96">
        <v>4.5352500000000002E-3</v>
      </c>
      <c r="O74" s="96">
        <v>9.0704999999999996E-4</v>
      </c>
      <c r="P74" s="96" t="s">
        <v>356</v>
      </c>
      <c r="Q74" s="96" t="s">
        <v>356</v>
      </c>
      <c r="R74" s="96" t="s">
        <v>356</v>
      </c>
      <c r="S74" s="96" t="s">
        <v>356</v>
      </c>
      <c r="T74" s="96" t="s">
        <v>356</v>
      </c>
      <c r="U74" s="96" t="s">
        <v>356</v>
      </c>
      <c r="V74" s="96" t="s">
        <v>356</v>
      </c>
      <c r="W74" s="96">
        <v>1.058225</v>
      </c>
      <c r="X74" s="96" t="s">
        <v>356</v>
      </c>
      <c r="Y74" s="96" t="s">
        <v>356</v>
      </c>
      <c r="Z74" s="96" t="s">
        <v>356</v>
      </c>
      <c r="AA74" s="96" t="s">
        <v>356</v>
      </c>
      <c r="AB74" s="96" t="str">
        <f t="shared" si="0"/>
        <v>NE</v>
      </c>
      <c r="AC74" s="96">
        <v>0.60470000000000002</v>
      </c>
      <c r="AD74" s="96">
        <v>0.102799</v>
      </c>
      <c r="AE74" s="97"/>
      <c r="AF74" s="114" t="s">
        <v>355</v>
      </c>
      <c r="AG74" s="114" t="s">
        <v>355</v>
      </c>
      <c r="AH74" s="114" t="s">
        <v>355</v>
      </c>
      <c r="AI74" s="114" t="s">
        <v>355</v>
      </c>
      <c r="AJ74" s="114" t="s">
        <v>355</v>
      </c>
      <c r="AK74" s="96">
        <v>30.234999999999999</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3.4738199999999999E-3</v>
      </c>
      <c r="H76" s="95" t="s">
        <v>358</v>
      </c>
      <c r="I76" s="96">
        <v>2.2025920000000002E-3</v>
      </c>
      <c r="J76" s="96">
        <v>2.955184E-3</v>
      </c>
      <c r="K76" s="96">
        <v>3.7064799999999998E-3</v>
      </c>
      <c r="L76" s="96" t="s">
        <v>356</v>
      </c>
      <c r="M76" s="95" t="s">
        <v>358</v>
      </c>
      <c r="N76" s="96">
        <v>1.4512419999999999</v>
      </c>
      <c r="O76" s="96">
        <v>3.7661999999999999E-3</v>
      </c>
      <c r="P76" s="96">
        <v>3.6024000000000001E-4</v>
      </c>
      <c r="Q76" s="96">
        <v>1.1798599999999999E-2</v>
      </c>
      <c r="R76" s="96" t="s">
        <v>356</v>
      </c>
      <c r="S76" s="96" t="s">
        <v>356</v>
      </c>
      <c r="T76" s="96" t="s">
        <v>356</v>
      </c>
      <c r="U76" s="96" t="s">
        <v>356</v>
      </c>
      <c r="V76" s="96">
        <v>8.7715999999999992E-3</v>
      </c>
      <c r="W76" s="96">
        <v>3.0691999999999998E-3</v>
      </c>
      <c r="X76" s="96" t="s">
        <v>356</v>
      </c>
      <c r="Y76" s="96" t="s">
        <v>356</v>
      </c>
      <c r="Z76" s="96" t="s">
        <v>356</v>
      </c>
      <c r="AA76" s="96" t="s">
        <v>356</v>
      </c>
      <c r="AB76" s="96" t="str">
        <f t="shared" si="0"/>
        <v>NE</v>
      </c>
      <c r="AC76" s="96">
        <v>2.3699999999999999E-4</v>
      </c>
      <c r="AD76" s="96">
        <v>5.3054000000000003E-4</v>
      </c>
      <c r="AE76" s="97"/>
      <c r="AF76" s="114" t="s">
        <v>355</v>
      </c>
      <c r="AG76" s="114" t="s">
        <v>355</v>
      </c>
      <c r="AH76" s="114" t="s">
        <v>355</v>
      </c>
      <c r="AI76" s="114" t="s">
        <v>355</v>
      </c>
      <c r="AJ76" s="114" t="s">
        <v>355</v>
      </c>
      <c r="AK76" s="96">
        <v>0.79</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5.8424999999999998E-2</v>
      </c>
      <c r="O80" s="96">
        <v>3.895E-3</v>
      </c>
      <c r="P80" s="96" t="s">
        <v>356</v>
      </c>
      <c r="Q80" s="96" t="s">
        <v>356</v>
      </c>
      <c r="R80" s="96" t="s">
        <v>356</v>
      </c>
      <c r="S80" s="96">
        <v>3.8949999999999999E-2</v>
      </c>
      <c r="T80" s="96" t="s">
        <v>356</v>
      </c>
      <c r="U80" s="96" t="s">
        <v>356</v>
      </c>
      <c r="V80" s="96">
        <v>0.54530000000000001</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3.895</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2.4330289199999999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2.6388600000000002E-2</v>
      </c>
      <c r="AL82" s="44" t="s">
        <v>404</v>
      </c>
    </row>
    <row r="83" spans="1:38" s="1" customFormat="1" ht="24.75" customHeight="1" thickBot="1" x14ac:dyDescent="0.25">
      <c r="A83" s="41" t="s">
        <v>112</v>
      </c>
      <c r="B83" s="87" t="s">
        <v>216</v>
      </c>
      <c r="C83" s="70" t="s">
        <v>72</v>
      </c>
      <c r="D83" s="43"/>
      <c r="E83" s="96" t="s">
        <v>355</v>
      </c>
      <c r="F83" s="96">
        <v>4.1507264000000002E-2</v>
      </c>
      <c r="G83" s="96" t="s">
        <v>355</v>
      </c>
      <c r="H83" s="96" t="s">
        <v>355</v>
      </c>
      <c r="I83" s="96">
        <v>1.7017978239999999E-2</v>
      </c>
      <c r="J83" s="96">
        <v>0.12763483680000001</v>
      </c>
      <c r="K83" s="96">
        <v>0.1307478816</v>
      </c>
      <c r="L83" s="96">
        <v>9.7023229600000003E-4</v>
      </c>
      <c r="M83" s="96">
        <v>0.31182332080000003</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2594.2040000000002</v>
      </c>
      <c r="AL83" s="44" t="s">
        <v>127</v>
      </c>
    </row>
    <row r="84" spans="1:38" s="1" customFormat="1" ht="24.75" customHeight="1" thickBot="1" x14ac:dyDescent="0.25">
      <c r="A84" s="41" t="s">
        <v>112</v>
      </c>
      <c r="B84" s="87" t="s">
        <v>217</v>
      </c>
      <c r="C84" s="70" t="s">
        <v>71</v>
      </c>
      <c r="D84" s="43"/>
      <c r="E84" s="96" t="s">
        <v>355</v>
      </c>
      <c r="F84" s="96">
        <v>7.0241599999999998E-3</v>
      </c>
      <c r="G84" s="96" t="s">
        <v>355</v>
      </c>
      <c r="H84" s="96" t="s">
        <v>355</v>
      </c>
      <c r="I84" s="96">
        <v>2.5935360000000002E-4</v>
      </c>
      <c r="J84" s="96">
        <v>1.296768E-3</v>
      </c>
      <c r="K84" s="96">
        <v>5.187072E-3</v>
      </c>
      <c r="L84" s="96">
        <v>3.2419199999999998E-8</v>
      </c>
      <c r="M84" s="96">
        <v>5.1330400000000002E-4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54.031999999999996</v>
      </c>
      <c r="AL84" s="44" t="s">
        <v>127</v>
      </c>
    </row>
    <row r="85" spans="1:38" s="1" customFormat="1" ht="24.75" customHeight="1" thickBot="1" x14ac:dyDescent="0.25">
      <c r="A85" s="41" t="s">
        <v>115</v>
      </c>
      <c r="B85" s="79" t="s">
        <v>218</v>
      </c>
      <c r="C85" s="70" t="s">
        <v>341</v>
      </c>
      <c r="D85" s="43"/>
      <c r="E85" s="96" t="s">
        <v>355</v>
      </c>
      <c r="F85" s="96">
        <v>11.095767199999999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0.1874285</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6.5580000000000006E-5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1.3116E-3</v>
      </c>
      <c r="AL87" s="44" t="s">
        <v>404</v>
      </c>
    </row>
    <row r="88" spans="1:38" s="1" customFormat="1" ht="24.75" customHeight="1" thickBot="1" x14ac:dyDescent="0.25">
      <c r="A88" s="41" t="s">
        <v>115</v>
      </c>
      <c r="B88" s="79" t="s">
        <v>221</v>
      </c>
      <c r="C88" s="69" t="s">
        <v>90</v>
      </c>
      <c r="D88" s="43"/>
      <c r="E88" s="96" t="s">
        <v>355</v>
      </c>
      <c r="F88" s="96">
        <v>16.395350400000002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0.52549199999999996</v>
      </c>
      <c r="AL88" s="44" t="s">
        <v>404</v>
      </c>
    </row>
    <row r="89" spans="1:38" s="1" customFormat="1" ht="24.75" customHeight="1" thickBot="1" x14ac:dyDescent="0.25">
      <c r="A89" s="41" t="s">
        <v>115</v>
      </c>
      <c r="B89" s="79" t="s">
        <v>222</v>
      </c>
      <c r="C89" s="69" t="s">
        <v>91</v>
      </c>
      <c r="D89" s="43" t="s">
        <v>369</v>
      </c>
      <c r="E89" s="96" t="s">
        <v>355</v>
      </c>
      <c r="F89" s="96">
        <v>3.7876409999999999E-2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1.2753E-3</v>
      </c>
      <c r="AL89" s="44" t="s">
        <v>404</v>
      </c>
    </row>
    <row r="90" spans="1:38" s="7" customFormat="1" ht="24.75" customHeight="1" thickBot="1" x14ac:dyDescent="0.25">
      <c r="A90" s="41" t="s">
        <v>115</v>
      </c>
      <c r="B90" s="79" t="s">
        <v>223</v>
      </c>
      <c r="C90" s="69" t="s">
        <v>280</v>
      </c>
      <c r="D90" s="43"/>
      <c r="E90" s="96" t="s">
        <v>355</v>
      </c>
      <c r="F90" s="96">
        <v>9.2050909000000001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7.1970999999999993E-2</v>
      </c>
      <c r="AL90" s="44" t="s">
        <v>404</v>
      </c>
    </row>
    <row r="91" spans="1:38" s="1" customFormat="1" ht="24.75" customHeight="1" thickBot="1" x14ac:dyDescent="0.25">
      <c r="A91" s="41" t="s">
        <v>115</v>
      </c>
      <c r="B91" s="62" t="s">
        <v>256</v>
      </c>
      <c r="C91" s="79" t="s">
        <v>281</v>
      </c>
      <c r="D91" s="42"/>
      <c r="E91" s="95">
        <v>4.0908696250000001E-2</v>
      </c>
      <c r="F91" s="96">
        <v>7.785995205E-2</v>
      </c>
      <c r="G91" s="96">
        <v>2.745618885E-2</v>
      </c>
      <c r="H91" s="96">
        <v>5.1675686205000002E-2</v>
      </c>
      <c r="I91" s="96">
        <v>0.23276216399999999</v>
      </c>
      <c r="J91" s="96">
        <v>0.25961626727999998</v>
      </c>
      <c r="K91" s="96">
        <v>0.27018964485000002</v>
      </c>
      <c r="L91" s="96">
        <v>3.5533691059999998E-3</v>
      </c>
      <c r="M91" s="96">
        <v>2.0567562325000002</v>
      </c>
      <c r="N91" s="96">
        <v>3.7596116725500002</v>
      </c>
      <c r="O91" s="96">
        <v>1.5456951935E-3</v>
      </c>
      <c r="P91" s="96">
        <v>5.8517731500000003E-4</v>
      </c>
      <c r="Q91" s="96">
        <v>4.803624615E-3</v>
      </c>
      <c r="R91" s="96">
        <v>2.8447100481999998E-2</v>
      </c>
      <c r="S91" s="96">
        <v>0.75756912112800001</v>
      </c>
      <c r="T91" s="96">
        <v>5.1983100070000003E-2</v>
      </c>
      <c r="U91" s="96">
        <v>4.1279683500000004E-3</v>
      </c>
      <c r="V91" s="96">
        <v>0.47172732410000001</v>
      </c>
      <c r="W91" s="96">
        <v>6.6555650499999994E-2</v>
      </c>
      <c r="X91" s="96">
        <v>1.478924467E-2</v>
      </c>
      <c r="Y91" s="96">
        <v>1.382037746E-2</v>
      </c>
      <c r="Z91" s="96">
        <v>8.3432008699999994E-3</v>
      </c>
      <c r="AA91" s="96">
        <v>9.6129916299999996E-3</v>
      </c>
      <c r="AB91" s="96">
        <f t="shared" si="1"/>
        <v>4.6565814629999994E-2</v>
      </c>
      <c r="AC91" s="96">
        <v>5.8891820499999996E-4</v>
      </c>
      <c r="AD91" s="96">
        <v>8.3068462600000004E-4</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3.3791562871499998</v>
      </c>
      <c r="G93" s="98" t="s">
        <v>355</v>
      </c>
      <c r="H93" s="98" t="s">
        <v>355</v>
      </c>
      <c r="I93" s="95">
        <v>1.8757124E-2</v>
      </c>
      <c r="J93" s="95">
        <v>1.8757124E-2</v>
      </c>
      <c r="K93" s="95">
        <v>1.8757124E-2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5.6076000000000001E-2</v>
      </c>
      <c r="J95" s="95">
        <v>0.112152</v>
      </c>
      <c r="K95" s="95">
        <v>0.28038000000000002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0.28038000000000002</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5.2730244000000003E-2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278.99599999999998</v>
      </c>
      <c r="AL98" s="46" t="s">
        <v>359</v>
      </c>
    </row>
    <row r="99" spans="1:38" s="1" customFormat="1" ht="24.75" customHeight="1" thickBot="1" x14ac:dyDescent="0.25">
      <c r="A99" s="41" t="s">
        <v>116</v>
      </c>
      <c r="B99" s="41" t="s">
        <v>224</v>
      </c>
      <c r="C99" s="78" t="s">
        <v>278</v>
      </c>
      <c r="D99" s="64"/>
      <c r="E99" s="99">
        <v>0.177920798322104</v>
      </c>
      <c r="F99" s="96">
        <v>22.0878202230939</v>
      </c>
      <c r="G99" s="96" t="s">
        <v>355</v>
      </c>
      <c r="H99" s="96">
        <v>7.4177461275170602</v>
      </c>
      <c r="I99" s="96">
        <v>0.28000461879715099</v>
      </c>
      <c r="J99" s="96">
        <v>0.43029180432438302</v>
      </c>
      <c r="K99" s="96">
        <v>0.93541696592257195</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741.64700000000005</v>
      </c>
      <c r="AL99" s="44" t="s">
        <v>360</v>
      </c>
    </row>
    <row r="100" spans="1:38" s="1" customFormat="1" ht="24.75" customHeight="1" thickBot="1" x14ac:dyDescent="0.25">
      <c r="A100" s="41" t="s">
        <v>116</v>
      </c>
      <c r="B100" s="41" t="s">
        <v>225</v>
      </c>
      <c r="C100" s="78" t="s">
        <v>277</v>
      </c>
      <c r="D100" s="64"/>
      <c r="E100" s="99">
        <v>0.14967541605215201</v>
      </c>
      <c r="F100" s="96">
        <v>14.4068842986528</v>
      </c>
      <c r="G100" s="96" t="s">
        <v>355</v>
      </c>
      <c r="H100" s="96">
        <v>4.3564514438133504</v>
      </c>
      <c r="I100" s="96">
        <v>0.29079839753168701</v>
      </c>
      <c r="J100" s="96">
        <v>0.45328049367227502</v>
      </c>
      <c r="K100" s="96">
        <v>0.98539237754842401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1479.864</v>
      </c>
      <c r="AL100" s="44" t="s">
        <v>360</v>
      </c>
    </row>
    <row r="101" spans="1:38" s="1" customFormat="1" ht="24.75" customHeight="1" thickBot="1" x14ac:dyDescent="0.25">
      <c r="A101" s="41" t="s">
        <v>116</v>
      </c>
      <c r="B101" s="41" t="s">
        <v>227</v>
      </c>
      <c r="C101" s="78" t="s">
        <v>270</v>
      </c>
      <c r="D101" s="64"/>
      <c r="E101" s="99">
        <v>7.0027397260274005E-4</v>
      </c>
      <c r="F101" s="96">
        <v>0.182221023081751</v>
      </c>
      <c r="G101" s="96" t="s">
        <v>355</v>
      </c>
      <c r="H101" s="96">
        <v>0.117195330234834</v>
      </c>
      <c r="I101" s="96">
        <v>4.9602739726027395E-4</v>
      </c>
      <c r="J101" s="96">
        <v>1.6339726027397299E-3</v>
      </c>
      <c r="K101" s="96">
        <v>4.0849315068493203E-3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266.25</v>
      </c>
      <c r="AL101" s="44" t="s">
        <v>360</v>
      </c>
    </row>
    <row r="102" spans="1:38" s="1" customFormat="1" ht="24.75" customHeight="1" thickBot="1" x14ac:dyDescent="0.25">
      <c r="A102" s="41" t="s">
        <v>116</v>
      </c>
      <c r="B102" s="41" t="s">
        <v>228</v>
      </c>
      <c r="C102" s="78" t="s">
        <v>271</v>
      </c>
      <c r="D102" s="64"/>
      <c r="E102" s="99">
        <v>0.194136155648759</v>
      </c>
      <c r="F102" s="96">
        <v>3.5536302508897402</v>
      </c>
      <c r="G102" s="96" t="s">
        <v>355</v>
      </c>
      <c r="H102" s="96">
        <v>28.826656852273899</v>
      </c>
      <c r="I102" s="96">
        <v>4.24151563178485E-2</v>
      </c>
      <c r="J102" s="96">
        <v>0.94761574344381105</v>
      </c>
      <c r="K102" s="96">
        <v>3.0987644113997099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9782.7260000000006</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2.4318904109589E-5</v>
      </c>
      <c r="F104" s="96">
        <v>1.22445545907703E-2</v>
      </c>
      <c r="G104" s="96" t="s">
        <v>355</v>
      </c>
      <c r="H104" s="96">
        <v>8.0383387181996099E-3</v>
      </c>
      <c r="I104" s="96">
        <v>3.4451780821917797E-5</v>
      </c>
      <c r="J104" s="96">
        <v>1.13488219178082E-4</v>
      </c>
      <c r="K104" s="96">
        <v>2.83720547945205E-4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7.3970000000000002</v>
      </c>
      <c r="AL104" s="44" t="s">
        <v>360</v>
      </c>
    </row>
    <row r="105" spans="1:38" s="1" customFormat="1" ht="24.75" customHeight="1" thickBot="1" x14ac:dyDescent="0.25">
      <c r="A105" s="41" t="s">
        <v>116</v>
      </c>
      <c r="B105" s="41" t="s">
        <v>344</v>
      </c>
      <c r="C105" s="78" t="s">
        <v>274</v>
      </c>
      <c r="D105" s="64"/>
      <c r="E105" s="99">
        <v>1.7062500000000001E-2</v>
      </c>
      <c r="F105" s="96">
        <v>0.862434578277405</v>
      </c>
      <c r="G105" s="96" t="s">
        <v>355</v>
      </c>
      <c r="H105" s="96">
        <v>0.71374477687500004</v>
      </c>
      <c r="I105" s="96">
        <v>9.5549999999999993E-3</v>
      </c>
      <c r="J105" s="96">
        <v>1.5015000000000001E-2</v>
      </c>
      <c r="K105" s="96">
        <v>3.2641304347826097E-2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136.5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6.6811686401544404E-2</v>
      </c>
      <c r="F107" s="96">
        <v>3.0710000677512399E-3</v>
      </c>
      <c r="G107" s="96" t="s">
        <v>355</v>
      </c>
      <c r="H107" s="96">
        <v>1.07819053171502</v>
      </c>
      <c r="I107" s="96">
        <v>1.51984970320077E-2</v>
      </c>
      <c r="J107" s="96">
        <v>0.202646627093436</v>
      </c>
      <c r="K107" s="96">
        <v>0.96498393854017295</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5066.7460000000001</v>
      </c>
      <c r="AL107" s="44" t="s">
        <v>360</v>
      </c>
    </row>
    <row r="108" spans="1:38" s="1" customFormat="1" ht="24.75" customHeight="1" thickBot="1" x14ac:dyDescent="0.25">
      <c r="A108" s="71" t="s">
        <v>116</v>
      </c>
      <c r="B108" s="41" t="s">
        <v>346</v>
      </c>
      <c r="C108" s="71" t="s">
        <v>327</v>
      </c>
      <c r="D108" s="64"/>
      <c r="E108" s="99">
        <v>0.27053305699531399</v>
      </c>
      <c r="F108" s="96">
        <v>1.15838523466205E-3</v>
      </c>
      <c r="G108" s="96" t="s">
        <v>355</v>
      </c>
      <c r="H108" s="96">
        <v>2.0977888235270998</v>
      </c>
      <c r="I108" s="96">
        <v>2.0039485703356601E-2</v>
      </c>
      <c r="J108" s="96">
        <v>0.20039485703356599</v>
      </c>
      <c r="K108" s="96">
        <v>0.40078971406713199</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10019.726000000001</v>
      </c>
      <c r="AL108" s="44" t="s">
        <v>360</v>
      </c>
    </row>
    <row r="109" spans="1:38" s="1" customFormat="1" ht="24.75" customHeight="1" thickBot="1" x14ac:dyDescent="0.25">
      <c r="A109" s="71" t="s">
        <v>116</v>
      </c>
      <c r="B109" s="41" t="s">
        <v>347</v>
      </c>
      <c r="C109" s="71" t="s">
        <v>313</v>
      </c>
      <c r="D109" s="64"/>
      <c r="E109" s="99">
        <v>9.2265997499999999E-3</v>
      </c>
      <c r="F109" s="96">
        <v>6.0715127139405198E-4</v>
      </c>
      <c r="G109" s="96" t="s">
        <v>355</v>
      </c>
      <c r="H109" s="96">
        <v>0.184149457245286</v>
      </c>
      <c r="I109" s="96">
        <v>6.8345183333333301E-3</v>
      </c>
      <c r="J109" s="96">
        <v>3.7589850833333299E-2</v>
      </c>
      <c r="K109" s="96">
        <v>3.7589850833333299E-2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341.726</v>
      </c>
      <c r="AL109" s="44" t="s">
        <v>360</v>
      </c>
    </row>
    <row r="110" spans="1:38" s="1" customFormat="1" ht="24.75" customHeight="1" thickBot="1" x14ac:dyDescent="0.25">
      <c r="A110" s="71" t="s">
        <v>116</v>
      </c>
      <c r="B110" s="41" t="s">
        <v>348</v>
      </c>
      <c r="C110" s="72" t="s">
        <v>314</v>
      </c>
      <c r="D110" s="64"/>
      <c r="E110" s="99">
        <v>7.1699522999999999E-3</v>
      </c>
      <c r="F110" s="96">
        <v>7.297239357132E-4</v>
      </c>
      <c r="G110" s="96" t="s">
        <v>355</v>
      </c>
      <c r="H110" s="96">
        <v>0.15918934760699999</v>
      </c>
      <c r="I110" s="96">
        <v>5.9240536333333297E-3</v>
      </c>
      <c r="J110" s="96">
        <v>4.6063791733333297E-2</v>
      </c>
      <c r="K110" s="96">
        <v>4.6063791733333297E-2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1519.3510000000001</v>
      </c>
      <c r="AL110" s="44" t="s">
        <v>360</v>
      </c>
    </row>
    <row r="111" spans="1:38" s="1" customFormat="1" ht="24.75" customHeight="1" thickBot="1" x14ac:dyDescent="0.25">
      <c r="A111" s="41" t="s">
        <v>116</v>
      </c>
      <c r="B111" s="41" t="s">
        <v>349</v>
      </c>
      <c r="C111" s="78" t="s">
        <v>276</v>
      </c>
      <c r="D111" s="64"/>
      <c r="E111" s="99">
        <v>2.111567E-3</v>
      </c>
      <c r="F111" s="99">
        <v>0.43490642797238999</v>
      </c>
      <c r="G111" s="99" t="s">
        <v>355</v>
      </c>
      <c r="H111" s="99">
        <v>4.7701760179008597</v>
      </c>
      <c r="I111" s="99">
        <v>8.4462679999999998E-3</v>
      </c>
      <c r="J111" s="99">
        <v>1.6892536E-2</v>
      </c>
      <c r="K111" s="99">
        <v>3.7538968888888899E-2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2121.567</v>
      </c>
      <c r="AL111" s="44" t="s">
        <v>360</v>
      </c>
    </row>
    <row r="112" spans="1:38" s="1" customFormat="1" ht="24.75" customHeight="1" thickBot="1" x14ac:dyDescent="0.25">
      <c r="A112" s="41" t="s">
        <v>126</v>
      </c>
      <c r="B112" s="41" t="s">
        <v>294</v>
      </c>
      <c r="C112" s="78" t="s">
        <v>295</v>
      </c>
      <c r="D112" s="42"/>
      <c r="E112" s="96">
        <v>15.795999999999999</v>
      </c>
      <c r="F112" s="96" t="s">
        <v>355</v>
      </c>
      <c r="G112" s="96" t="s">
        <v>355</v>
      </c>
      <c r="H112" s="96">
        <v>25.834693571428598</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394.9</v>
      </c>
      <c r="AL112" s="44" t="s">
        <v>361</v>
      </c>
    </row>
    <row r="113" spans="1:38" s="1" customFormat="1" ht="24.75" customHeight="1" thickBot="1" x14ac:dyDescent="0.25">
      <c r="A113" s="41" t="s">
        <v>126</v>
      </c>
      <c r="B113" s="65" t="s">
        <v>244</v>
      </c>
      <c r="C113" s="80" t="s">
        <v>133</v>
      </c>
      <c r="D113" s="42"/>
      <c r="E113" s="95">
        <v>8.3190083696243793</v>
      </c>
      <c r="F113" s="96">
        <v>20.438645084232899</v>
      </c>
      <c r="G113" s="96" t="s">
        <v>355</v>
      </c>
      <c r="H113" s="96">
        <v>50.073568874330398</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163364.71310209</v>
      </c>
      <c r="AL113" s="115" t="s">
        <v>364</v>
      </c>
    </row>
    <row r="114" spans="1:38" s="1" customFormat="1" ht="24.75" customHeight="1" thickBot="1" x14ac:dyDescent="0.25">
      <c r="A114" s="41" t="s">
        <v>126</v>
      </c>
      <c r="B114" s="65" t="s">
        <v>245</v>
      </c>
      <c r="C114" s="80" t="s">
        <v>134</v>
      </c>
      <c r="D114" s="42"/>
      <c r="E114" s="95">
        <v>0.12828000000000001</v>
      </c>
      <c r="F114" s="96" t="s">
        <v>355</v>
      </c>
      <c r="G114" s="96" t="s">
        <v>355</v>
      </c>
      <c r="H114" s="96">
        <v>0.41691</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3207</v>
      </c>
      <c r="AL114" s="115" t="s">
        <v>364</v>
      </c>
    </row>
    <row r="115" spans="1:38" s="1" customFormat="1" ht="24.75" customHeight="1" thickBot="1" x14ac:dyDescent="0.25">
      <c r="A115" s="41" t="s">
        <v>126</v>
      </c>
      <c r="B115" s="65" t="s">
        <v>246</v>
      </c>
      <c r="C115" s="80" t="s">
        <v>350</v>
      </c>
      <c r="D115" s="42"/>
      <c r="E115" s="95">
        <v>0.109598560009003</v>
      </c>
      <c r="F115" s="96" t="s">
        <v>355</v>
      </c>
      <c r="G115" s="96" t="s">
        <v>355</v>
      </c>
      <c r="H115" s="96">
        <v>0.21919712001800501</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2739.9640002250699</v>
      </c>
      <c r="AL115" s="115" t="s">
        <v>364</v>
      </c>
    </row>
    <row r="116" spans="1:38" s="1" customFormat="1" ht="24.75" customHeight="1" thickBot="1" x14ac:dyDescent="0.25">
      <c r="A116" s="41" t="s">
        <v>126</v>
      </c>
      <c r="B116" s="41" t="s">
        <v>250</v>
      </c>
      <c r="C116" s="79" t="s">
        <v>293</v>
      </c>
      <c r="D116" s="42"/>
      <c r="E116" s="95">
        <v>1.48334591389981</v>
      </c>
      <c r="F116" s="96">
        <v>0.19392206874759099</v>
      </c>
      <c r="G116" s="96" t="s">
        <v>355</v>
      </c>
      <c r="H116" s="96">
        <v>4.1798123029944598</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37083.647847495202</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1.8859999999999999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0.51016700000000004</v>
      </c>
      <c r="J119" s="96">
        <v>6.6654390000000001</v>
      </c>
      <c r="K119" s="96">
        <v>66.654392999999999</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1.8003400000000001</v>
      </c>
      <c r="G121" s="96" t="s">
        <v>355</v>
      </c>
      <c r="H121" s="96">
        <v>5.8845178214285703</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2769656</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13.250038</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2.7148464000000001E-2</v>
      </c>
      <c r="F123" s="96">
        <v>5.9018400000000002E-3</v>
      </c>
      <c r="G123" s="96">
        <v>5.9018400000000002E-3</v>
      </c>
      <c r="H123" s="96">
        <v>2.8328832000000002E-2</v>
      </c>
      <c r="I123" s="96">
        <v>6.3739872000000003E-2</v>
      </c>
      <c r="J123" s="96">
        <v>6.7280976000000006E-2</v>
      </c>
      <c r="K123" s="96">
        <v>6.8461343999999993E-2</v>
      </c>
      <c r="L123" s="96">
        <v>5.9018400000000002E-3</v>
      </c>
      <c r="M123" s="96">
        <v>0.78730545600000001</v>
      </c>
      <c r="N123" s="96">
        <v>1.2984048E-3</v>
      </c>
      <c r="O123" s="96">
        <v>1.03872384E-2</v>
      </c>
      <c r="P123" s="96">
        <v>1.6525152000000001E-3</v>
      </c>
      <c r="Q123" s="96">
        <v>7.5543551999999995E-5</v>
      </c>
      <c r="R123" s="96">
        <v>9.4429439999999996E-4</v>
      </c>
      <c r="S123" s="96">
        <v>8.6166864000000005E-4</v>
      </c>
      <c r="T123" s="96">
        <v>6.1379136E-4</v>
      </c>
      <c r="U123" s="96">
        <v>2.3607359999999999E-4</v>
      </c>
      <c r="V123" s="96">
        <v>6.6100608000000003E-3</v>
      </c>
      <c r="W123" s="96">
        <v>1.96709625E-2</v>
      </c>
      <c r="X123" s="96">
        <v>4.8395087999999996E-3</v>
      </c>
      <c r="Y123" s="96">
        <v>1.34561952E-2</v>
      </c>
      <c r="Z123" s="96">
        <v>5.6657664000000002E-3</v>
      </c>
      <c r="AA123" s="96">
        <v>7.9084655999999993E-3</v>
      </c>
      <c r="AB123" s="96">
        <f t="shared" si="1"/>
        <v>3.1869936000000001E-2</v>
      </c>
      <c r="AC123" s="96">
        <v>8.4738149999999998E-2</v>
      </c>
      <c r="AD123" s="96">
        <v>1.9827281249999999E-5</v>
      </c>
      <c r="AE123" s="97"/>
      <c r="AF123" s="114" t="s">
        <v>355</v>
      </c>
      <c r="AG123" s="114" t="s">
        <v>355</v>
      </c>
      <c r="AH123" s="114" t="s">
        <v>355</v>
      </c>
      <c r="AI123" s="114" t="s">
        <v>355</v>
      </c>
      <c r="AJ123" s="114" t="s">
        <v>355</v>
      </c>
      <c r="AK123" s="96">
        <v>43713.25</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8.6593021428571397</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7131.19</v>
      </c>
      <c r="AL124" s="115" t="s">
        <v>363</v>
      </c>
    </row>
    <row r="125" spans="1:38" s="1" customFormat="1" ht="24.75" customHeight="1" thickBot="1" x14ac:dyDescent="0.25">
      <c r="A125" s="41" t="s">
        <v>117</v>
      </c>
      <c r="B125" s="41" t="s">
        <v>231</v>
      </c>
      <c r="C125" s="78" t="s">
        <v>283</v>
      </c>
      <c r="D125" s="42"/>
      <c r="E125" s="108" t="s">
        <v>355</v>
      </c>
      <c r="F125" s="96">
        <v>0.162108</v>
      </c>
      <c r="G125" s="109" t="s">
        <v>355</v>
      </c>
      <c r="H125" s="96" t="s">
        <v>356</v>
      </c>
      <c r="I125" s="96">
        <v>7.1178912000000003E-5</v>
      </c>
      <c r="J125" s="96">
        <v>4.7452608000000002E-4</v>
      </c>
      <c r="K125" s="96">
        <v>9.829468799999999E-4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3389.4720000000002</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0.21749370000000001</v>
      </c>
      <c r="I126" s="96" t="s">
        <v>356</v>
      </c>
      <c r="J126" s="96" t="s">
        <v>356</v>
      </c>
      <c r="K126" s="96" t="s">
        <v>356</v>
      </c>
      <c r="L126" s="96" t="s">
        <v>356</v>
      </c>
      <c r="M126" s="96">
        <v>0.29581020000000002</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0.36454999999999999</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2.73546E-4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3.5580170000000001E-2</v>
      </c>
      <c r="F133" s="96">
        <v>5.6065800000000001E-4</v>
      </c>
      <c r="G133" s="96">
        <v>4.8626915000000003E-3</v>
      </c>
      <c r="H133" s="96" t="s">
        <v>355</v>
      </c>
      <c r="I133" s="96">
        <v>1.32997944E-3</v>
      </c>
      <c r="J133" s="96">
        <v>1.4965502E-3</v>
      </c>
      <c r="K133" s="96">
        <v>1.6629609600000001E-3</v>
      </c>
      <c r="L133" s="96" t="s">
        <v>356</v>
      </c>
      <c r="M133" s="96">
        <v>4.3130000000000002E-4</v>
      </c>
      <c r="N133" s="96">
        <v>1.2499999800000001E-3</v>
      </c>
      <c r="O133" s="96">
        <v>2.0614998E-4</v>
      </c>
      <c r="P133" s="96">
        <v>4.5505254000000002E-2</v>
      </c>
      <c r="Q133" s="96">
        <v>5.8690426000000001E-4</v>
      </c>
      <c r="R133" s="96">
        <v>5.6263096000000001E-4</v>
      </c>
      <c r="S133" s="96">
        <v>5.0867838000000004E-4</v>
      </c>
      <c r="T133" s="96">
        <v>7.1434177999999998E-4</v>
      </c>
      <c r="U133" s="96">
        <v>8.5301348000000005E-4</v>
      </c>
      <c r="V133" s="96">
        <v>6.5418399199999996E-3</v>
      </c>
      <c r="W133" s="96">
        <v>1.50971E-2</v>
      </c>
      <c r="X133" s="96">
        <v>5.6927120000000003E-7</v>
      </c>
      <c r="Y133" s="96">
        <v>3.11043192E-7</v>
      </c>
      <c r="Z133" s="96">
        <v>2.7776970600000002E-7</v>
      </c>
      <c r="AA133" s="96">
        <v>3.0117200999999998E-7</v>
      </c>
      <c r="AB133" s="96">
        <f t="shared" si="1"/>
        <v>1.4592561080000002E-6</v>
      </c>
      <c r="AC133" s="96">
        <v>6.5368656200000003E-3</v>
      </c>
      <c r="AD133" s="96">
        <v>1.783493764E-2</v>
      </c>
      <c r="AE133" s="97"/>
      <c r="AF133" s="114" t="s">
        <v>355</v>
      </c>
      <c r="AG133" s="114" t="s">
        <v>355</v>
      </c>
      <c r="AH133" s="114" t="s">
        <v>355</v>
      </c>
      <c r="AI133" s="114" t="s">
        <v>355</v>
      </c>
      <c r="AJ133" s="114" t="s">
        <v>355</v>
      </c>
      <c r="AK133" s="96">
        <v>2.8032900000000001</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1.1380435897E-2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0.34938999999999998</v>
      </c>
      <c r="AL136" s="44" t="s">
        <v>404</v>
      </c>
    </row>
    <row r="137" spans="1:38" s="1" customFormat="1" ht="24.75" customHeight="1" thickBot="1" x14ac:dyDescent="0.25">
      <c r="A137" s="41" t="s">
        <v>117</v>
      </c>
      <c r="B137" s="41" t="s">
        <v>106</v>
      </c>
      <c r="C137" s="78" t="s">
        <v>108</v>
      </c>
      <c r="D137" s="42"/>
      <c r="E137" s="95" t="s">
        <v>355</v>
      </c>
      <c r="F137" s="96">
        <v>1.1705472240000001E-3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9.2399999999999999E-3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0.123557</v>
      </c>
      <c r="F139" s="96">
        <v>0.60732109999999995</v>
      </c>
      <c r="G139" s="96">
        <v>0.43055399999999999</v>
      </c>
      <c r="H139" s="96" t="s">
        <v>356</v>
      </c>
      <c r="I139" s="96">
        <v>0.39167200000000002</v>
      </c>
      <c r="J139" s="96">
        <v>0.40050200000000002</v>
      </c>
      <c r="K139" s="96">
        <v>0.41449200000000003</v>
      </c>
      <c r="L139" s="96">
        <v>2.7289999999999998E-2</v>
      </c>
      <c r="M139" s="96">
        <v>1.832109</v>
      </c>
      <c r="N139" s="96">
        <v>2.5460259199999999</v>
      </c>
      <c r="O139" s="96">
        <v>9.9975399999999992E-3</v>
      </c>
      <c r="P139" s="96">
        <v>2.4895000000000001E-4</v>
      </c>
      <c r="Q139" s="96">
        <v>9.4755000000000002E-4</v>
      </c>
      <c r="R139" s="96">
        <v>2.0122950000000001E-2</v>
      </c>
      <c r="S139" s="96">
        <v>8.5838719999999993E-2</v>
      </c>
      <c r="T139" s="96">
        <v>9.3831299999999999E-3</v>
      </c>
      <c r="U139" s="96">
        <v>1.7922000000000001E-4</v>
      </c>
      <c r="V139" s="96">
        <v>10.0823462</v>
      </c>
      <c r="W139" s="96">
        <v>5.4579199999999997</v>
      </c>
      <c r="X139" s="96">
        <v>9.2197500000000002E-2</v>
      </c>
      <c r="Y139" s="96">
        <v>0.12394175</v>
      </c>
      <c r="Z139" s="96">
        <v>7.6044180000000003E-2</v>
      </c>
      <c r="AA139" s="96">
        <v>0.1226915</v>
      </c>
      <c r="AB139" s="96">
        <f t="shared" si="1"/>
        <v>0.41487493000000003</v>
      </c>
      <c r="AC139" s="96">
        <v>1.7922000000000001E-3</v>
      </c>
      <c r="AD139" s="96">
        <v>2.213E-5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0.46297949999999999</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345.25857386134504</v>
      </c>
      <c r="F141" s="119">
        <f t="shared" ref="F141:AD141" si="2">SUM(F14:F140)</f>
        <v>223.5003634368137</v>
      </c>
      <c r="G141" s="119">
        <f t="shared" si="2"/>
        <v>238.54280044718439</v>
      </c>
      <c r="H141" s="119">
        <f t="shared" si="2"/>
        <v>149.20518321972972</v>
      </c>
      <c r="I141" s="119">
        <f t="shared" si="2"/>
        <v>24.711980057188882</v>
      </c>
      <c r="J141" s="119">
        <f t="shared" si="2"/>
        <v>36.191105527139108</v>
      </c>
      <c r="K141" s="119">
        <f t="shared" si="2"/>
        <v>106.58193009881113</v>
      </c>
      <c r="L141" s="119">
        <f t="shared" si="2"/>
        <v>5.4624301832893334</v>
      </c>
      <c r="M141" s="119">
        <f t="shared" si="2"/>
        <v>748.52720309155995</v>
      </c>
      <c r="N141" s="119">
        <f t="shared" si="2"/>
        <v>112.0096283590059</v>
      </c>
      <c r="O141" s="119">
        <f t="shared" si="2"/>
        <v>1.2467598714798636</v>
      </c>
      <c r="P141" s="119">
        <f t="shared" si="2"/>
        <v>3.270927525679578</v>
      </c>
      <c r="Q141" s="119">
        <f t="shared" si="2"/>
        <v>1.536360070857977</v>
      </c>
      <c r="R141" s="119">
        <f>SUM(R14:R140)</f>
        <v>7.3157854539807099</v>
      </c>
      <c r="S141" s="119">
        <f t="shared" si="2"/>
        <v>56.472824824593552</v>
      </c>
      <c r="T141" s="119">
        <f t="shared" si="2"/>
        <v>22.82820558968103</v>
      </c>
      <c r="U141" s="119">
        <f t="shared" si="2"/>
        <v>5.3370164563393692</v>
      </c>
      <c r="V141" s="119">
        <f t="shared" si="2"/>
        <v>79.995899102233693</v>
      </c>
      <c r="W141" s="119">
        <f t="shared" si="2"/>
        <v>65.050542802133378</v>
      </c>
      <c r="X141" s="119">
        <f t="shared" si="2"/>
        <v>3.9006928077688081</v>
      </c>
      <c r="Y141" s="119">
        <f t="shared" si="2"/>
        <v>3.5048895839505176</v>
      </c>
      <c r="Z141" s="119">
        <f t="shared" si="2"/>
        <v>2.6694302759789563</v>
      </c>
      <c r="AA141" s="119">
        <f t="shared" si="2"/>
        <v>3.9944347448737929</v>
      </c>
      <c r="AB141" s="119">
        <f t="shared" si="2"/>
        <v>14.069447412572076</v>
      </c>
      <c r="AC141" s="119">
        <f t="shared" si="2"/>
        <v>23.308035890884028</v>
      </c>
      <c r="AD141" s="119">
        <f t="shared" si="2"/>
        <v>2.9060644692372137</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345.25857386134504</v>
      </c>
      <c r="F152" s="103">
        <f t="shared" ref="F152:AD152" si="3">F141 + F151 + IF(AND(OR($B$4="AT",$B$4="BE",$B$4="CH",$B$4="GB",$B$4="IE",$B$4="LT",$B$4="LU",$B$4="NL"),SUM(F143:F149)&gt;0),SUM(F143:F149)-SUM(F27:F33),0)</f>
        <v>223.5003634368137</v>
      </c>
      <c r="G152" s="103">
        <f t="shared" si="3"/>
        <v>238.54280044718439</v>
      </c>
      <c r="H152" s="103">
        <f t="shared" si="3"/>
        <v>149.20518321972972</v>
      </c>
      <c r="I152" s="103">
        <f t="shared" si="3"/>
        <v>24.711980057188882</v>
      </c>
      <c r="J152" s="103">
        <f t="shared" si="3"/>
        <v>36.191105527139108</v>
      </c>
      <c r="K152" s="103">
        <f t="shared" si="3"/>
        <v>106.58193009881113</v>
      </c>
      <c r="L152" s="103">
        <f t="shared" si="3"/>
        <v>5.4624301832893334</v>
      </c>
      <c r="M152" s="103">
        <f t="shared" si="3"/>
        <v>748.52720309155995</v>
      </c>
      <c r="N152" s="103">
        <f t="shared" si="3"/>
        <v>112.0096283590059</v>
      </c>
      <c r="O152" s="103">
        <f t="shared" si="3"/>
        <v>1.2467598714798636</v>
      </c>
      <c r="P152" s="103">
        <f t="shared" si="3"/>
        <v>3.270927525679578</v>
      </c>
      <c r="Q152" s="103">
        <f t="shared" si="3"/>
        <v>1.536360070857977</v>
      </c>
      <c r="R152" s="103">
        <f t="shared" si="3"/>
        <v>7.3157854539807099</v>
      </c>
      <c r="S152" s="103">
        <f t="shared" si="3"/>
        <v>56.472824824593552</v>
      </c>
      <c r="T152" s="103">
        <f t="shared" si="3"/>
        <v>22.82820558968103</v>
      </c>
      <c r="U152" s="103">
        <f t="shared" si="3"/>
        <v>5.3370164563393692</v>
      </c>
      <c r="V152" s="103">
        <f t="shared" si="3"/>
        <v>79.995899102233693</v>
      </c>
      <c r="W152" s="103">
        <f t="shared" si="3"/>
        <v>65.050542802133378</v>
      </c>
      <c r="X152" s="103">
        <f t="shared" si="3"/>
        <v>3.9006928077688081</v>
      </c>
      <c r="Y152" s="103">
        <f t="shared" si="3"/>
        <v>3.5048895839505176</v>
      </c>
      <c r="Z152" s="103">
        <f t="shared" si="3"/>
        <v>2.6694302759789563</v>
      </c>
      <c r="AA152" s="103">
        <f t="shared" si="3"/>
        <v>3.9944347448737929</v>
      </c>
      <c r="AB152" s="103">
        <f t="shared" si="3"/>
        <v>14.069447412572076</v>
      </c>
      <c r="AC152" s="103">
        <f t="shared" si="3"/>
        <v>23.308035890884028</v>
      </c>
      <c r="AD152" s="103">
        <f t="shared" si="3"/>
        <v>2.9060644692372137</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345.25857386134504</v>
      </c>
      <c r="F154" s="103">
        <f>F141 + F153 - IF(OR($B$6=2005,$B$6&gt;=2020),SUM(F99:F122),0) + IF(AND(OR($B$4="AT",$B$4="BE",$B$4="CH",$B$4="GB",$B$4="IE",$B$4="LT",$B$4="LU",$B$4="NL"),SUM(F143:F149)&gt;0),SUM(F143:F149)-SUM(F27:F33),0)</f>
        <v>223.5003634368137</v>
      </c>
      <c r="G154" s="103">
        <f>G141 + G153 + IF(AND(OR($B$4="AT",$B$4="BE",$B$4="CH",$B$4="GB",$B$4="IE",$B$4="LT",$B$4="LU",$B$4="NL"),SUM(G143:G149)&gt;0),SUM(G143:G149)-SUM(G27:G33),0)</f>
        <v>238.54280044718439</v>
      </c>
      <c r="H154" s="103">
        <f t="shared" ref="H154:AD154" si="4">H141 + H153 + IF(AND(OR($B$4="AT",$B$4="BE",$B$4="CH",$B$4="GB",$B$4="IE",$B$4="LT",$B$4="LU",$B$4="NL"),SUM(H143:H149)&gt;0),SUM(H143:H149)-SUM(H27:H33),0)</f>
        <v>149.20518321972972</v>
      </c>
      <c r="I154" s="103">
        <f t="shared" si="4"/>
        <v>24.711980057188882</v>
      </c>
      <c r="J154" s="103">
        <f t="shared" si="4"/>
        <v>36.191105527139108</v>
      </c>
      <c r="K154" s="103">
        <f t="shared" si="4"/>
        <v>106.58193009881113</v>
      </c>
      <c r="L154" s="103">
        <f t="shared" si="4"/>
        <v>5.4624301832893334</v>
      </c>
      <c r="M154" s="103">
        <f t="shared" si="4"/>
        <v>748.52720309155995</v>
      </c>
      <c r="N154" s="103">
        <f t="shared" si="4"/>
        <v>112.0096283590059</v>
      </c>
      <c r="O154" s="103">
        <f t="shared" si="4"/>
        <v>1.2467598714798636</v>
      </c>
      <c r="P154" s="103">
        <f t="shared" si="4"/>
        <v>3.270927525679578</v>
      </c>
      <c r="Q154" s="103">
        <f t="shared" si="4"/>
        <v>1.536360070857977</v>
      </c>
      <c r="R154" s="103">
        <f t="shared" si="4"/>
        <v>7.3157854539807099</v>
      </c>
      <c r="S154" s="103">
        <f t="shared" si="4"/>
        <v>56.472824824593552</v>
      </c>
      <c r="T154" s="103">
        <f t="shared" si="4"/>
        <v>22.82820558968103</v>
      </c>
      <c r="U154" s="103">
        <f t="shared" si="4"/>
        <v>5.3370164563393692</v>
      </c>
      <c r="V154" s="103">
        <f t="shared" si="4"/>
        <v>79.995899102233693</v>
      </c>
      <c r="W154" s="103">
        <f t="shared" si="4"/>
        <v>65.050542802133378</v>
      </c>
      <c r="X154" s="103">
        <f t="shared" si="4"/>
        <v>3.9006928077688081</v>
      </c>
      <c r="Y154" s="103">
        <f t="shared" si="4"/>
        <v>3.5048895839505176</v>
      </c>
      <c r="Z154" s="103">
        <f t="shared" si="4"/>
        <v>2.6694302759789563</v>
      </c>
      <c r="AA154" s="103">
        <f t="shared" si="4"/>
        <v>3.9944347448737929</v>
      </c>
      <c r="AB154" s="103">
        <f t="shared" si="4"/>
        <v>14.069447412572076</v>
      </c>
      <c r="AC154" s="103">
        <f t="shared" si="4"/>
        <v>23.308035890884028</v>
      </c>
      <c r="AD154" s="103">
        <f t="shared" si="4"/>
        <v>2.9060644692372137</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6.06714144621915</v>
      </c>
      <c r="F157" s="104">
        <v>0.10029131155147999</v>
      </c>
      <c r="G157" s="104">
        <v>0.46114066394775199</v>
      </c>
      <c r="H157" s="104" t="s">
        <v>355</v>
      </c>
      <c r="I157" s="104">
        <v>5.9226985093285299E-2</v>
      </c>
      <c r="J157" s="104">
        <v>5.9226985093285299E-2</v>
      </c>
      <c r="K157" s="104">
        <v>5.9226985093285299E-2</v>
      </c>
      <c r="L157" s="104">
        <v>1.59126888083252E-2</v>
      </c>
      <c r="M157" s="104">
        <v>1.0704905376487499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20059.618881727201</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0.53154680877426697</v>
      </c>
      <c r="F158" s="104">
        <v>1.00814211710662E-2</v>
      </c>
      <c r="G158" s="104">
        <v>4.2472826696340102E-2</v>
      </c>
      <c r="H158" s="104" t="s">
        <v>355</v>
      </c>
      <c r="I158" s="104">
        <v>3.8307456838427298E-3</v>
      </c>
      <c r="J158" s="104">
        <v>3.8307456838427298E-3</v>
      </c>
      <c r="K158" s="104">
        <v>3.8307456838427298E-3</v>
      </c>
      <c r="L158" s="104">
        <v>1.5314933905177901E-3</v>
      </c>
      <c r="M158" s="104">
        <v>0.16796322129402899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1847.56796129079</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54.512229054674997</v>
      </c>
      <c r="F159" s="104">
        <v>1.881766035928</v>
      </c>
      <c r="G159" s="104">
        <v>33.441202514651998</v>
      </c>
      <c r="H159" s="104" t="s">
        <v>355</v>
      </c>
      <c r="I159" s="104">
        <v>4.0201917138693304</v>
      </c>
      <c r="J159" s="104">
        <v>4.0405987784067401</v>
      </c>
      <c r="K159" s="104">
        <v>4.0814129074815604</v>
      </c>
      <c r="L159" s="104">
        <v>0.13226196220963801</v>
      </c>
      <c r="M159" s="104">
        <v>6.1445421581322597</v>
      </c>
      <c r="N159" s="104">
        <v>0.139749142005438</v>
      </c>
      <c r="O159" s="104">
        <v>1.9530010568827201E-2</v>
      </c>
      <c r="P159" s="104">
        <v>1.9711630184816101E-2</v>
      </c>
      <c r="Q159" s="104">
        <v>0.291997953745957</v>
      </c>
      <c r="R159" s="104">
        <v>0.122542419624297</v>
      </c>
      <c r="S159" s="104">
        <v>0.291997953745957</v>
      </c>
      <c r="T159" s="104">
        <v>16.678492839311101</v>
      </c>
      <c r="U159" s="104">
        <v>0.279544268004074</v>
      </c>
      <c r="V159" s="104">
        <v>0.64333269832395101</v>
      </c>
      <c r="W159" s="104">
        <v>0.45204519935186399</v>
      </c>
      <c r="X159" s="104">
        <v>3.42903783920071E-3</v>
      </c>
      <c r="Y159" s="104">
        <v>1.2389748659182199E-2</v>
      </c>
      <c r="Z159" s="104">
        <v>5.7225286574179102E-3</v>
      </c>
      <c r="AA159" s="104">
        <v>1.90111278945479E-2</v>
      </c>
      <c r="AB159" s="104">
        <f t="shared" si="5"/>
        <v>4.0552443050348719E-2</v>
      </c>
      <c r="AC159" s="104">
        <v>0.103398827596554</v>
      </c>
      <c r="AD159" s="104">
        <v>2.94548934863473E-5</v>
      </c>
      <c r="AE159" s="102"/>
      <c r="AF159" s="104">
        <v>34972.753818495403</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7030A0"/>
    <pageSetUpPr fitToPage="1"/>
  </sheetPr>
  <dimension ref="A1:AL171"/>
  <sheetViews>
    <sheetView zoomScale="85" zoomScaleNormal="85" workbookViewId="0">
      <pane xSplit="4" ySplit="13" topLeftCell="E55"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1992</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1992</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91.077510691702997</v>
      </c>
      <c r="F14" s="96">
        <v>0.58353602629035595</v>
      </c>
      <c r="G14" s="96">
        <v>135.92590465177099</v>
      </c>
      <c r="H14" s="96">
        <v>1.7123799999999999E-3</v>
      </c>
      <c r="I14" s="96">
        <v>0.74751483235114902</v>
      </c>
      <c r="J14" s="96">
        <v>0.92435833859356498</v>
      </c>
      <c r="K14" s="96">
        <v>1.0980687106076199</v>
      </c>
      <c r="L14" s="96">
        <v>2.19270953301751E-2</v>
      </c>
      <c r="M14" s="96">
        <v>8.1175300509362902</v>
      </c>
      <c r="N14" s="96">
        <v>9.86226348107731</v>
      </c>
      <c r="O14" s="96">
        <v>0.56815182036266498</v>
      </c>
      <c r="P14" s="96">
        <v>2.2680543499999999</v>
      </c>
      <c r="Q14" s="96">
        <v>0.80778291780949496</v>
      </c>
      <c r="R14" s="96">
        <v>3.9468921857591401</v>
      </c>
      <c r="S14" s="96">
        <v>2.58190533805349</v>
      </c>
      <c r="T14" s="96">
        <v>8.3473109718830205</v>
      </c>
      <c r="U14" s="96">
        <v>3.7345318306053801</v>
      </c>
      <c r="V14" s="96">
        <v>15.166772190248899</v>
      </c>
      <c r="W14" s="96">
        <v>23.789857116775401</v>
      </c>
      <c r="X14" s="96">
        <v>7.7440195465317699E-3</v>
      </c>
      <c r="Y14" s="96">
        <v>3.5510370321599302E-2</v>
      </c>
      <c r="Z14" s="96">
        <v>1.9982362481521201E-2</v>
      </c>
      <c r="AA14" s="96">
        <v>6.8718949470965903E-3</v>
      </c>
      <c r="AB14" s="96">
        <f>IF(ISNUMBER(X14),SUM(X14:AA14),X14)</f>
        <v>7.0108647296748858E-2</v>
      </c>
      <c r="AC14" s="96">
        <v>3.9558766859999999</v>
      </c>
      <c r="AD14" s="96">
        <v>0.76807093800000004</v>
      </c>
      <c r="AE14" s="97"/>
      <c r="AF14" s="96">
        <v>13086</v>
      </c>
      <c r="AG14" s="96">
        <v>270344</v>
      </c>
      <c r="AH14" s="96">
        <v>22635</v>
      </c>
      <c r="AI14" s="96">
        <v>20004.95</v>
      </c>
      <c r="AJ14" s="96">
        <v>7510.05</v>
      </c>
      <c r="AK14" s="113" t="s">
        <v>355</v>
      </c>
      <c r="AL14" s="44"/>
    </row>
    <row r="15" spans="1:38" s="1" customFormat="1" ht="24.75" customHeight="1" thickBot="1" x14ac:dyDescent="0.25">
      <c r="A15" s="41" t="s">
        <v>112</v>
      </c>
      <c r="B15" s="41" t="s">
        <v>151</v>
      </c>
      <c r="C15" s="78" t="s">
        <v>48</v>
      </c>
      <c r="D15" s="42"/>
      <c r="E15" s="95">
        <v>1.8681573752</v>
      </c>
      <c r="F15" s="96">
        <v>2.9830711416000001E-2</v>
      </c>
      <c r="G15" s="96">
        <v>3.1486530484799999</v>
      </c>
      <c r="H15" s="96" t="s">
        <v>355</v>
      </c>
      <c r="I15" s="96">
        <v>0.1989402636</v>
      </c>
      <c r="J15" s="96">
        <v>0.2167835296</v>
      </c>
      <c r="K15" s="96">
        <v>0.25247006160000002</v>
      </c>
      <c r="L15" s="96">
        <v>2.0650875507999999E-2</v>
      </c>
      <c r="M15" s="96">
        <v>0.20083707758399999</v>
      </c>
      <c r="N15" s="96">
        <v>4.0041787707839997E-2</v>
      </c>
      <c r="O15" s="96">
        <v>3.6613008716319999E-2</v>
      </c>
      <c r="P15" s="96">
        <v>6.7145689396E-3</v>
      </c>
      <c r="Q15" s="96">
        <v>1.939985052864E-2</v>
      </c>
      <c r="R15" s="96">
        <v>0.107873146724</v>
      </c>
      <c r="S15" s="96">
        <v>6.7525606213600001E-2</v>
      </c>
      <c r="T15" s="96">
        <v>1.0188087947816</v>
      </c>
      <c r="U15" s="96">
        <v>3.0381522944639999E-2</v>
      </c>
      <c r="V15" s="96">
        <v>0.56431630301439994</v>
      </c>
      <c r="W15" s="96">
        <v>3.5559657366400002E-3</v>
      </c>
      <c r="X15" s="96">
        <v>3.95998995392E-4</v>
      </c>
      <c r="Y15" s="96">
        <v>1.7177179051032E-3</v>
      </c>
      <c r="Z15" s="96">
        <v>3.3677980255919997E-4</v>
      </c>
      <c r="AA15" s="96">
        <v>6.4053560130559995E-4</v>
      </c>
      <c r="AB15" s="96">
        <f t="shared" ref="AB15:AB78" si="0">IF(ISNUMBER(X15),SUM(X15:AA15),X15)</f>
        <v>3.0910323043599995E-3</v>
      </c>
      <c r="AC15" s="96">
        <v>7.9488849439999999E-4</v>
      </c>
      <c r="AD15" s="96">
        <v>2.99823633256E-3</v>
      </c>
      <c r="AE15" s="97"/>
      <c r="AF15" s="96">
        <v>18380.54952</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2.7120311782012498</v>
      </c>
      <c r="F16" s="96">
        <v>1.5139855822044E-2</v>
      </c>
      <c r="G16" s="96">
        <v>8.7368794320299998E-3</v>
      </c>
      <c r="H16" s="96" t="s">
        <v>355</v>
      </c>
      <c r="I16" s="96">
        <v>9.4520506342800001E-4</v>
      </c>
      <c r="J16" s="96">
        <v>1.0528943309579999E-3</v>
      </c>
      <c r="K16" s="96">
        <v>1.4728824743250001E-3</v>
      </c>
      <c r="L16" s="96">
        <v>1.4638696428345E-4</v>
      </c>
      <c r="M16" s="96">
        <v>6.7955315265674998E-2</v>
      </c>
      <c r="N16" s="96">
        <v>1.710376564716E-5</v>
      </c>
      <c r="O16" s="96">
        <v>2.7714296480550002E-6</v>
      </c>
      <c r="P16" s="96">
        <v>1.0863964304766E-3</v>
      </c>
      <c r="Q16" s="96">
        <v>1.2816606795266099E-3</v>
      </c>
      <c r="R16" s="96">
        <v>2.4023976293280001E-5</v>
      </c>
      <c r="S16" s="96">
        <v>1.1114173207878E-5</v>
      </c>
      <c r="T16" s="96">
        <v>5.8881424430549999E-6</v>
      </c>
      <c r="U16" s="96">
        <v>1.2077037555321E-4</v>
      </c>
      <c r="V16" s="96">
        <v>4.9416533247600003E-5</v>
      </c>
      <c r="W16" s="96">
        <v>3.3907576937301001E-4</v>
      </c>
      <c r="X16" s="96">
        <v>1.9449023147627999E-5</v>
      </c>
      <c r="Y16" s="96">
        <v>4.8420428823895102E-5</v>
      </c>
      <c r="Z16" s="96">
        <v>2.89198953394241E-5</v>
      </c>
      <c r="AA16" s="96">
        <v>4.63469945732304E-5</v>
      </c>
      <c r="AB16" s="96">
        <f t="shared" si="0"/>
        <v>1.431363418841776E-4</v>
      </c>
      <c r="AC16" s="96">
        <v>1.74235511571E-5</v>
      </c>
      <c r="AD16" s="96">
        <v>7.3654102618649999E-6</v>
      </c>
      <c r="AE16" s="97"/>
      <c r="AF16" s="96">
        <v>79.197959804999996</v>
      </c>
      <c r="AG16" s="110" t="s">
        <v>354</v>
      </c>
      <c r="AH16" s="96">
        <v>10768.926753</v>
      </c>
      <c r="AI16" s="110" t="s">
        <v>354</v>
      </c>
      <c r="AJ16" s="110" t="s">
        <v>354</v>
      </c>
      <c r="AK16" s="113" t="s">
        <v>355</v>
      </c>
      <c r="AL16" s="44"/>
    </row>
    <row r="17" spans="1:38" s="1" customFormat="1" ht="24.75" customHeight="1" thickBot="1" x14ac:dyDescent="0.25">
      <c r="A17" s="41" t="s">
        <v>112</v>
      </c>
      <c r="B17" s="41" t="s">
        <v>153</v>
      </c>
      <c r="C17" s="78" t="s">
        <v>49</v>
      </c>
      <c r="D17" s="42"/>
      <c r="E17" s="95">
        <v>0.12814960032564099</v>
      </c>
      <c r="F17" s="96">
        <v>3.9089219933485502E-3</v>
      </c>
      <c r="G17" s="96">
        <v>8.9218335872426599E-2</v>
      </c>
      <c r="H17" s="96">
        <v>2.01000019531949E-7</v>
      </c>
      <c r="I17" s="96">
        <v>1.94190780383021E-3</v>
      </c>
      <c r="J17" s="96">
        <v>2.26138175113242E-3</v>
      </c>
      <c r="K17" s="96">
        <v>2.5950862227540599E-3</v>
      </c>
      <c r="L17" s="96">
        <v>9.8522897627182694E-4</v>
      </c>
      <c r="M17" s="96">
        <v>6.8216181057252107E-2</v>
      </c>
      <c r="N17" s="96">
        <v>7.7390451163414299E-4</v>
      </c>
      <c r="O17" s="96">
        <v>1.6626344196698701E-4</v>
      </c>
      <c r="P17" s="96">
        <v>2.6435597068805898E-4</v>
      </c>
      <c r="Q17" s="96">
        <v>7.5586070801865295E-4</v>
      </c>
      <c r="R17" s="96">
        <v>4.2061661037033101E-4</v>
      </c>
      <c r="S17" s="96">
        <v>7.8011963105260504E-4</v>
      </c>
      <c r="T17" s="96">
        <v>3.47671051768026E-2</v>
      </c>
      <c r="U17" s="96">
        <v>3.2603448756421199E-4</v>
      </c>
      <c r="V17" s="96">
        <v>1.2304496356096799E-2</v>
      </c>
      <c r="W17" s="96">
        <v>3.5952679232948901E-4</v>
      </c>
      <c r="X17" s="96">
        <v>2.8366625865247898E-5</v>
      </c>
      <c r="Y17" s="96">
        <v>1.6148820752066901E-5</v>
      </c>
      <c r="Z17" s="96">
        <v>2.4650914686445698E-5</v>
      </c>
      <c r="AA17" s="96">
        <v>5.7442079127973301E-5</v>
      </c>
      <c r="AB17" s="96">
        <f t="shared" si="0"/>
        <v>1.2660844043173381E-4</v>
      </c>
      <c r="AC17" s="96">
        <v>8.6227632750647803E-5</v>
      </c>
      <c r="AD17" s="96">
        <v>1.4136893877507201E-4</v>
      </c>
      <c r="AE17" s="97"/>
      <c r="AF17" s="96">
        <v>419.42679101216902</v>
      </c>
      <c r="AG17" s="96">
        <v>1.08757784893259</v>
      </c>
      <c r="AH17" s="96">
        <v>1752.35662135797</v>
      </c>
      <c r="AI17" s="96">
        <v>0.20100001953194899</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0.66590699350086902</v>
      </c>
      <c r="F19" s="96">
        <v>7.7599681765340997E-3</v>
      </c>
      <c r="G19" s="96">
        <v>1.34494643347376</v>
      </c>
      <c r="H19" s="96" t="s">
        <v>355</v>
      </c>
      <c r="I19" s="96">
        <v>1.52274552537351E-2</v>
      </c>
      <c r="J19" s="96">
        <v>2.14858297517505E-2</v>
      </c>
      <c r="K19" s="96">
        <v>2.8019982459156999E-2</v>
      </c>
      <c r="L19" s="96">
        <v>8.1636585737609006E-3</v>
      </c>
      <c r="M19" s="96">
        <v>9.6052267378860995E-2</v>
      </c>
      <c r="N19" s="96">
        <v>2.1134775636820601E-2</v>
      </c>
      <c r="O19" s="96">
        <v>3.2059956416180301E-3</v>
      </c>
      <c r="P19" s="96">
        <v>1.7401096912156801E-3</v>
      </c>
      <c r="Q19" s="96">
        <v>1.07898938345008E-2</v>
      </c>
      <c r="R19" s="96">
        <v>7.5915291500543002E-3</v>
      </c>
      <c r="S19" s="96">
        <v>1.4916686729272601E-2</v>
      </c>
      <c r="T19" s="96">
        <v>0.65504321044380098</v>
      </c>
      <c r="U19" s="96">
        <v>6.9315424955040403E-3</v>
      </c>
      <c r="V19" s="96">
        <v>0.23950625575535001</v>
      </c>
      <c r="W19" s="96">
        <v>2.8062323033528499E-3</v>
      </c>
      <c r="X19" s="96">
        <v>2.42590876530582E-4</v>
      </c>
      <c r="Y19" s="96">
        <v>1.9218758582861101E-4</v>
      </c>
      <c r="Z19" s="96">
        <v>2.6494425109387798E-4</v>
      </c>
      <c r="AA19" s="96">
        <v>5.3171849509408501E-4</v>
      </c>
      <c r="AB19" s="96">
        <f t="shared" si="0"/>
        <v>1.2314412085471559E-3</v>
      </c>
      <c r="AC19" s="96">
        <v>1.1322393171308599E-3</v>
      </c>
      <c r="AD19" s="96">
        <v>2.5940284038428098E-3</v>
      </c>
      <c r="AE19" s="97"/>
      <c r="AF19" s="96">
        <v>3057.9978675745001</v>
      </c>
      <c r="AG19" s="96">
        <v>70.356825203866293</v>
      </c>
      <c r="AH19" s="96">
        <v>2504.22841521792</v>
      </c>
      <c r="AI19" s="110" t="s">
        <v>354</v>
      </c>
      <c r="AJ19" s="110" t="s">
        <v>354</v>
      </c>
      <c r="AK19" s="113" t="s">
        <v>355</v>
      </c>
      <c r="AL19" s="44"/>
    </row>
    <row r="20" spans="1:38" s="1" customFormat="1" ht="24.75" customHeight="1" thickBot="1" x14ac:dyDescent="0.25">
      <c r="A20" s="41" t="s">
        <v>112</v>
      </c>
      <c r="B20" s="41" t="s">
        <v>156</v>
      </c>
      <c r="C20" s="78" t="s">
        <v>51</v>
      </c>
      <c r="D20" s="42"/>
      <c r="E20" s="95">
        <v>0.49205348662373599</v>
      </c>
      <c r="F20" s="96">
        <v>3.0433939335664399E-2</v>
      </c>
      <c r="G20" s="96">
        <v>0.86244140210111397</v>
      </c>
      <c r="H20" s="96">
        <v>5.0921004948190901E-5</v>
      </c>
      <c r="I20" s="96">
        <v>1.2737701622115301E-2</v>
      </c>
      <c r="J20" s="96">
        <v>2.0009993349337899E-2</v>
      </c>
      <c r="K20" s="96">
        <v>2.7497748770927699E-2</v>
      </c>
      <c r="L20" s="96">
        <v>2.9488892275691802E-3</v>
      </c>
      <c r="M20" s="96">
        <v>9.9338399725528798E-2</v>
      </c>
      <c r="N20" s="96">
        <v>0.15516349544282201</v>
      </c>
      <c r="O20" s="96">
        <v>2.81094705665311E-3</v>
      </c>
      <c r="P20" s="96">
        <v>9.4186516083949005E-3</v>
      </c>
      <c r="Q20" s="96">
        <v>7.2715609292956099E-3</v>
      </c>
      <c r="R20" s="96">
        <v>1.7094763534441702E-2</v>
      </c>
      <c r="S20" s="96">
        <v>2.3362569888539499E-2</v>
      </c>
      <c r="T20" s="96">
        <v>0.17493342896512201</v>
      </c>
      <c r="U20" s="96">
        <v>2.7448547309781399E-2</v>
      </c>
      <c r="V20" s="96">
        <v>0.28236368178499499</v>
      </c>
      <c r="W20" s="96">
        <v>2.3403976108805199E-3</v>
      </c>
      <c r="X20" s="96">
        <v>9.3877524334932605E-5</v>
      </c>
      <c r="Y20" s="96">
        <v>1.15578473370277E-3</v>
      </c>
      <c r="Z20" s="96">
        <v>1.17601671163981E-3</v>
      </c>
      <c r="AA20" s="96">
        <v>9.2780921424979101E-4</v>
      </c>
      <c r="AB20" s="96">
        <f t="shared" si="0"/>
        <v>3.3534881839273035E-3</v>
      </c>
      <c r="AC20" s="96">
        <v>8.0456275549858295E-3</v>
      </c>
      <c r="AD20" s="96">
        <v>7.1595765131363702E-3</v>
      </c>
      <c r="AE20" s="97"/>
      <c r="AF20" s="96">
        <v>872.64068211572203</v>
      </c>
      <c r="AG20" s="96">
        <v>1135.1586167893499</v>
      </c>
      <c r="AH20" s="96">
        <v>1870.9889023390101</v>
      </c>
      <c r="AI20" s="96">
        <v>50.921004948190898</v>
      </c>
      <c r="AJ20" s="110" t="s">
        <v>354</v>
      </c>
      <c r="AK20" s="113" t="s">
        <v>355</v>
      </c>
      <c r="AL20" s="44"/>
    </row>
    <row r="21" spans="1:38" s="1" customFormat="1" ht="24.75" customHeight="1" thickBot="1" x14ac:dyDescent="0.25">
      <c r="A21" s="41" t="s">
        <v>112</v>
      </c>
      <c r="B21" s="41" t="s">
        <v>157</v>
      </c>
      <c r="C21" s="78" t="s">
        <v>52</v>
      </c>
      <c r="D21" s="42"/>
      <c r="E21" s="95">
        <v>2.6889927905684101</v>
      </c>
      <c r="F21" s="96">
        <v>6.3131246733391197E-2</v>
      </c>
      <c r="G21" s="96">
        <v>5.4516191341280997</v>
      </c>
      <c r="H21" s="96">
        <v>1.36720013285612E-5</v>
      </c>
      <c r="I21" s="96">
        <v>7.1113971555037306E-2</v>
      </c>
      <c r="J21" s="96">
        <v>0.10497405236564999</v>
      </c>
      <c r="K21" s="96">
        <v>0.13963306569175901</v>
      </c>
      <c r="L21" s="96">
        <v>2.7906808701597199E-2</v>
      </c>
      <c r="M21" s="96">
        <v>0.470693712586992</v>
      </c>
      <c r="N21" s="96">
        <v>0.47382335006582899</v>
      </c>
      <c r="O21" s="96">
        <v>1.50026332342547E-2</v>
      </c>
      <c r="P21" s="96">
        <v>2.9684764024550999E-2</v>
      </c>
      <c r="Q21" s="96">
        <v>4.43832869889524E-2</v>
      </c>
      <c r="R21" s="96">
        <v>6.4073794909686996E-2</v>
      </c>
      <c r="S21" s="96">
        <v>9.7937039500532799E-2</v>
      </c>
      <c r="T21" s="96">
        <v>1.9753415541453601</v>
      </c>
      <c r="U21" s="96">
        <v>8.7890134979096493E-2</v>
      </c>
      <c r="V21" s="96">
        <v>1.32194780658232</v>
      </c>
      <c r="W21" s="96">
        <v>1.31469943028609E-2</v>
      </c>
      <c r="X21" s="96">
        <v>8.5291668342186901E-4</v>
      </c>
      <c r="Y21" s="96">
        <v>3.47053347726521E-3</v>
      </c>
      <c r="Z21" s="96">
        <v>3.7037679465954099E-3</v>
      </c>
      <c r="AA21" s="96">
        <v>3.8426776223822899E-3</v>
      </c>
      <c r="AB21" s="96">
        <f t="shared" si="0"/>
        <v>1.1869895729664778E-2</v>
      </c>
      <c r="AC21" s="96">
        <v>2.4164902598280701E-2</v>
      </c>
      <c r="AD21" s="96">
        <v>2.52772852959827E-2</v>
      </c>
      <c r="AE21" s="97"/>
      <c r="AF21" s="96">
        <v>9894.3534086332293</v>
      </c>
      <c r="AG21" s="96">
        <v>3277.3970083747799</v>
      </c>
      <c r="AH21" s="96">
        <v>9255.4095838352096</v>
      </c>
      <c r="AI21" s="96">
        <v>13.672001328561199</v>
      </c>
      <c r="AJ21" s="110" t="s">
        <v>354</v>
      </c>
      <c r="AK21" s="113" t="s">
        <v>355</v>
      </c>
      <c r="AL21" s="44"/>
    </row>
    <row r="22" spans="1:38" s="1" customFormat="1" ht="24.75" customHeight="1" thickBot="1" x14ac:dyDescent="0.25">
      <c r="A22" s="41" t="s">
        <v>112</v>
      </c>
      <c r="B22" s="62" t="s">
        <v>158</v>
      </c>
      <c r="C22" s="78" t="s">
        <v>288</v>
      </c>
      <c r="D22" s="42"/>
      <c r="E22" s="95">
        <v>9.8632904636398901</v>
      </c>
      <c r="F22" s="96">
        <v>0.17295490167228</v>
      </c>
      <c r="G22" s="96">
        <v>3.3924155638223299</v>
      </c>
      <c r="H22" s="96">
        <v>1.8838001830561501E-5</v>
      </c>
      <c r="I22" s="96">
        <v>0.119957869102032</v>
      </c>
      <c r="J22" s="96">
        <v>0.25320014664165802</v>
      </c>
      <c r="K22" s="96">
        <v>0.28693360971693599</v>
      </c>
      <c r="L22" s="96">
        <v>1.3258963510745399E-2</v>
      </c>
      <c r="M22" s="96">
        <v>2.20456331951203</v>
      </c>
      <c r="N22" s="96">
        <v>0.145767434138942</v>
      </c>
      <c r="O22" s="96">
        <v>1.9259986366995399E-2</v>
      </c>
      <c r="P22" s="96">
        <v>0.140929766813812</v>
      </c>
      <c r="Q22" s="96">
        <v>5.55163743392659E-2</v>
      </c>
      <c r="R22" s="96">
        <v>3.8707026977925503E-2</v>
      </c>
      <c r="S22" s="96">
        <v>4.7108651436419798E-2</v>
      </c>
      <c r="T22" s="96">
        <v>0.52150265077897395</v>
      </c>
      <c r="U22" s="96">
        <v>2.08808788372177E-2</v>
      </c>
      <c r="V22" s="96">
        <v>0.443700916060357</v>
      </c>
      <c r="W22" s="96">
        <v>1.11176763120837</v>
      </c>
      <c r="X22" s="96">
        <v>8.4203221792027204E-4</v>
      </c>
      <c r="Y22" s="96">
        <v>7.2854027245598599E-3</v>
      </c>
      <c r="Z22" s="96">
        <v>7.4866614850563097E-3</v>
      </c>
      <c r="AA22" s="96">
        <v>6.5328774733339296E-3</v>
      </c>
      <c r="AB22" s="96">
        <f t="shared" si="0"/>
        <v>2.2146973900870372E-2</v>
      </c>
      <c r="AC22" s="96">
        <v>5.1766084991226799E-2</v>
      </c>
      <c r="AD22" s="96">
        <v>4.6351463178645601E-2</v>
      </c>
      <c r="AE22" s="97"/>
      <c r="AF22" s="96">
        <v>8601.9182956493896</v>
      </c>
      <c r="AG22" s="96">
        <v>7436.86910609797</v>
      </c>
      <c r="AH22" s="96">
        <v>4012.2054014066798</v>
      </c>
      <c r="AI22" s="96">
        <v>18.838001830561499</v>
      </c>
      <c r="AJ22" s="110" t="s">
        <v>354</v>
      </c>
      <c r="AK22" s="113" t="s">
        <v>355</v>
      </c>
      <c r="AL22" s="44"/>
    </row>
    <row r="23" spans="1:38" s="1" customFormat="1" ht="24.75" customHeight="1" thickBot="1" x14ac:dyDescent="0.25">
      <c r="A23" s="41" t="s">
        <v>119</v>
      </c>
      <c r="B23" s="62" t="s">
        <v>322</v>
      </c>
      <c r="C23" s="78" t="s">
        <v>336</v>
      </c>
      <c r="E23" s="96">
        <v>6.7368077484397801</v>
      </c>
      <c r="F23" s="96">
        <v>1.5993695476676399</v>
      </c>
      <c r="G23" s="96">
        <v>0.60271257611007301</v>
      </c>
      <c r="H23" s="96">
        <v>1.18676203705011E-3</v>
      </c>
      <c r="I23" s="96">
        <v>0.94921563176025703</v>
      </c>
      <c r="J23" s="96">
        <v>0.94921563176025703</v>
      </c>
      <c r="K23" s="96">
        <v>0.94921563176025703</v>
      </c>
      <c r="L23" s="96">
        <v>0.51070107222365602</v>
      </c>
      <c r="M23" s="96">
        <v>10.023128057132199</v>
      </c>
      <c r="N23" s="96">
        <v>7.5788842910549303E-3</v>
      </c>
      <c r="O23" s="96">
        <v>1.32250637669854E-3</v>
      </c>
      <c r="P23" s="96">
        <v>8.3782204518876202E-4</v>
      </c>
      <c r="Q23" s="96">
        <v>1.6448102259964201E-5</v>
      </c>
      <c r="R23" s="96">
        <v>4.3867469475585797E-3</v>
      </c>
      <c r="S23" s="96">
        <v>3.4623126561772301E-3</v>
      </c>
      <c r="T23" s="96">
        <v>1.3549535534318701E-3</v>
      </c>
      <c r="U23" s="96">
        <v>1.59768887240011E-5</v>
      </c>
      <c r="V23" s="96">
        <v>0.26567104732435598</v>
      </c>
      <c r="W23" s="96">
        <v>5.5486026307951597E-3</v>
      </c>
      <c r="X23" s="96">
        <v>1.8557771611122E-3</v>
      </c>
      <c r="Y23" s="96">
        <v>3.6452072104826601E-3</v>
      </c>
      <c r="Z23" s="96">
        <v>3.5958557638405401E-3</v>
      </c>
      <c r="AA23" s="96">
        <v>1.8869996352448E-3</v>
      </c>
      <c r="AB23" s="96">
        <f t="shared" si="0"/>
        <v>1.0983839770680201E-2</v>
      </c>
      <c r="AC23" s="96">
        <v>3.9561594804298099E-2</v>
      </c>
      <c r="AD23" s="96">
        <v>8.5506141614790208E-6</v>
      </c>
      <c r="AE23" s="97"/>
      <c r="AF23" s="96">
        <v>7227.6290046200002</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2.7421353398615298</v>
      </c>
      <c r="F24" s="95">
        <v>1.67798706767238</v>
      </c>
      <c r="G24" s="95">
        <v>3.9624364306719002</v>
      </c>
      <c r="H24" s="96">
        <v>5.6862143251338801E-3</v>
      </c>
      <c r="I24" s="95">
        <v>0.11659132606637899</v>
      </c>
      <c r="J24" s="95">
        <v>0.157219372148096</v>
      </c>
      <c r="K24" s="95">
        <v>0.21519952214437299</v>
      </c>
      <c r="L24" s="95">
        <v>4.0020280252940403E-2</v>
      </c>
      <c r="M24" s="95">
        <v>2.51527049928661</v>
      </c>
      <c r="N24" s="95">
        <v>0.39423682720995701</v>
      </c>
      <c r="O24" s="95">
        <v>1.27740161760486E-2</v>
      </c>
      <c r="P24" s="95">
        <v>2.8661006682203199E-2</v>
      </c>
      <c r="Q24" s="95">
        <v>3.1092506252955301E-2</v>
      </c>
      <c r="R24" s="95">
        <v>6.5322614426479006E-2</v>
      </c>
      <c r="S24" s="95">
        <v>8.7802914496460993E-2</v>
      </c>
      <c r="T24" s="95">
        <v>1.26561676599238</v>
      </c>
      <c r="U24" s="95">
        <v>6.9599917399425199E-2</v>
      </c>
      <c r="V24" s="95">
        <v>0.956361601464501</v>
      </c>
      <c r="W24" s="95">
        <v>6.8607430337882899E-2</v>
      </c>
      <c r="X24" s="95">
        <v>7.6220360537124297E-4</v>
      </c>
      <c r="Y24" s="95">
        <v>9.9880847181590196E-3</v>
      </c>
      <c r="Z24" s="95">
        <v>1.01885449831531E-2</v>
      </c>
      <c r="AA24" s="95">
        <v>3.1396945913807301E-3</v>
      </c>
      <c r="AB24" s="96">
        <f t="shared" si="0"/>
        <v>2.4078527898064094E-2</v>
      </c>
      <c r="AC24" s="95">
        <v>5.1607289605376E-2</v>
      </c>
      <c r="AD24" s="95">
        <v>3.54456965967778E-2</v>
      </c>
      <c r="AE24" s="97"/>
      <c r="AF24" s="96">
        <v>9642.2410433013101</v>
      </c>
      <c r="AG24" s="96">
        <v>2489.2837656851002</v>
      </c>
      <c r="AH24" s="96">
        <v>6469.45324189651</v>
      </c>
      <c r="AI24" s="96">
        <v>5771.3016180471996</v>
      </c>
      <c r="AJ24" s="96">
        <v>16.76295</v>
      </c>
      <c r="AK24" s="113" t="s">
        <v>355</v>
      </c>
      <c r="AL24" s="46"/>
    </row>
    <row r="25" spans="1:38" s="1" customFormat="1" ht="24.75" customHeight="1" thickBot="1" x14ac:dyDescent="0.25">
      <c r="A25" s="41" t="s">
        <v>120</v>
      </c>
      <c r="B25" s="62" t="s">
        <v>160</v>
      </c>
      <c r="C25" s="79" t="s">
        <v>301</v>
      </c>
      <c r="D25" s="42"/>
      <c r="E25" s="95">
        <v>0.69109233438982098</v>
      </c>
      <c r="F25" s="95">
        <v>9.6129878354664702E-2</v>
      </c>
      <c r="G25" s="95">
        <v>6.30991214052605E-2</v>
      </c>
      <c r="H25" s="95">
        <v>5.3541122789151501E-5</v>
      </c>
      <c r="I25" s="95">
        <v>1.1602145104650999E-2</v>
      </c>
      <c r="J25" s="95">
        <v>1.2015710944015E-2</v>
      </c>
      <c r="K25" s="95">
        <v>1.20930351046134E-2</v>
      </c>
      <c r="L25" s="95">
        <v>6.9983745093258002E-3</v>
      </c>
      <c r="M25" s="95">
        <v>1.17523071258871</v>
      </c>
      <c r="N25" s="95">
        <v>0.46036441278909002</v>
      </c>
      <c r="O25" s="95">
        <v>1.48454553517639E-5</v>
      </c>
      <c r="P25" s="95">
        <v>6.62645100165747E-6</v>
      </c>
      <c r="Q25" s="95">
        <v>6.4278126737449598E-6</v>
      </c>
      <c r="R25" s="95">
        <v>7.6714611232485305E-5</v>
      </c>
      <c r="S25" s="95">
        <v>6.3801143115065198E-2</v>
      </c>
      <c r="T25" s="95">
        <v>7.8129183219467603E-5</v>
      </c>
      <c r="U25" s="95">
        <v>1.5549529674684599E-5</v>
      </c>
      <c r="V25" s="95">
        <v>1.5707897977100399E-2</v>
      </c>
      <c r="W25" s="95">
        <v>1.7092215048683499E-4</v>
      </c>
      <c r="X25" s="95">
        <v>4.9006042774079E-6</v>
      </c>
      <c r="Y25" s="95">
        <v>7.2507789247576001E-6</v>
      </c>
      <c r="Z25" s="95">
        <v>2.7612346315329801E-6</v>
      </c>
      <c r="AA25" s="95">
        <v>8.1883634884390806E-6</v>
      </c>
      <c r="AB25" s="96">
        <f t="shared" si="0"/>
        <v>2.3100981322137563E-5</v>
      </c>
      <c r="AC25" s="96" t="s">
        <v>355</v>
      </c>
      <c r="AD25" s="96">
        <v>7.2679602137006506E-8</v>
      </c>
      <c r="AE25" s="97"/>
      <c r="AF25" s="96">
        <v>2745.0409811383101</v>
      </c>
      <c r="AG25" s="110" t="s">
        <v>354</v>
      </c>
      <c r="AH25" s="110" t="s">
        <v>354</v>
      </c>
      <c r="AI25" s="110" t="s">
        <v>354</v>
      </c>
      <c r="AJ25" s="110" t="s">
        <v>354</v>
      </c>
      <c r="AK25" s="109">
        <v>5224.0342320562204</v>
      </c>
      <c r="AL25" s="44"/>
    </row>
    <row r="26" spans="1:38" s="1" customFormat="1" ht="24.75" customHeight="1" thickBot="1" x14ac:dyDescent="0.25">
      <c r="A26" s="41" t="s">
        <v>120</v>
      </c>
      <c r="B26" s="41" t="s">
        <v>159</v>
      </c>
      <c r="C26" s="78" t="s">
        <v>311</v>
      </c>
      <c r="D26" s="42"/>
      <c r="E26" s="95">
        <v>0.211107154006551</v>
      </c>
      <c r="F26" s="96">
        <v>5.9705192248903999E-2</v>
      </c>
      <c r="G26" s="96">
        <v>2.21838189200677E-2</v>
      </c>
      <c r="H26" s="96">
        <v>1.63249245208252E-4</v>
      </c>
      <c r="I26" s="96">
        <v>4.1955200783803104E-3</v>
      </c>
      <c r="J26" s="96">
        <v>4.3315847720192596E-3</v>
      </c>
      <c r="K26" s="96">
        <v>4.3502994320987302E-3</v>
      </c>
      <c r="L26" s="96">
        <v>2.2215527002734602E-3</v>
      </c>
      <c r="M26" s="96">
        <v>2.0370010658611899</v>
      </c>
      <c r="N26" s="96">
        <v>1.3809073443461199</v>
      </c>
      <c r="O26" s="96">
        <v>2.79733637608132E-5</v>
      </c>
      <c r="P26" s="96">
        <v>2.02043414123029E-5</v>
      </c>
      <c r="Q26" s="96">
        <v>2.8249791115121299E-6</v>
      </c>
      <c r="R26" s="96">
        <v>5.9665099761340402E-5</v>
      </c>
      <c r="S26" s="96">
        <v>2.21564256615021E-2</v>
      </c>
      <c r="T26" s="96">
        <v>5.3727018251212203E-5</v>
      </c>
      <c r="U26" s="96">
        <v>5.3887667776182096E-6</v>
      </c>
      <c r="V26" s="96">
        <v>9.7774638128876705E-3</v>
      </c>
      <c r="W26" s="96">
        <v>5.2114917661011102E-4</v>
      </c>
      <c r="X26" s="96">
        <v>1.1931835168590199E-5</v>
      </c>
      <c r="Y26" s="96">
        <v>2.1418925300613098E-5</v>
      </c>
      <c r="Z26" s="96">
        <v>7.4020021873277797E-6</v>
      </c>
      <c r="AA26" s="96">
        <v>2.49666814841123E-5</v>
      </c>
      <c r="AB26" s="96">
        <f t="shared" si="0"/>
        <v>6.5719444140643383E-5</v>
      </c>
      <c r="AC26" s="96" t="s">
        <v>355</v>
      </c>
      <c r="AD26" s="96">
        <v>2.3547061299614799E-7</v>
      </c>
      <c r="AE26" s="97"/>
      <c r="AF26" s="96">
        <v>965.69496396239799</v>
      </c>
      <c r="AG26" s="110" t="s">
        <v>354</v>
      </c>
      <c r="AH26" s="110" t="s">
        <v>354</v>
      </c>
      <c r="AI26" s="110" t="s">
        <v>354</v>
      </c>
      <c r="AJ26" s="110" t="s">
        <v>354</v>
      </c>
      <c r="AK26" s="109">
        <v>1806.99204025226</v>
      </c>
      <c r="AL26" s="44"/>
    </row>
    <row r="27" spans="1:38" s="1" customFormat="1" ht="24.75" customHeight="1" thickBot="1" x14ac:dyDescent="0.25">
      <c r="A27" s="41" t="s">
        <v>121</v>
      </c>
      <c r="B27" s="41" t="s">
        <v>161</v>
      </c>
      <c r="C27" s="78" t="s">
        <v>53</v>
      </c>
      <c r="D27" s="42"/>
      <c r="E27" s="95">
        <v>66.7905666642706</v>
      </c>
      <c r="F27" s="96">
        <v>43.254863947412701</v>
      </c>
      <c r="G27" s="96">
        <v>0.59050442672565695</v>
      </c>
      <c r="H27" s="96">
        <v>0.32464168386358899</v>
      </c>
      <c r="I27" s="96">
        <v>0.70461169732588402</v>
      </c>
      <c r="J27" s="96">
        <v>0.70461169732588402</v>
      </c>
      <c r="K27" s="96">
        <v>0.70461169732588402</v>
      </c>
      <c r="L27" s="96">
        <v>0.36587710582213001</v>
      </c>
      <c r="M27" s="96">
        <v>428.06876601967701</v>
      </c>
      <c r="N27" s="96">
        <v>64.827911491719405</v>
      </c>
      <c r="O27" s="96">
        <v>2.0474132917427099E-2</v>
      </c>
      <c r="P27" s="96">
        <v>1.47786481245456E-2</v>
      </c>
      <c r="Q27" s="96">
        <v>4.9589840962687304E-4</v>
      </c>
      <c r="R27" s="96">
        <v>3.2829205787946299E-2</v>
      </c>
      <c r="S27" s="96">
        <v>7.5221412528761605E-2</v>
      </c>
      <c r="T27" s="96">
        <v>2.3854306436918798E-2</v>
      </c>
      <c r="U27" s="96">
        <v>3.3612108204800201E-4</v>
      </c>
      <c r="V27" s="96">
        <v>4.0849674847061301</v>
      </c>
      <c r="W27" s="96">
        <v>0.91240837103991901</v>
      </c>
      <c r="X27" s="96">
        <v>1.8646817749682101E-2</v>
      </c>
      <c r="Y27" s="96">
        <v>2.95540082108369E-2</v>
      </c>
      <c r="Z27" s="96">
        <v>1.32490295178379E-2</v>
      </c>
      <c r="AA27" s="96">
        <v>3.23670323746751E-2</v>
      </c>
      <c r="AB27" s="96">
        <f t="shared" si="0"/>
        <v>9.3816887853031994E-2</v>
      </c>
      <c r="AC27" s="96">
        <v>5.1546717910929997E-2</v>
      </c>
      <c r="AD27" s="96">
        <v>1.88906419524918E-4</v>
      </c>
      <c r="AE27" s="97"/>
      <c r="AF27" s="96">
        <v>77131.9516806998</v>
      </c>
      <c r="AG27" s="110" t="s">
        <v>354</v>
      </c>
      <c r="AH27" s="96">
        <v>7.8558945087658302E-2</v>
      </c>
      <c r="AI27" s="110" t="s">
        <v>354</v>
      </c>
      <c r="AJ27" s="110" t="s">
        <v>354</v>
      </c>
      <c r="AK27" s="113" t="s">
        <v>355</v>
      </c>
      <c r="AL27" s="44"/>
    </row>
    <row r="28" spans="1:38" s="1" customFormat="1" ht="24.75" customHeight="1" thickBot="1" x14ac:dyDescent="0.25">
      <c r="A28" s="41" t="s">
        <v>121</v>
      </c>
      <c r="B28" s="41" t="s">
        <v>162</v>
      </c>
      <c r="C28" s="78" t="s">
        <v>144</v>
      </c>
      <c r="D28" s="42"/>
      <c r="E28" s="95">
        <v>8.7827349250122904</v>
      </c>
      <c r="F28" s="96">
        <v>1.99122543855178</v>
      </c>
      <c r="G28" s="96">
        <v>0.93349688727032398</v>
      </c>
      <c r="H28" s="96">
        <v>8.0069494958610408E-3</v>
      </c>
      <c r="I28" s="96">
        <v>1.84336006734405</v>
      </c>
      <c r="J28" s="96">
        <v>1.84336006734405</v>
      </c>
      <c r="K28" s="96">
        <v>1.84336006734405</v>
      </c>
      <c r="L28" s="96">
        <v>1.01218742853038</v>
      </c>
      <c r="M28" s="96">
        <v>21.878509723979001</v>
      </c>
      <c r="N28" s="96">
        <v>4.1435466140278496</v>
      </c>
      <c r="O28" s="96">
        <v>3.91533237406997E-3</v>
      </c>
      <c r="P28" s="96">
        <v>2.7671455401419099E-3</v>
      </c>
      <c r="Q28" s="96">
        <v>6.6029167364175403E-5</v>
      </c>
      <c r="R28" s="96">
        <v>1.1791563532210799E-2</v>
      </c>
      <c r="S28" s="96">
        <v>1.11194642783571E-2</v>
      </c>
      <c r="T28" s="96">
        <v>4.1822178674444299E-3</v>
      </c>
      <c r="U28" s="96">
        <v>5.5856940556406097E-5</v>
      </c>
      <c r="V28" s="96">
        <v>0.78519541789271896</v>
      </c>
      <c r="W28" s="96">
        <v>5.6117854344916597E-2</v>
      </c>
      <c r="X28" s="96">
        <v>9.2876610463585203E-3</v>
      </c>
      <c r="Y28" s="96">
        <v>1.0937996193334701E-2</v>
      </c>
      <c r="Z28" s="96">
        <v>7.9778137251900107E-3</v>
      </c>
      <c r="AA28" s="96">
        <v>9.5495855407173903E-3</v>
      </c>
      <c r="AB28" s="96">
        <f t="shared" si="0"/>
        <v>3.7753056505600624E-2</v>
      </c>
      <c r="AC28" s="96">
        <v>9.3769589237763004E-2</v>
      </c>
      <c r="AD28" s="96">
        <v>1.72713894319197E-5</v>
      </c>
      <c r="AE28" s="97"/>
      <c r="AF28" s="96">
        <v>19708.6750962439</v>
      </c>
      <c r="AG28" s="110" t="s">
        <v>354</v>
      </c>
      <c r="AH28" s="96">
        <v>0.28377321380399101</v>
      </c>
      <c r="AI28" s="110" t="s">
        <v>354</v>
      </c>
      <c r="AJ28" s="110" t="s">
        <v>354</v>
      </c>
      <c r="AK28" s="113" t="s">
        <v>355</v>
      </c>
      <c r="AL28" s="44"/>
    </row>
    <row r="29" spans="1:38" s="1" customFormat="1" ht="24.75" customHeight="1" thickBot="1" x14ac:dyDescent="0.25">
      <c r="A29" s="41" t="s">
        <v>121</v>
      </c>
      <c r="B29" s="41" t="s">
        <v>163</v>
      </c>
      <c r="C29" s="78" t="s">
        <v>145</v>
      </c>
      <c r="D29" s="42"/>
      <c r="E29" s="95">
        <v>36.363039568314299</v>
      </c>
      <c r="F29" s="96">
        <v>2.47252851474062</v>
      </c>
      <c r="G29" s="96">
        <v>2.2714049801840002</v>
      </c>
      <c r="H29" s="96">
        <v>9.7029750125357094E-3</v>
      </c>
      <c r="I29" s="96">
        <v>1.4280144524032501</v>
      </c>
      <c r="J29" s="96">
        <v>1.4280144524032501</v>
      </c>
      <c r="K29" s="96">
        <v>1.4280144524032501</v>
      </c>
      <c r="L29" s="96">
        <v>0.71400722620162604</v>
      </c>
      <c r="M29" s="96">
        <v>8.6169891646914003</v>
      </c>
      <c r="N29" s="96">
        <v>0.18597060019471001</v>
      </c>
      <c r="O29" s="96">
        <v>4.8922193125033302E-3</v>
      </c>
      <c r="P29" s="96">
        <v>4.6629875776980998E-3</v>
      </c>
      <c r="Q29" s="96">
        <v>8.8505606568359499E-5</v>
      </c>
      <c r="R29" s="96">
        <v>1.9511626189423498E-2</v>
      </c>
      <c r="S29" s="96">
        <v>1.3782308966945E-2</v>
      </c>
      <c r="T29" s="96">
        <v>5.0313507489115799E-3</v>
      </c>
      <c r="U29" s="96">
        <v>8.81193625346797E-5</v>
      </c>
      <c r="V29" s="96">
        <v>0.98540457537569304</v>
      </c>
      <c r="W29" s="96">
        <v>0.209673724050847</v>
      </c>
      <c r="X29" s="96">
        <v>2.9953389150121001E-3</v>
      </c>
      <c r="Y29" s="96">
        <v>1.8138441207573301E-2</v>
      </c>
      <c r="Z29" s="96">
        <v>2.0268459991581899E-2</v>
      </c>
      <c r="AA29" s="96">
        <v>4.6594160900188201E-3</v>
      </c>
      <c r="AB29" s="96">
        <f t="shared" si="0"/>
        <v>4.6061656204186119E-2</v>
      </c>
      <c r="AC29" s="96">
        <v>0.229396701435299</v>
      </c>
      <c r="AD29" s="96">
        <v>3.6441130087136103E-5</v>
      </c>
      <c r="AE29" s="97"/>
      <c r="AF29" s="96">
        <v>37466.2902842974</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8.0668150162711796E-2</v>
      </c>
      <c r="F30" s="96">
        <v>2.1125205397920102</v>
      </c>
      <c r="G30" s="96">
        <v>1.5648174940035601E-3</v>
      </c>
      <c r="H30" s="96">
        <v>7.7964448615971504E-4</v>
      </c>
      <c r="I30" s="96">
        <v>4.2955231970882503E-2</v>
      </c>
      <c r="J30" s="96">
        <v>4.2955231970882503E-2</v>
      </c>
      <c r="K30" s="96">
        <v>4.2955231970882503E-2</v>
      </c>
      <c r="L30" s="96">
        <v>5.0218057031344203E-3</v>
      </c>
      <c r="M30" s="96">
        <v>8.4515322960321608</v>
      </c>
      <c r="N30" s="96">
        <v>0.63443422053787801</v>
      </c>
      <c r="O30" s="96">
        <v>6.2623576528363895E-5</v>
      </c>
      <c r="P30" s="96">
        <v>1.3613912197830901E-4</v>
      </c>
      <c r="Q30" s="96">
        <v>4.69445248201067E-6</v>
      </c>
      <c r="R30" s="96">
        <v>1.5212804950854499E-4</v>
      </c>
      <c r="S30" s="96">
        <v>2.7864558262140902E-4</v>
      </c>
      <c r="T30" s="96">
        <v>9.5484743902438601E-5</v>
      </c>
      <c r="U30" s="96">
        <v>3.1296349880071099E-6</v>
      </c>
      <c r="V30" s="96">
        <v>1.24151780810925E-2</v>
      </c>
      <c r="W30" s="96">
        <v>9.7352761448743098E-3</v>
      </c>
      <c r="X30" s="96">
        <v>1.2609500530503899E-4</v>
      </c>
      <c r="Y30" s="96">
        <v>2.3117417639257099E-4</v>
      </c>
      <c r="Z30" s="96">
        <v>7.8809378315649096E-5</v>
      </c>
      <c r="AA30" s="96">
        <v>2.7057886555039503E-4</v>
      </c>
      <c r="AB30" s="96">
        <f t="shared" si="0"/>
        <v>7.0665742556365405E-4</v>
      </c>
      <c r="AC30" s="96">
        <v>7.8765683942429095E-5</v>
      </c>
      <c r="AD30" s="96">
        <v>3.0117638438921598E-6</v>
      </c>
      <c r="AE30" s="97"/>
      <c r="AF30" s="96">
        <v>685.39006237355795</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15.5491761835254</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1719.00615914323</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0.49222912732899798</v>
      </c>
      <c r="J32" s="96">
        <v>0.95857639973872499</v>
      </c>
      <c r="K32" s="96">
        <v>1.21511464176341</v>
      </c>
      <c r="L32" s="96">
        <v>0.109269076234594</v>
      </c>
      <c r="M32" s="108" t="s">
        <v>355</v>
      </c>
      <c r="N32" s="96">
        <v>6.8183424857577997</v>
      </c>
      <c r="O32" s="96">
        <v>6.70649214080385E-3</v>
      </c>
      <c r="P32" s="96" t="s">
        <v>355</v>
      </c>
      <c r="Q32" s="96">
        <v>6.5285918583114404E-3</v>
      </c>
      <c r="R32" s="96">
        <v>6.9620731984567905E-2</v>
      </c>
      <c r="S32" s="96">
        <v>51.997944336403997</v>
      </c>
      <c r="T32" s="96">
        <v>8.1639810458074294E-2</v>
      </c>
      <c r="U32" s="96">
        <v>2.4302292835268101E-2</v>
      </c>
      <c r="V32" s="96">
        <v>17.406396408910599</v>
      </c>
      <c r="W32" s="96" t="s">
        <v>355</v>
      </c>
      <c r="X32" s="96">
        <v>2.8304100965852999E-3</v>
      </c>
      <c r="Y32" s="96">
        <v>2.5366631096285903E-4</v>
      </c>
      <c r="Z32" s="96">
        <v>3.7445979237374398E-4</v>
      </c>
      <c r="AA32" s="96" t="s">
        <v>355</v>
      </c>
      <c r="AB32" s="96">
        <f t="shared" si="0"/>
        <v>3.4585361999219032E-3</v>
      </c>
      <c r="AC32" s="96" t="s">
        <v>355</v>
      </c>
      <c r="AD32" s="96" t="s">
        <v>355</v>
      </c>
      <c r="AE32" s="97"/>
      <c r="AF32" s="113" t="s">
        <v>355</v>
      </c>
      <c r="AG32" s="113" t="s">
        <v>355</v>
      </c>
      <c r="AH32" s="113" t="s">
        <v>355</v>
      </c>
      <c r="AI32" s="113" t="s">
        <v>355</v>
      </c>
      <c r="AJ32" s="113" t="s">
        <v>355</v>
      </c>
      <c r="AK32" s="96">
        <v>41726.059024754497</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0.22483783752800299</v>
      </c>
      <c r="J33" s="96">
        <v>0.416366365792598</v>
      </c>
      <c r="K33" s="96">
        <v>0.83273273158519701</v>
      </c>
      <c r="L33" s="96" t="s">
        <v>355</v>
      </c>
      <c r="M33" s="108" t="s">
        <v>355</v>
      </c>
      <c r="N33" s="96">
        <v>3.9159256702793799E-2</v>
      </c>
      <c r="O33" s="96">
        <v>7.9109609500593596E-5</v>
      </c>
      <c r="P33" s="96">
        <v>4.7465765700356202E-5</v>
      </c>
      <c r="Q33" s="96" t="s">
        <v>355</v>
      </c>
      <c r="R33" s="96">
        <v>1.65255810583082E-2</v>
      </c>
      <c r="S33" s="96">
        <v>8.3189999885361094E-3</v>
      </c>
      <c r="T33" s="96">
        <v>1.3219632113914999E-2</v>
      </c>
      <c r="U33" s="96" t="s">
        <v>355</v>
      </c>
      <c r="V33" s="96">
        <v>6.2921285198577398E-2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41726.059024754497</v>
      </c>
      <c r="AL33" s="44" t="s">
        <v>366</v>
      </c>
    </row>
    <row r="34" spans="1:38" s="1" customFormat="1" ht="24.75" customHeight="1" thickBot="1" x14ac:dyDescent="0.25">
      <c r="A34" s="41" t="s">
        <v>119</v>
      </c>
      <c r="B34" s="41" t="s">
        <v>168</v>
      </c>
      <c r="C34" s="78" t="s">
        <v>58</v>
      </c>
      <c r="D34" s="42"/>
      <c r="E34" s="95">
        <v>5.2401920861799898</v>
      </c>
      <c r="F34" s="96">
        <v>0.33728418658571302</v>
      </c>
      <c r="G34" s="96">
        <v>0.26262117000000001</v>
      </c>
      <c r="H34" s="96">
        <v>8.6258953200000002E-4</v>
      </c>
      <c r="I34" s="96">
        <v>0.39451146931154601</v>
      </c>
      <c r="J34" s="96">
        <v>0.57513027532594796</v>
      </c>
      <c r="K34" s="96">
        <v>0.57513770215521598</v>
      </c>
      <c r="L34" s="96">
        <v>0.13894768193582599</v>
      </c>
      <c r="M34" s="96">
        <v>0.95329210560045796</v>
      </c>
      <c r="N34" s="96">
        <v>4.8215294695440501E-3</v>
      </c>
      <c r="O34" s="96">
        <v>8.0022620091104303E-4</v>
      </c>
      <c r="P34" s="96">
        <v>5.34564998061641E-4</v>
      </c>
      <c r="Q34" s="96">
        <v>1.00861320388989E-5</v>
      </c>
      <c r="R34" s="96">
        <v>1.03080674438273</v>
      </c>
      <c r="S34" s="96">
        <v>1.31924541372644</v>
      </c>
      <c r="T34" s="96">
        <v>2.0567382860433598</v>
      </c>
      <c r="U34" s="96">
        <v>1.00861320388989E-5</v>
      </c>
      <c r="V34" s="96">
        <v>0.16085213074532001</v>
      </c>
      <c r="W34" s="96">
        <v>2.9211326092602099E-3</v>
      </c>
      <c r="X34" s="96">
        <v>2.4119443562698999E-4</v>
      </c>
      <c r="Y34" s="96">
        <v>1.4605663046301099E-3</v>
      </c>
      <c r="Z34" s="96">
        <v>1.63208234774263E-3</v>
      </c>
      <c r="AA34" s="96">
        <v>3.7519134430865101E-4</v>
      </c>
      <c r="AB34" s="96">
        <f t="shared" si="0"/>
        <v>3.7090344323083809E-3</v>
      </c>
      <c r="AC34" s="96">
        <v>2.6524628109000001E-2</v>
      </c>
      <c r="AD34" s="96">
        <v>3.6324681378195301E-6</v>
      </c>
      <c r="AE34" s="97"/>
      <c r="AF34" s="96">
        <v>4314.1656599999997</v>
      </c>
      <c r="AG34" s="110" t="s">
        <v>358</v>
      </c>
      <c r="AH34" s="110" t="s">
        <v>354</v>
      </c>
      <c r="AI34" s="110" t="s">
        <v>354</v>
      </c>
      <c r="AJ34" s="110" t="s">
        <v>354</v>
      </c>
      <c r="AK34" s="109">
        <v>29690670.49535</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13.5494973306822</v>
      </c>
      <c r="F36" s="96">
        <v>0.55976438346242197</v>
      </c>
      <c r="G36" s="96">
        <v>4.4710627288846201</v>
      </c>
      <c r="H36" s="96" t="s">
        <v>355</v>
      </c>
      <c r="I36" s="96">
        <v>0.66967393956184695</v>
      </c>
      <c r="J36" s="96">
        <v>0.67307329966114604</v>
      </c>
      <c r="K36" s="96">
        <v>0.67987201985974299</v>
      </c>
      <c r="L36" s="96">
        <v>4.6403992828360302E-2</v>
      </c>
      <c r="M36" s="96">
        <v>1.8278020684487299</v>
      </c>
      <c r="N36" s="96">
        <v>3.6343231699591902E-2</v>
      </c>
      <c r="O36" s="96">
        <v>4.7127450779036496E-3</v>
      </c>
      <c r="P36" s="96">
        <v>6.5858325312525999E-3</v>
      </c>
      <c r="Q36" s="96">
        <v>6.1266361896009702E-2</v>
      </c>
      <c r="R36" s="96">
        <v>2.7468725798812699E-2</v>
      </c>
      <c r="S36" s="96">
        <v>6.1266361896009702E-2</v>
      </c>
      <c r="T36" s="96">
        <v>3.2420221913407001</v>
      </c>
      <c r="U36" s="96">
        <v>7.2710537840077902E-2</v>
      </c>
      <c r="V36" s="96">
        <v>0.17100416274119701</v>
      </c>
      <c r="W36" s="96">
        <v>0.135080457164514</v>
      </c>
      <c r="X36" s="96">
        <v>1.03675492579751E-3</v>
      </c>
      <c r="Y36" s="96">
        <v>5.23709621630364E-3</v>
      </c>
      <c r="Z36" s="96">
        <v>2.1175680753983202E-3</v>
      </c>
      <c r="AA36" s="96">
        <v>7.5947973665117102E-3</v>
      </c>
      <c r="AB36" s="96">
        <f t="shared" si="0"/>
        <v>1.5986216584011181E-2</v>
      </c>
      <c r="AC36" s="96">
        <v>2.77526785476368E-2</v>
      </c>
      <c r="AD36" s="96">
        <v>9.03713024107542E-6</v>
      </c>
      <c r="AE36" s="97"/>
      <c r="AF36" s="96">
        <v>10730.078901602699</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1.4073876936230501</v>
      </c>
      <c r="F39" s="96">
        <v>0.30447164436009999</v>
      </c>
      <c r="G39" s="96">
        <v>1.41156059360774</v>
      </c>
      <c r="H39" s="96">
        <v>9.3502069216667202E-4</v>
      </c>
      <c r="I39" s="96">
        <v>8.1532974619784607E-2</v>
      </c>
      <c r="J39" s="96">
        <v>8.92200071998311E-2</v>
      </c>
      <c r="K39" s="96">
        <v>9.7656730856586299E-2</v>
      </c>
      <c r="L39" s="96">
        <v>3.60010000097577E-2</v>
      </c>
      <c r="M39" s="96">
        <v>0.98964310600971594</v>
      </c>
      <c r="N39" s="96">
        <v>0.54059233784000904</v>
      </c>
      <c r="O39" s="96">
        <v>2.4631364022543501E-2</v>
      </c>
      <c r="P39" s="96">
        <v>0.113293842830203</v>
      </c>
      <c r="Q39" s="96">
        <v>1.24183028256671E-2</v>
      </c>
      <c r="R39" s="96">
        <v>0.13936734802620501</v>
      </c>
      <c r="S39" s="96">
        <v>0.10039227523665301</v>
      </c>
      <c r="T39" s="96">
        <v>0.32473255245103799</v>
      </c>
      <c r="U39" s="96">
        <v>3.0687476612186002E-2</v>
      </c>
      <c r="V39" s="96">
        <v>0.75808615430441095</v>
      </c>
      <c r="W39" s="96">
        <v>1.74239437863006</v>
      </c>
      <c r="X39" s="96">
        <v>3.12000173368348E-2</v>
      </c>
      <c r="Y39" s="96">
        <v>3.9000672423474998E-2</v>
      </c>
      <c r="Z39" s="96">
        <v>1.16558514114931E-2</v>
      </c>
      <c r="AA39" s="96">
        <v>3.0547168924004699E-2</v>
      </c>
      <c r="AB39" s="96">
        <f t="shared" si="0"/>
        <v>0.1124037100958076</v>
      </c>
      <c r="AC39" s="96">
        <v>0.141509257360971</v>
      </c>
      <c r="AD39" s="96">
        <v>3.5148998672470601E-2</v>
      </c>
      <c r="AE39" s="97"/>
      <c r="AF39" s="96">
        <v>10036.4479584451</v>
      </c>
      <c r="AG39" s="96">
        <v>95.876999999999995</v>
      </c>
      <c r="AH39" s="96">
        <v>7382.0351069157005</v>
      </c>
      <c r="AI39" s="96">
        <v>1180.19268333336</v>
      </c>
      <c r="AJ39" s="96">
        <v>481.95</v>
      </c>
      <c r="AK39" s="113" t="s">
        <v>355</v>
      </c>
      <c r="AL39" s="44"/>
    </row>
    <row r="40" spans="1:38" s="1" customFormat="1" ht="24.75" customHeight="1" thickBot="1" x14ac:dyDescent="0.25">
      <c r="A40" s="41" t="s">
        <v>119</v>
      </c>
      <c r="B40" s="41" t="s">
        <v>174</v>
      </c>
      <c r="C40" s="78" t="s">
        <v>339</v>
      </c>
      <c r="D40" s="42"/>
      <c r="E40" s="95">
        <v>1.4731647857242001</v>
      </c>
      <c r="F40" s="96">
        <v>0.75154895157502899</v>
      </c>
      <c r="G40" s="96">
        <v>0.11704170647468</v>
      </c>
      <c r="H40" s="96">
        <v>3.3441252216720799E-4</v>
      </c>
      <c r="I40" s="96">
        <v>0.18846982855434</v>
      </c>
      <c r="J40" s="96">
        <v>0.18846982855434</v>
      </c>
      <c r="K40" s="96">
        <v>0.18846982855434</v>
      </c>
      <c r="L40" s="96">
        <v>0.100187847822669</v>
      </c>
      <c r="M40" s="96">
        <v>11.2789417654035</v>
      </c>
      <c r="N40" s="96">
        <v>1.6391649697247599E-3</v>
      </c>
      <c r="O40" s="96">
        <v>3.1262497464669902E-4</v>
      </c>
      <c r="P40" s="96">
        <v>2.1825971405420801E-4</v>
      </c>
      <c r="Q40" s="96">
        <v>5.1234445126566602E-6</v>
      </c>
      <c r="R40" s="96">
        <v>9.38362795466332E-4</v>
      </c>
      <c r="S40" s="96">
        <v>8.9359437738912705E-4</v>
      </c>
      <c r="T40" s="96">
        <v>3.3252079342156998E-4</v>
      </c>
      <c r="U40" s="96">
        <v>4.3834049971483998E-6</v>
      </c>
      <c r="V40" s="96">
        <v>6.2705458240544701E-2</v>
      </c>
      <c r="W40" s="96">
        <v>2.5279966334238999E-3</v>
      </c>
      <c r="X40" s="96">
        <v>3.9088889829467599E-4</v>
      </c>
      <c r="Y40" s="96">
        <v>7.6354588464079499E-4</v>
      </c>
      <c r="Z40" s="96">
        <v>7.1472397822130399E-4</v>
      </c>
      <c r="AA40" s="96">
        <v>4.3417757034716999E-4</v>
      </c>
      <c r="AB40" s="96">
        <f t="shared" si="0"/>
        <v>2.303336331503945E-3</v>
      </c>
      <c r="AC40" s="96">
        <v>7.6725651765839802E-3</v>
      </c>
      <c r="AD40" s="96">
        <v>2.7067612476207699E-6</v>
      </c>
      <c r="AE40" s="97"/>
      <c r="AF40" s="96">
        <v>2051.87886949217</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4.7987020217339698</v>
      </c>
      <c r="F41" s="96">
        <v>13.151583966138</v>
      </c>
      <c r="G41" s="96">
        <v>5.6638341934742398</v>
      </c>
      <c r="H41" s="96">
        <v>0.74298156568132101</v>
      </c>
      <c r="I41" s="96">
        <v>9.9430136000374301</v>
      </c>
      <c r="J41" s="96">
        <v>10.1236809632563</v>
      </c>
      <c r="K41" s="96">
        <v>10.550834772991101</v>
      </c>
      <c r="L41" s="96">
        <v>0.81065179783483499</v>
      </c>
      <c r="M41" s="96">
        <v>124.317908683388</v>
      </c>
      <c r="N41" s="96">
        <v>0.56484238016656296</v>
      </c>
      <c r="O41" s="96">
        <v>0.20807123536893599</v>
      </c>
      <c r="P41" s="96">
        <v>2.4054558412021199E-2</v>
      </c>
      <c r="Q41" s="96">
        <v>1.19229093696134E-2</v>
      </c>
      <c r="R41" s="96">
        <v>0.38728935931444702</v>
      </c>
      <c r="S41" s="96">
        <v>0.12222917742265101</v>
      </c>
      <c r="T41" s="96">
        <v>0.20469147286404299</v>
      </c>
      <c r="U41" s="96">
        <v>2.9702705322347301E-2</v>
      </c>
      <c r="V41" s="96">
        <v>8.3729213296109304</v>
      </c>
      <c r="W41" s="96">
        <v>12.0177395562444</v>
      </c>
      <c r="X41" s="96">
        <v>3.3401093041937902</v>
      </c>
      <c r="Y41" s="96">
        <v>2.7935391008732302</v>
      </c>
      <c r="Z41" s="96">
        <v>2.3241132034702701</v>
      </c>
      <c r="AA41" s="96">
        <v>3.1912451276626799</v>
      </c>
      <c r="AB41" s="96">
        <f t="shared" si="0"/>
        <v>11.649006736199972</v>
      </c>
      <c r="AC41" s="96">
        <v>1.2992784346102799</v>
      </c>
      <c r="AD41" s="96">
        <v>9.0383601655780396E-2</v>
      </c>
      <c r="AE41" s="97"/>
      <c r="AF41" s="96">
        <v>44580.135775576498</v>
      </c>
      <c r="AG41" s="96">
        <v>1008.7918</v>
      </c>
      <c r="AH41" s="96">
        <v>21439.331067872001</v>
      </c>
      <c r="AI41" s="96">
        <v>15807.362499999999</v>
      </c>
      <c r="AJ41" s="110" t="s">
        <v>354</v>
      </c>
      <c r="AK41" s="113" t="s">
        <v>355</v>
      </c>
      <c r="AL41" s="44"/>
    </row>
    <row r="42" spans="1:38" s="1" customFormat="1" ht="24.75" customHeight="1" thickBot="1" x14ac:dyDescent="0.25">
      <c r="A42" s="41" t="s">
        <v>119</v>
      </c>
      <c r="B42" s="41" t="s">
        <v>176</v>
      </c>
      <c r="C42" s="78" t="s">
        <v>60</v>
      </c>
      <c r="D42" s="42"/>
      <c r="E42" s="95">
        <v>2.7438062038818E-2</v>
      </c>
      <c r="F42" s="96">
        <v>1.44729162396994</v>
      </c>
      <c r="G42" s="96">
        <v>8.1323138246610499E-4</v>
      </c>
      <c r="H42" s="96">
        <v>2.84634384903278E-5</v>
      </c>
      <c r="I42" s="96">
        <v>1.11329051599083E-2</v>
      </c>
      <c r="J42" s="96">
        <v>1.11329051599083E-2</v>
      </c>
      <c r="K42" s="96">
        <v>1.11329051599083E-2</v>
      </c>
      <c r="L42" s="96">
        <v>5.5664525799541695E-4</v>
      </c>
      <c r="M42" s="96">
        <v>9.9196540571238199</v>
      </c>
      <c r="N42" s="96">
        <v>2.7527811173608501E-4</v>
      </c>
      <c r="O42" s="96">
        <v>9.0137887269975896E-5</v>
      </c>
      <c r="P42" s="96">
        <v>7.0534523929289004E-5</v>
      </c>
      <c r="Q42" s="96">
        <v>2.4322249630789301E-6</v>
      </c>
      <c r="R42" s="96">
        <v>1.30741487789788E-4</v>
      </c>
      <c r="S42" s="96">
        <v>3.4629078831058198E-4</v>
      </c>
      <c r="T42" s="96">
        <v>1.07163462011528E-4</v>
      </c>
      <c r="U42" s="96">
        <v>1.6214833087192901E-6</v>
      </c>
      <c r="V42" s="96">
        <v>1.7970825538189999E-2</v>
      </c>
      <c r="W42" s="96">
        <v>1.81936190436535E-3</v>
      </c>
      <c r="X42" s="96">
        <v>4.0618312283505502E-5</v>
      </c>
      <c r="Y42" s="96">
        <v>7.4466905853093303E-5</v>
      </c>
      <c r="Z42" s="96">
        <v>2.5386445177190901E-5</v>
      </c>
      <c r="AA42" s="96">
        <v>8.7160128441688802E-5</v>
      </c>
      <c r="AB42" s="96">
        <f t="shared" si="0"/>
        <v>2.2763179175547851E-4</v>
      </c>
      <c r="AC42" s="96">
        <v>4.09343110547078E-5</v>
      </c>
      <c r="AD42" s="96">
        <v>1.588162299663E-6</v>
      </c>
      <c r="AE42" s="97"/>
      <c r="AF42" s="95">
        <v>356.19534552015398</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1.6471515061834601</v>
      </c>
      <c r="F43" s="96">
        <v>2.4510246315526798</v>
      </c>
      <c r="G43" s="96">
        <v>3.1647787957525599</v>
      </c>
      <c r="H43" s="96">
        <v>2.7221013430080002E-2</v>
      </c>
      <c r="I43" s="96">
        <v>1.5513105767823401</v>
      </c>
      <c r="J43" s="96">
        <v>1.5814686033290499</v>
      </c>
      <c r="K43" s="96">
        <v>1.6151863311649099</v>
      </c>
      <c r="L43" s="96">
        <v>0.44548565354193997</v>
      </c>
      <c r="M43" s="96">
        <v>31.3651221936172</v>
      </c>
      <c r="N43" s="96">
        <v>0.40361270586228098</v>
      </c>
      <c r="O43" s="96">
        <v>5.0637115898847299E-2</v>
      </c>
      <c r="P43" s="96">
        <v>2.14678514448472E-2</v>
      </c>
      <c r="Q43" s="96">
        <v>1.8128458356517999E-2</v>
      </c>
      <c r="R43" s="96">
        <v>0.115182790068018</v>
      </c>
      <c r="S43" s="96">
        <v>7.1778304132543602E-2</v>
      </c>
      <c r="T43" s="96">
        <v>0.55889166572517401</v>
      </c>
      <c r="U43" s="96">
        <v>5.6780033843302199E-2</v>
      </c>
      <c r="V43" s="96">
        <v>2.3708048328098199</v>
      </c>
      <c r="W43" s="96">
        <v>2.2763521702546798</v>
      </c>
      <c r="X43" s="96">
        <v>0.193586371890375</v>
      </c>
      <c r="Y43" s="96">
        <v>0.20642008193696301</v>
      </c>
      <c r="Z43" s="96">
        <v>3.48671059881909E-2</v>
      </c>
      <c r="AA43" s="96">
        <v>0.29464496467602402</v>
      </c>
      <c r="AB43" s="96">
        <f t="shared" si="0"/>
        <v>0.72951852449155297</v>
      </c>
      <c r="AC43" s="96">
        <v>0.13279259058498299</v>
      </c>
      <c r="AD43" s="96">
        <v>2.9482452188708701E-2</v>
      </c>
      <c r="AE43" s="97"/>
      <c r="AF43" s="96">
        <v>8485.0884131038292</v>
      </c>
      <c r="AG43" s="96">
        <v>2255.9922000000001</v>
      </c>
      <c r="AH43" s="96">
        <v>2385.0059999999999</v>
      </c>
      <c r="AI43" s="96">
        <v>3494.859696</v>
      </c>
      <c r="AJ43" s="110" t="s">
        <v>354</v>
      </c>
      <c r="AK43" s="113" t="s">
        <v>355</v>
      </c>
      <c r="AL43" s="44"/>
    </row>
    <row r="44" spans="1:38" s="1" customFormat="1" ht="24.75" customHeight="1" thickBot="1" x14ac:dyDescent="0.25">
      <c r="A44" s="41" t="s">
        <v>119</v>
      </c>
      <c r="B44" s="41" t="s">
        <v>178</v>
      </c>
      <c r="C44" s="78" t="s">
        <v>62</v>
      </c>
      <c r="D44" s="42"/>
      <c r="E44" s="95">
        <v>6.20795469339979</v>
      </c>
      <c r="F44" s="96">
        <v>3.4640621257753201</v>
      </c>
      <c r="G44" s="96">
        <v>0.678009854056563</v>
      </c>
      <c r="H44" s="96">
        <v>1.2891652919052999E-3</v>
      </c>
      <c r="I44" s="96">
        <v>1.13218552486909</v>
      </c>
      <c r="J44" s="96">
        <v>1.13218552486909</v>
      </c>
      <c r="K44" s="96">
        <v>1.13218552486909</v>
      </c>
      <c r="L44" s="96">
        <v>0.60507180351360201</v>
      </c>
      <c r="M44" s="96">
        <v>32.122012636041902</v>
      </c>
      <c r="N44" s="96">
        <v>8.6732571558695397E-3</v>
      </c>
      <c r="O44" s="96">
        <v>1.5369115223809299E-3</v>
      </c>
      <c r="P44" s="96">
        <v>1.04930265677451E-3</v>
      </c>
      <c r="Q44" s="96">
        <v>2.2211947428593801E-5</v>
      </c>
      <c r="R44" s="96">
        <v>5.0487735714259104E-3</v>
      </c>
      <c r="S44" s="96">
        <v>4.1168392140872902E-3</v>
      </c>
      <c r="T44" s="96">
        <v>1.5995468628227901E-3</v>
      </c>
      <c r="U44" s="96">
        <v>2.04351341377471E-5</v>
      </c>
      <c r="V44" s="96">
        <v>0.30860844815031102</v>
      </c>
      <c r="W44" s="96">
        <v>9.0302196356894394E-3</v>
      </c>
      <c r="X44" s="96">
        <v>2.1462775451794899E-3</v>
      </c>
      <c r="Y44" s="96">
        <v>4.2076385492100001E-3</v>
      </c>
      <c r="Z44" s="96">
        <v>4.0766905870101896E-3</v>
      </c>
      <c r="AA44" s="96">
        <v>2.2529624110445199E-3</v>
      </c>
      <c r="AB44" s="96">
        <f t="shared" si="0"/>
        <v>1.26835690924442E-2</v>
      </c>
      <c r="AC44" s="96">
        <v>4.4484897420128802E-2</v>
      </c>
      <c r="AD44" s="96">
        <v>1.16220739993991E-5</v>
      </c>
      <c r="AE44" s="97"/>
      <c r="AF44" s="96">
        <v>7999.3636146957497</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6.7235606454285897</v>
      </c>
      <c r="F45" s="96">
        <v>0.37899811227378899</v>
      </c>
      <c r="G45" s="96">
        <v>0.77757584054127205</v>
      </c>
      <c r="H45" s="96" t="s">
        <v>355</v>
      </c>
      <c r="I45" s="96">
        <v>0.16343383055202801</v>
      </c>
      <c r="J45" s="96">
        <v>0.16426344390508299</v>
      </c>
      <c r="K45" s="96">
        <v>0.16592267061119501</v>
      </c>
      <c r="L45" s="96">
        <v>3.4591496766577599E-2</v>
      </c>
      <c r="M45" s="96">
        <v>1.23754485640421</v>
      </c>
      <c r="N45" s="96">
        <v>1.9423455708800701E-2</v>
      </c>
      <c r="O45" s="96">
        <v>1.9439396013531799E-3</v>
      </c>
      <c r="P45" s="96">
        <v>5.8104354684446599E-3</v>
      </c>
      <c r="Q45" s="96">
        <v>9.7196980067659096E-3</v>
      </c>
      <c r="R45" s="96">
        <v>7.7757584054127301E-3</v>
      </c>
      <c r="S45" s="96">
        <v>9.7196980067659096E-3</v>
      </c>
      <c r="T45" s="96">
        <v>1.36075772094723E-2</v>
      </c>
      <c r="U45" s="96">
        <v>3.8878792027063597E-2</v>
      </c>
      <c r="V45" s="96">
        <v>9.7196980067659103E-2</v>
      </c>
      <c r="W45" s="96">
        <v>9.9690471394314806E-2</v>
      </c>
      <c r="X45" s="96">
        <v>1.2450933146667101E-3</v>
      </c>
      <c r="Y45" s="96">
        <v>5.3123981425779801E-3</v>
      </c>
      <c r="Z45" s="96">
        <v>2.4901866293334301E-3</v>
      </c>
      <c r="AA45" s="96">
        <v>9.7947340753781406E-3</v>
      </c>
      <c r="AB45" s="96">
        <f t="shared" si="0"/>
        <v>1.884241216195626E-2</v>
      </c>
      <c r="AC45" s="96">
        <v>1.6186213090667301E-2</v>
      </c>
      <c r="AD45" s="96">
        <v>6.9909833531946199E-6</v>
      </c>
      <c r="AE45" s="97"/>
      <c r="AF45" s="96">
        <v>8300.6220977780904</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1.4491777495918099</v>
      </c>
      <c r="F47" s="96">
        <v>1.25718645150074</v>
      </c>
      <c r="G47" s="96">
        <v>0.12163693680729</v>
      </c>
      <c r="H47" s="96">
        <v>4.0463598980931001E-4</v>
      </c>
      <c r="I47" s="96">
        <v>0.16973454453648601</v>
      </c>
      <c r="J47" s="96">
        <v>0.16973454453648601</v>
      </c>
      <c r="K47" s="96">
        <v>0.16973454453648601</v>
      </c>
      <c r="L47" s="96">
        <v>5.4667196586510501E-2</v>
      </c>
      <c r="M47" s="96">
        <v>5.3375746293731998</v>
      </c>
      <c r="N47" s="96">
        <v>6.3848220714746398E-2</v>
      </c>
      <c r="O47" s="96">
        <v>3.2538861980334398E-4</v>
      </c>
      <c r="P47" s="96">
        <v>2.4115642874863099E-4</v>
      </c>
      <c r="Q47" s="96">
        <v>5.5841888010555503E-6</v>
      </c>
      <c r="R47" s="96">
        <v>1.0010694514628301E-3</v>
      </c>
      <c r="S47" s="96">
        <v>9.4366703244084605E-4</v>
      </c>
      <c r="T47" s="96">
        <v>3.4632451456285398E-4</v>
      </c>
      <c r="U47" s="96">
        <v>4.8230002217873198E-6</v>
      </c>
      <c r="V47" s="96">
        <v>6.5288490605180202E-2</v>
      </c>
      <c r="W47" s="96">
        <v>2.6944595355979399E-3</v>
      </c>
      <c r="X47" s="96">
        <v>4.3998349504698102E-4</v>
      </c>
      <c r="Y47" s="96">
        <v>8.5992436763386896E-4</v>
      </c>
      <c r="Z47" s="96">
        <v>8.0926728686164405E-4</v>
      </c>
      <c r="AA47" s="96">
        <v>4.84607769226283E-4</v>
      </c>
      <c r="AB47" s="96">
        <f t="shared" si="0"/>
        <v>2.5937829187687774E-3</v>
      </c>
      <c r="AC47" s="96">
        <v>8.70913472017955E-3</v>
      </c>
      <c r="AD47" s="96">
        <v>2.6541498350455701E-6</v>
      </c>
      <c r="AE47" s="97"/>
      <c r="AF47" s="96">
        <v>2671.4532666455002</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4.2990735600000003E-2</v>
      </c>
      <c r="J48" s="96">
        <v>0.1576326972</v>
      </c>
      <c r="K48" s="96">
        <v>0.179128065</v>
      </c>
      <c r="L48" s="96">
        <v>0.11941871</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11941.870999999999</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v>3.8210872499999998E-6</v>
      </c>
      <c r="F51" s="96">
        <v>5.0302647662797497</v>
      </c>
      <c r="G51" s="96">
        <v>1.5532875000000001E-8</v>
      </c>
      <c r="H51" s="96" t="s">
        <v>355</v>
      </c>
      <c r="I51" s="96">
        <v>1.2115642500000001E-7</v>
      </c>
      <c r="J51" s="96">
        <v>1.2115642500000001E-7</v>
      </c>
      <c r="K51" s="96">
        <v>1.2115642500000001E-7</v>
      </c>
      <c r="L51" s="96">
        <v>2.7959175E-9</v>
      </c>
      <c r="M51" s="96">
        <v>5.3122432499999997E-6</v>
      </c>
      <c r="N51" s="96">
        <v>2.1746024999999999E-10</v>
      </c>
      <c r="O51" s="96">
        <v>3.4172325000000001E-11</v>
      </c>
      <c r="P51" s="96">
        <v>1.3668930000000001E-8</v>
      </c>
      <c r="Q51" s="96">
        <v>1.6464847500000002E-8</v>
      </c>
      <c r="R51" s="96">
        <v>1.02516975E-10</v>
      </c>
      <c r="S51" s="96">
        <v>1.0251697499999999E-11</v>
      </c>
      <c r="T51" s="96">
        <v>6.8344650000000002E-11</v>
      </c>
      <c r="U51" s="96">
        <v>1.5222217500000001E-9</v>
      </c>
      <c r="V51" s="96">
        <v>2.0503395000000001E-10</v>
      </c>
      <c r="W51" s="96">
        <v>6.8344649999999995E-8</v>
      </c>
      <c r="X51" s="96">
        <v>7.7664375000000005E-11</v>
      </c>
      <c r="Y51" s="96">
        <v>1.14943275E-10</v>
      </c>
      <c r="Z51" s="96">
        <v>1.14943275E-10</v>
      </c>
      <c r="AA51" s="96">
        <v>1.14943275E-10</v>
      </c>
      <c r="AB51" s="96">
        <f t="shared" si="0"/>
        <v>4.2249420000000005E-10</v>
      </c>
      <c r="AC51" s="96" t="s">
        <v>355</v>
      </c>
      <c r="AD51" s="96" t="s">
        <v>355</v>
      </c>
      <c r="AE51" s="97"/>
      <c r="AF51" s="114" t="s">
        <v>355</v>
      </c>
      <c r="AG51" s="114" t="s">
        <v>355</v>
      </c>
      <c r="AH51" s="114" t="s">
        <v>355</v>
      </c>
      <c r="AI51" s="114" t="s">
        <v>355</v>
      </c>
      <c r="AJ51" s="114" t="s">
        <v>355</v>
      </c>
      <c r="AK51" s="96">
        <v>9.1281065750000003</v>
      </c>
      <c r="AL51" s="44" t="s">
        <v>371</v>
      </c>
    </row>
    <row r="52" spans="1:38" s="1" customFormat="1" ht="24.75" customHeight="1" thickBot="1" x14ac:dyDescent="0.25">
      <c r="A52" s="41" t="s">
        <v>114</v>
      </c>
      <c r="B52" s="62" t="s">
        <v>316</v>
      </c>
      <c r="C52" s="79" t="s">
        <v>131</v>
      </c>
      <c r="D52" s="61"/>
      <c r="E52" s="96" t="s">
        <v>355</v>
      </c>
      <c r="F52" s="96">
        <v>4.6667257400000004</v>
      </c>
      <c r="G52" s="96">
        <v>3.1469999999999998</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8324</v>
      </c>
      <c r="AL52" s="44" t="s">
        <v>127</v>
      </c>
    </row>
    <row r="53" spans="1:38" s="1" customFormat="1" ht="24.75" customHeight="1" thickBot="1" x14ac:dyDescent="0.25">
      <c r="A53" s="41" t="s">
        <v>114</v>
      </c>
      <c r="B53" s="62" t="s">
        <v>317</v>
      </c>
      <c r="C53" s="79" t="s">
        <v>68</v>
      </c>
      <c r="D53" s="61"/>
      <c r="E53" s="108" t="s">
        <v>355</v>
      </c>
      <c r="F53" s="96">
        <v>3.6164458430000002</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1773.6369999999999</v>
      </c>
      <c r="AL53" s="44" t="s">
        <v>127</v>
      </c>
    </row>
    <row r="54" spans="1:38" s="1" customFormat="1" ht="40.5" customHeight="1" thickBot="1" x14ac:dyDescent="0.25">
      <c r="A54" s="41" t="s">
        <v>114</v>
      </c>
      <c r="B54" s="62" t="s">
        <v>186</v>
      </c>
      <c r="C54" s="79" t="s">
        <v>289</v>
      </c>
      <c r="D54" s="61"/>
      <c r="E54" s="95">
        <v>1.03566E-5</v>
      </c>
      <c r="F54" s="96">
        <v>7.7736372965253899</v>
      </c>
      <c r="G54" s="95">
        <v>4.21E-8</v>
      </c>
      <c r="H54" s="95" t="s">
        <v>355</v>
      </c>
      <c r="I54" s="95">
        <v>3.2837999999999998E-7</v>
      </c>
      <c r="J54" s="95">
        <v>3.2837999999999998E-7</v>
      </c>
      <c r="K54" s="95">
        <v>3.2837999999999998E-7</v>
      </c>
      <c r="L54" s="95">
        <v>7.5780000000000001E-9</v>
      </c>
      <c r="M54" s="95">
        <v>1.43982E-5</v>
      </c>
      <c r="N54" s="96">
        <v>5.8939999999999995E-10</v>
      </c>
      <c r="O54" s="96">
        <v>9.2619999999999999E-11</v>
      </c>
      <c r="P54" s="96">
        <v>3.7048000000000002E-8</v>
      </c>
      <c r="Q54" s="96">
        <v>4.4625999999999999E-8</v>
      </c>
      <c r="R54" s="96">
        <v>2.7786000000000001E-10</v>
      </c>
      <c r="S54" s="96">
        <v>2.7786E-11</v>
      </c>
      <c r="T54" s="96">
        <v>1.8524E-10</v>
      </c>
      <c r="U54" s="96">
        <v>4.1258E-9</v>
      </c>
      <c r="V54" s="96">
        <v>5.5572000000000002E-10</v>
      </c>
      <c r="W54" s="95">
        <v>1.8524000000000001E-7</v>
      </c>
      <c r="X54" s="95">
        <v>2.105E-10</v>
      </c>
      <c r="Y54" s="95">
        <v>3.1153999999999999E-10</v>
      </c>
      <c r="Z54" s="95">
        <v>3.1153999999999999E-10</v>
      </c>
      <c r="AA54" s="95">
        <v>3.1153999999999999E-10</v>
      </c>
      <c r="AB54" s="96">
        <f t="shared" si="0"/>
        <v>1.1451199999999999E-9</v>
      </c>
      <c r="AC54" s="108" t="s">
        <v>355</v>
      </c>
      <c r="AD54" s="108" t="s">
        <v>355</v>
      </c>
      <c r="AE54" s="97"/>
      <c r="AF54" s="114" t="s">
        <v>355</v>
      </c>
      <c r="AG54" s="114" t="s">
        <v>355</v>
      </c>
      <c r="AH54" s="114" t="s">
        <v>355</v>
      </c>
      <c r="AI54" s="114" t="s">
        <v>355</v>
      </c>
      <c r="AJ54" s="114" t="s">
        <v>355</v>
      </c>
      <c r="AK54" s="96">
        <v>11900.028420000001</v>
      </c>
      <c r="AL54" s="44" t="s">
        <v>367</v>
      </c>
    </row>
    <row r="55" spans="1:38" s="1" customFormat="1" ht="24.75" customHeight="1" thickBot="1" x14ac:dyDescent="0.25">
      <c r="A55" s="41" t="s">
        <v>114</v>
      </c>
      <c r="B55" s="62" t="s">
        <v>187</v>
      </c>
      <c r="C55" s="79" t="s">
        <v>260</v>
      </c>
      <c r="D55" s="61"/>
      <c r="E55" s="95">
        <v>0.29632616413663998</v>
      </c>
      <c r="F55" s="96">
        <v>0.40188187044840001</v>
      </c>
      <c r="G55" s="96">
        <v>0.93633768580471999</v>
      </c>
      <c r="H55" s="96" t="s">
        <v>355</v>
      </c>
      <c r="I55" s="96">
        <v>9.3769355725600006E-3</v>
      </c>
      <c r="J55" s="96">
        <v>9.3769355725600006E-3</v>
      </c>
      <c r="K55" s="96">
        <v>9.3769355725600006E-3</v>
      </c>
      <c r="L55" s="96">
        <v>2.9850631507999999E-4</v>
      </c>
      <c r="M55" s="96">
        <v>0.44984025575600001</v>
      </c>
      <c r="N55" s="96">
        <v>6.7914758555600002E-4</v>
      </c>
      <c r="O55" s="96">
        <v>9.0435708854600002E-4</v>
      </c>
      <c r="P55" s="96">
        <v>1.1697325544E-3</v>
      </c>
      <c r="Q55" s="96">
        <v>1.36940974948E-3</v>
      </c>
      <c r="R55" s="96">
        <v>2.7624862040090399E-3</v>
      </c>
      <c r="S55" s="96">
        <v>1.3555449684009E-3</v>
      </c>
      <c r="T55" s="96">
        <v>3.0399606754630401E-3</v>
      </c>
      <c r="U55" s="96">
        <v>7.5559810486480002E-4</v>
      </c>
      <c r="V55" s="96">
        <v>7.0156442112759999E-3</v>
      </c>
      <c r="W55" s="96">
        <v>5.2886310919999999E-3</v>
      </c>
      <c r="X55" s="96">
        <v>6.05142598824E-6</v>
      </c>
      <c r="Y55" s="96">
        <v>9.0176435773600007E-6</v>
      </c>
      <c r="Z55" s="96">
        <v>8.8076316973599994E-6</v>
      </c>
      <c r="AA55" s="96">
        <v>8.8076316973599994E-6</v>
      </c>
      <c r="AB55" s="96">
        <f t="shared" si="0"/>
        <v>3.2684332960320001E-5</v>
      </c>
      <c r="AC55" s="96" t="s">
        <v>355</v>
      </c>
      <c r="AD55" s="96" t="s">
        <v>355</v>
      </c>
      <c r="AE55" s="97"/>
      <c r="AF55" s="96">
        <v>411.78800000000001</v>
      </c>
      <c r="AG55" s="110" t="s">
        <v>354</v>
      </c>
      <c r="AH55" s="96">
        <v>10898.523604181801</v>
      </c>
      <c r="AI55" s="110" t="s">
        <v>354</v>
      </c>
      <c r="AJ55" s="110" t="s">
        <v>354</v>
      </c>
      <c r="AK55" s="96">
        <v>4.1637500000000003</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1.6041651000000001E-3</v>
      </c>
      <c r="J58" s="95">
        <v>1.0694433999999999E-2</v>
      </c>
      <c r="K58" s="95">
        <v>2.1388867999999998E-2</v>
      </c>
      <c r="L58" s="95">
        <v>7.3791594600000003E-6</v>
      </c>
      <c r="M58" s="95" t="s">
        <v>358</v>
      </c>
      <c r="N58" s="95" t="s">
        <v>358</v>
      </c>
      <c r="O58" s="95" t="s">
        <v>358</v>
      </c>
      <c r="P58" s="95" t="s">
        <v>358</v>
      </c>
      <c r="Q58" s="95" t="s">
        <v>358</v>
      </c>
      <c r="R58" s="95" t="s">
        <v>358</v>
      </c>
      <c r="S58" s="95" t="s">
        <v>358</v>
      </c>
      <c r="T58" s="95" t="s">
        <v>358</v>
      </c>
      <c r="U58" s="95" t="s">
        <v>358</v>
      </c>
      <c r="V58" s="95" t="s">
        <v>358</v>
      </c>
      <c r="W58" s="95">
        <v>9.6249905999999999E-4</v>
      </c>
      <c r="X58" s="95" t="s">
        <v>358</v>
      </c>
      <c r="Y58" s="95" t="s">
        <v>358</v>
      </c>
      <c r="Z58" s="95" t="s">
        <v>358</v>
      </c>
      <c r="AA58" s="95" t="s">
        <v>358</v>
      </c>
      <c r="AB58" s="96" t="str">
        <f t="shared" si="0"/>
        <v>IE</v>
      </c>
      <c r="AC58" s="95">
        <v>4.2777735999999998E-4</v>
      </c>
      <c r="AD58" s="95">
        <v>8.0208255000000003E-3</v>
      </c>
      <c r="AE58" s="97"/>
      <c r="AF58" s="114" t="s">
        <v>355</v>
      </c>
      <c r="AG58" s="114" t="s">
        <v>355</v>
      </c>
      <c r="AH58" s="114" t="s">
        <v>355</v>
      </c>
      <c r="AI58" s="114" t="s">
        <v>355</v>
      </c>
      <c r="AJ58" s="114" t="s">
        <v>355</v>
      </c>
      <c r="AK58" s="96">
        <v>53.472169999999998</v>
      </c>
      <c r="AL58" s="44" t="s">
        <v>127</v>
      </c>
    </row>
    <row r="59" spans="1:38" s="1" customFormat="1" ht="24.75" customHeight="1" thickBot="1" x14ac:dyDescent="0.25">
      <c r="A59" s="41" t="s">
        <v>112</v>
      </c>
      <c r="B59" s="73" t="s">
        <v>190</v>
      </c>
      <c r="C59" s="78" t="s">
        <v>101</v>
      </c>
      <c r="D59" s="42"/>
      <c r="E59" s="95" t="s">
        <v>358</v>
      </c>
      <c r="F59" s="95">
        <v>4.8101850000000002E-2</v>
      </c>
      <c r="G59" s="95">
        <v>0.1885</v>
      </c>
      <c r="H59" s="95">
        <v>0.27079560000000003</v>
      </c>
      <c r="I59" s="95">
        <v>0.1139</v>
      </c>
      <c r="J59" s="95">
        <v>0.12825</v>
      </c>
      <c r="K59" s="95">
        <v>0.1426</v>
      </c>
      <c r="L59" s="95">
        <v>1.659778E-3</v>
      </c>
      <c r="M59" s="95">
        <v>2.0309669999999998E-3</v>
      </c>
      <c r="N59" s="95">
        <v>0.42049999999999998</v>
      </c>
      <c r="O59" s="95">
        <v>1.7399999999999999E-2</v>
      </c>
      <c r="P59" s="95" t="s">
        <v>358</v>
      </c>
      <c r="Q59" s="95">
        <v>4.2049999999999997E-2</v>
      </c>
      <c r="R59" s="95">
        <v>5.3650000000000003E-2</v>
      </c>
      <c r="S59" s="95" t="s">
        <v>358</v>
      </c>
      <c r="T59" s="95">
        <v>3.4799999999999998E-2</v>
      </c>
      <c r="U59" s="95">
        <v>0.2175</v>
      </c>
      <c r="V59" s="95">
        <v>3.3349999999999998E-2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180.631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9.8489789999999994E-2</v>
      </c>
      <c r="J60" s="96">
        <v>0.36173439000000002</v>
      </c>
      <c r="K60" s="96">
        <v>0.89866259999999998</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45.387</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0.1035056619</v>
      </c>
      <c r="J61" s="96">
        <v>1.0331067297000001</v>
      </c>
      <c r="K61" s="96">
        <v>3.4332205820000001</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6615.0105999999996</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3.2984310000000001E-3</v>
      </c>
      <c r="J62" s="96">
        <v>3.2913376000000001E-2</v>
      </c>
      <c r="K62" s="96">
        <v>6.5862219E-2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3.5467</v>
      </c>
      <c r="AL62" s="44" t="s">
        <v>404</v>
      </c>
    </row>
    <row r="63" spans="1:38" s="1" customFormat="1" ht="24.75" customHeight="1" thickBot="1" x14ac:dyDescent="0.25">
      <c r="A63" s="41" t="s">
        <v>112</v>
      </c>
      <c r="B63" s="73" t="s">
        <v>318</v>
      </c>
      <c r="C63" s="79" t="s">
        <v>306</v>
      </c>
      <c r="D63" s="67"/>
      <c r="E63" s="95" t="s">
        <v>358</v>
      </c>
      <c r="F63" s="95">
        <v>3.376142E-2</v>
      </c>
      <c r="G63" s="95">
        <v>2.6238073800000001</v>
      </c>
      <c r="H63" s="95">
        <v>0.27402650000000001</v>
      </c>
      <c r="I63" s="95">
        <v>6.4099020000000007E-2</v>
      </c>
      <c r="J63" s="95">
        <v>8.2083680000000006E-2</v>
      </c>
      <c r="K63" s="95">
        <v>9.1261170000000003E-2</v>
      </c>
      <c r="L63" s="95">
        <v>1.234508E-3</v>
      </c>
      <c r="M63" s="95">
        <v>11.1484384</v>
      </c>
      <c r="N63" s="95" t="s">
        <v>358</v>
      </c>
      <c r="O63" s="95" t="s">
        <v>355</v>
      </c>
      <c r="P63" s="95" t="s">
        <v>358</v>
      </c>
      <c r="Q63" s="95">
        <v>6.6495810000000002E-2</v>
      </c>
      <c r="R63" s="95" t="s">
        <v>355</v>
      </c>
      <c r="S63" s="95" t="s">
        <v>355</v>
      </c>
      <c r="T63" s="95" t="s">
        <v>355</v>
      </c>
      <c r="U63" s="95" t="s">
        <v>355</v>
      </c>
      <c r="V63" s="95" t="s">
        <v>355</v>
      </c>
      <c r="W63" s="95">
        <v>7.7396734999999994E-2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0.63954800000000001</v>
      </c>
      <c r="F65" s="95" t="s">
        <v>354</v>
      </c>
      <c r="G65" s="95" t="s">
        <v>354</v>
      </c>
      <c r="H65" s="95">
        <v>3.5000000000000003E-2</v>
      </c>
      <c r="I65" s="95">
        <v>0.31376799999999999</v>
      </c>
      <c r="J65" s="95">
        <v>0.31376799999999999</v>
      </c>
      <c r="K65" s="95">
        <v>0.31376799999999999</v>
      </c>
      <c r="L65" s="95">
        <v>5.6478240000000001E-3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364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3.2000000000000001E-2</v>
      </c>
      <c r="F70" s="95">
        <v>0.14366765000000001</v>
      </c>
      <c r="G70" s="95">
        <v>1.1430419999999999</v>
      </c>
      <c r="H70" s="95">
        <v>1.7000000000000001E-2</v>
      </c>
      <c r="I70" s="95">
        <v>7.4999999999999997E-3</v>
      </c>
      <c r="J70" s="95">
        <v>0.01</v>
      </c>
      <c r="K70" s="95">
        <v>1.2500000000000001E-2</v>
      </c>
      <c r="L70" s="95">
        <v>1.3999999999999999E-4</v>
      </c>
      <c r="M70" s="95" t="s">
        <v>356</v>
      </c>
      <c r="N70" s="95" t="s">
        <v>355</v>
      </c>
      <c r="O70" s="95" t="s">
        <v>355</v>
      </c>
      <c r="P70" s="95">
        <v>6.8460999999999999E-3</v>
      </c>
      <c r="Q70" s="95" t="s">
        <v>355</v>
      </c>
      <c r="R70" s="95" t="s">
        <v>355</v>
      </c>
      <c r="S70" s="95" t="s">
        <v>355</v>
      </c>
      <c r="T70" s="95" t="s">
        <v>355</v>
      </c>
      <c r="U70" s="95" t="s">
        <v>355</v>
      </c>
      <c r="V70" s="95" t="s">
        <v>355</v>
      </c>
      <c r="W70" s="95" t="s">
        <v>355</v>
      </c>
      <c r="X70" s="95">
        <v>1.5164000000000001E-4</v>
      </c>
      <c r="Y70" s="95" t="s">
        <v>355</v>
      </c>
      <c r="Z70" s="95" t="s">
        <v>355</v>
      </c>
      <c r="AA70" s="95" t="s">
        <v>355</v>
      </c>
      <c r="AB70" s="96">
        <f>IF(ISNUMBER(X70),SUM(X70:AA70),X70)</f>
        <v>1.5164000000000001E-4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7.9790230000000004E-2</v>
      </c>
      <c r="F72" s="95">
        <v>2.8233465999999999E-2</v>
      </c>
      <c r="G72" s="95">
        <v>3.682626E-2</v>
      </c>
      <c r="H72" s="95" t="s">
        <v>356</v>
      </c>
      <c r="I72" s="95">
        <v>6.9604550000000001E-2</v>
      </c>
      <c r="J72" s="95">
        <v>0.121697</v>
      </c>
      <c r="K72" s="95">
        <v>0.25799</v>
      </c>
      <c r="L72" s="95">
        <v>9.8345500000000005E-4</v>
      </c>
      <c r="M72" s="95">
        <v>1.0434107000000001E-3</v>
      </c>
      <c r="N72" s="95">
        <v>3.220485</v>
      </c>
      <c r="O72" s="95">
        <v>4.7449499999999999E-2</v>
      </c>
      <c r="P72" s="95">
        <v>0.24937980000000001</v>
      </c>
      <c r="Q72" s="95">
        <v>3.4555065000000003E-2</v>
      </c>
      <c r="R72" s="95">
        <v>0.1458721</v>
      </c>
      <c r="S72" s="95">
        <v>9.6770419999999996E-2</v>
      </c>
      <c r="T72" s="95">
        <v>0.7823485</v>
      </c>
      <c r="U72" s="95">
        <v>1.3120369999999999E-2</v>
      </c>
      <c r="V72" s="95">
        <v>11.914474999999999</v>
      </c>
      <c r="W72" s="95">
        <v>10.199999999999999</v>
      </c>
      <c r="X72" s="95">
        <v>7.3652519999999999E-2</v>
      </c>
      <c r="Y72" s="95">
        <v>7.3652519999999999E-2</v>
      </c>
      <c r="Z72" s="95">
        <v>7.3652519999999999E-2</v>
      </c>
      <c r="AA72" s="95">
        <v>7.3652519999999999E-2</v>
      </c>
      <c r="AB72" s="96">
        <f t="shared" si="0"/>
        <v>0.29461008</v>
      </c>
      <c r="AC72" s="95">
        <v>1.9674469999999999</v>
      </c>
      <c r="AD72" s="95">
        <v>1.576675</v>
      </c>
      <c r="AE72" s="97"/>
      <c r="AF72" s="114" t="s">
        <v>355</v>
      </c>
      <c r="AG72" s="114" t="s">
        <v>355</v>
      </c>
      <c r="AH72" s="114" t="s">
        <v>355</v>
      </c>
      <c r="AI72" s="114" t="s">
        <v>355</v>
      </c>
      <c r="AJ72" s="114" t="s">
        <v>355</v>
      </c>
      <c r="AK72" s="96">
        <v>698.26599999999996</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9.9775499999999991E-4</v>
      </c>
      <c r="J74" s="95">
        <v>2.53974E-3</v>
      </c>
      <c r="K74" s="95">
        <v>3.6281999999999998E-3</v>
      </c>
      <c r="L74" s="95">
        <v>2.2978600000000001E-5</v>
      </c>
      <c r="M74" s="95" t="s">
        <v>358</v>
      </c>
      <c r="N74" s="96">
        <v>4.5352500000000002E-3</v>
      </c>
      <c r="O74" s="96">
        <v>9.0704999999999996E-4</v>
      </c>
      <c r="P74" s="96" t="s">
        <v>356</v>
      </c>
      <c r="Q74" s="96" t="s">
        <v>356</v>
      </c>
      <c r="R74" s="96" t="s">
        <v>356</v>
      </c>
      <c r="S74" s="96" t="s">
        <v>356</v>
      </c>
      <c r="T74" s="96" t="s">
        <v>356</v>
      </c>
      <c r="U74" s="96" t="s">
        <v>356</v>
      </c>
      <c r="V74" s="96" t="s">
        <v>356</v>
      </c>
      <c r="W74" s="96">
        <v>1.058225</v>
      </c>
      <c r="X74" s="96" t="s">
        <v>356</v>
      </c>
      <c r="Y74" s="96" t="s">
        <v>356</v>
      </c>
      <c r="Z74" s="96" t="s">
        <v>356</v>
      </c>
      <c r="AA74" s="96" t="s">
        <v>356</v>
      </c>
      <c r="AB74" s="96" t="str">
        <f t="shared" si="0"/>
        <v>NE</v>
      </c>
      <c r="AC74" s="96">
        <v>0.60470000000000002</v>
      </c>
      <c r="AD74" s="96">
        <v>0.102799</v>
      </c>
      <c r="AE74" s="97"/>
      <c r="AF74" s="114" t="s">
        <v>355</v>
      </c>
      <c r="AG74" s="114" t="s">
        <v>355</v>
      </c>
      <c r="AH74" s="114" t="s">
        <v>355</v>
      </c>
      <c r="AI74" s="114" t="s">
        <v>355</v>
      </c>
      <c r="AJ74" s="114" t="s">
        <v>355</v>
      </c>
      <c r="AK74" s="96">
        <v>30.234999999999999</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3.4738199999999999E-3</v>
      </c>
      <c r="H76" s="95" t="s">
        <v>358</v>
      </c>
      <c r="I76" s="96">
        <v>2.2025920000000002E-3</v>
      </c>
      <c r="J76" s="96">
        <v>2.955184E-3</v>
      </c>
      <c r="K76" s="96">
        <v>3.7064799999999998E-3</v>
      </c>
      <c r="L76" s="96" t="s">
        <v>356</v>
      </c>
      <c r="M76" s="95" t="s">
        <v>358</v>
      </c>
      <c r="N76" s="96">
        <v>1.4512419999999999</v>
      </c>
      <c r="O76" s="96">
        <v>3.7661999999999999E-3</v>
      </c>
      <c r="P76" s="96">
        <v>3.6024000000000001E-4</v>
      </c>
      <c r="Q76" s="96">
        <v>1.1798599999999999E-2</v>
      </c>
      <c r="R76" s="96" t="s">
        <v>356</v>
      </c>
      <c r="S76" s="96" t="s">
        <v>356</v>
      </c>
      <c r="T76" s="96" t="s">
        <v>356</v>
      </c>
      <c r="U76" s="96" t="s">
        <v>356</v>
      </c>
      <c r="V76" s="96">
        <v>8.7715999999999992E-3</v>
      </c>
      <c r="W76" s="96">
        <v>3.0691999999999998E-3</v>
      </c>
      <c r="X76" s="96" t="s">
        <v>356</v>
      </c>
      <c r="Y76" s="96" t="s">
        <v>356</v>
      </c>
      <c r="Z76" s="96" t="s">
        <v>356</v>
      </c>
      <c r="AA76" s="96" t="s">
        <v>356</v>
      </c>
      <c r="AB76" s="96" t="str">
        <f t="shared" si="0"/>
        <v>NE</v>
      </c>
      <c r="AC76" s="96">
        <v>2.3699999999999999E-4</v>
      </c>
      <c r="AD76" s="96">
        <v>5.3054000000000003E-4</v>
      </c>
      <c r="AE76" s="97"/>
      <c r="AF76" s="114" t="s">
        <v>355</v>
      </c>
      <c r="AG76" s="114" t="s">
        <v>355</v>
      </c>
      <c r="AH76" s="114" t="s">
        <v>355</v>
      </c>
      <c r="AI76" s="114" t="s">
        <v>355</v>
      </c>
      <c r="AJ76" s="114" t="s">
        <v>355</v>
      </c>
      <c r="AK76" s="96">
        <v>0.79</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5.8755000000000002E-2</v>
      </c>
      <c r="O80" s="96">
        <v>3.9170000000000003E-3</v>
      </c>
      <c r="P80" s="96" t="s">
        <v>356</v>
      </c>
      <c r="Q80" s="96" t="s">
        <v>356</v>
      </c>
      <c r="R80" s="96" t="s">
        <v>356</v>
      </c>
      <c r="S80" s="96">
        <v>3.9170000000000003E-2</v>
      </c>
      <c r="T80" s="96" t="s">
        <v>356</v>
      </c>
      <c r="U80" s="96" t="s">
        <v>356</v>
      </c>
      <c r="V80" s="96">
        <v>0.54837999999999998</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3.9169999999999998</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2.8992156599999999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3.06471E-2</v>
      </c>
      <c r="AL82" s="44" t="s">
        <v>404</v>
      </c>
    </row>
    <row r="83" spans="1:38" s="1" customFormat="1" ht="24.75" customHeight="1" thickBot="1" x14ac:dyDescent="0.25">
      <c r="A83" s="41" t="s">
        <v>112</v>
      </c>
      <c r="B83" s="87" t="s">
        <v>216</v>
      </c>
      <c r="C83" s="70" t="s">
        <v>72</v>
      </c>
      <c r="D83" s="43"/>
      <c r="E83" s="96" t="s">
        <v>355</v>
      </c>
      <c r="F83" s="96">
        <v>3.5505728E-2</v>
      </c>
      <c r="G83" s="96" t="s">
        <v>355</v>
      </c>
      <c r="H83" s="96" t="s">
        <v>355</v>
      </c>
      <c r="I83" s="96">
        <v>1.4557348479999999E-2</v>
      </c>
      <c r="J83" s="96">
        <v>0.1091801136</v>
      </c>
      <c r="K83" s="96">
        <v>0.11184304320000001</v>
      </c>
      <c r="L83" s="96">
        <v>8.2994639199999998E-4</v>
      </c>
      <c r="M83" s="96">
        <v>0.26673678159999997</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2219.1080000000002</v>
      </c>
      <c r="AL83" s="44" t="s">
        <v>127</v>
      </c>
    </row>
    <row r="84" spans="1:38" s="1" customFormat="1" ht="24.75" customHeight="1" thickBot="1" x14ac:dyDescent="0.25">
      <c r="A84" s="41" t="s">
        <v>112</v>
      </c>
      <c r="B84" s="87" t="s">
        <v>217</v>
      </c>
      <c r="C84" s="70" t="s">
        <v>71</v>
      </c>
      <c r="D84" s="43"/>
      <c r="E84" s="96" t="s">
        <v>355</v>
      </c>
      <c r="F84" s="96">
        <v>6.2592400000000001E-3</v>
      </c>
      <c r="G84" s="96" t="s">
        <v>355</v>
      </c>
      <c r="H84" s="96" t="s">
        <v>355</v>
      </c>
      <c r="I84" s="96">
        <v>2.311104E-4</v>
      </c>
      <c r="J84" s="96">
        <v>1.155552E-3</v>
      </c>
      <c r="K84" s="96">
        <v>4.622208E-3</v>
      </c>
      <c r="L84" s="96">
        <v>2.8888800000000001E-8</v>
      </c>
      <c r="M84" s="96">
        <v>4.5740599999999999E-4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48.148000000000003</v>
      </c>
      <c r="AL84" s="44" t="s">
        <v>127</v>
      </c>
    </row>
    <row r="85" spans="1:38" s="1" customFormat="1" ht="24.75" customHeight="1" thickBot="1" x14ac:dyDescent="0.25">
      <c r="A85" s="41" t="s">
        <v>115</v>
      </c>
      <c r="B85" s="79" t="s">
        <v>218</v>
      </c>
      <c r="C85" s="70" t="s">
        <v>341</v>
      </c>
      <c r="D85" s="43"/>
      <c r="E85" s="96" t="s">
        <v>355</v>
      </c>
      <c r="F85" s="96">
        <v>12.11824988</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0.19768759999999999</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6.2625000000000004E-5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1.2524999999999999E-3</v>
      </c>
      <c r="AL87" s="44" t="s">
        <v>404</v>
      </c>
    </row>
    <row r="88" spans="1:38" s="1" customFormat="1" ht="24.75" customHeight="1" thickBot="1" x14ac:dyDescent="0.25">
      <c r="A88" s="41" t="s">
        <v>115</v>
      </c>
      <c r="B88" s="79" t="s">
        <v>221</v>
      </c>
      <c r="C88" s="69" t="s">
        <v>90</v>
      </c>
      <c r="D88" s="43"/>
      <c r="E88" s="96" t="s">
        <v>355</v>
      </c>
      <c r="F88" s="96">
        <v>17.736102720000002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0.65206260000000005</v>
      </c>
      <c r="AL88" s="44" t="s">
        <v>404</v>
      </c>
    </row>
    <row r="89" spans="1:38" s="1" customFormat="1" ht="24.75" customHeight="1" thickBot="1" x14ac:dyDescent="0.25">
      <c r="A89" s="41" t="s">
        <v>115</v>
      </c>
      <c r="B89" s="79" t="s">
        <v>222</v>
      </c>
      <c r="C89" s="69" t="s">
        <v>91</v>
      </c>
      <c r="D89" s="43" t="s">
        <v>369</v>
      </c>
      <c r="E89" s="96" t="s">
        <v>355</v>
      </c>
      <c r="F89" s="96">
        <v>4.2604379999999997E-2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1.3923E-3</v>
      </c>
      <c r="AL89" s="44" t="s">
        <v>404</v>
      </c>
    </row>
    <row r="90" spans="1:38" s="7" customFormat="1" ht="24.75" customHeight="1" thickBot="1" x14ac:dyDescent="0.25">
      <c r="A90" s="41" t="s">
        <v>115</v>
      </c>
      <c r="B90" s="79" t="s">
        <v>223</v>
      </c>
      <c r="C90" s="69" t="s">
        <v>280</v>
      </c>
      <c r="D90" s="43"/>
      <c r="E90" s="96" t="s">
        <v>355</v>
      </c>
      <c r="F90" s="96">
        <v>7.5467512899999996</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5.6361099999999997E-2</v>
      </c>
      <c r="AL90" s="44" t="s">
        <v>404</v>
      </c>
    </row>
    <row r="91" spans="1:38" s="1" customFormat="1" ht="24.75" customHeight="1" thickBot="1" x14ac:dyDescent="0.25">
      <c r="A91" s="41" t="s">
        <v>115</v>
      </c>
      <c r="B91" s="62" t="s">
        <v>256</v>
      </c>
      <c r="C91" s="79" t="s">
        <v>281</v>
      </c>
      <c r="D91" s="42"/>
      <c r="E91" s="95">
        <v>5.1015918149999999E-2</v>
      </c>
      <c r="F91" s="96">
        <v>8.8283737749999994E-2</v>
      </c>
      <c r="G91" s="96">
        <v>3.8132160399999997E-2</v>
      </c>
      <c r="H91" s="96">
        <v>5.2474466375000001E-2</v>
      </c>
      <c r="I91" s="96">
        <v>0.2487338097</v>
      </c>
      <c r="J91" s="96">
        <v>0.27776080506</v>
      </c>
      <c r="K91" s="96">
        <v>0.28888914840000002</v>
      </c>
      <c r="L91" s="96">
        <v>5.0781809500000004E-3</v>
      </c>
      <c r="M91" s="96">
        <v>2.7642216005</v>
      </c>
      <c r="N91" s="96">
        <v>4.0758979992500004</v>
      </c>
      <c r="O91" s="96">
        <v>1.7575557454999999E-3</v>
      </c>
      <c r="P91" s="96">
        <v>8.1195298499999998E-4</v>
      </c>
      <c r="Q91" s="96">
        <v>5.3222617949999999E-3</v>
      </c>
      <c r="R91" s="96">
        <v>3.0723030549999999E-2</v>
      </c>
      <c r="S91" s="96">
        <v>0.81898783259999997</v>
      </c>
      <c r="T91" s="96">
        <v>5.6530539249999998E-2</v>
      </c>
      <c r="U91" s="96">
        <v>6.3020322499999998E-3</v>
      </c>
      <c r="V91" s="96">
        <v>0.51387852749999996</v>
      </c>
      <c r="W91" s="96">
        <v>0.1016980515</v>
      </c>
      <c r="X91" s="96">
        <v>2.2027231969999998E-2</v>
      </c>
      <c r="Y91" s="96">
        <v>2.0980229499999999E-2</v>
      </c>
      <c r="Z91" s="96">
        <v>1.2532047730000001E-2</v>
      </c>
      <c r="AA91" s="96">
        <v>1.4500315010000001E-2</v>
      </c>
      <c r="AB91" s="96">
        <f t="shared" si="1"/>
        <v>7.003982420999999E-2</v>
      </c>
      <c r="AC91" s="96">
        <v>9.0653037500000003E-4</v>
      </c>
      <c r="AD91" s="96">
        <v>1.2786849500000001E-3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3.3133561334500001</v>
      </c>
      <c r="G93" s="98" t="s">
        <v>355</v>
      </c>
      <c r="H93" s="98" t="s">
        <v>355</v>
      </c>
      <c r="I93" s="95">
        <v>2.2764771999999999E-2</v>
      </c>
      <c r="J93" s="95">
        <v>2.2764771999999999E-2</v>
      </c>
      <c r="K93" s="95">
        <v>2.2764771999999999E-2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6.1463999999999998E-2</v>
      </c>
      <c r="J95" s="95">
        <v>0.122928</v>
      </c>
      <c r="K95" s="95">
        <v>0.30731999999999998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0.30731999999999998</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5.2527825E-2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277.92500000000001</v>
      </c>
      <c r="AL98" s="46" t="s">
        <v>359</v>
      </c>
    </row>
    <row r="99" spans="1:38" s="1" customFormat="1" ht="24.75" customHeight="1" thickBot="1" x14ac:dyDescent="0.25">
      <c r="A99" s="41" t="s">
        <v>116</v>
      </c>
      <c r="B99" s="41" t="s">
        <v>224</v>
      </c>
      <c r="C99" s="78" t="s">
        <v>278</v>
      </c>
      <c r="D99" s="64"/>
      <c r="E99" s="99">
        <v>0.16809931587910101</v>
      </c>
      <c r="F99" s="96">
        <v>21.507184891987698</v>
      </c>
      <c r="G99" s="96" t="s">
        <v>355</v>
      </c>
      <c r="H99" s="96">
        <v>7.1173122147400196</v>
      </c>
      <c r="I99" s="96">
        <v>0.269727634728329</v>
      </c>
      <c r="J99" s="96">
        <v>0.41450047559890402</v>
      </c>
      <c r="K99" s="96">
        <v>0.90108799043239995</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711.928</v>
      </c>
      <c r="AL99" s="44" t="s">
        <v>360</v>
      </c>
    </row>
    <row r="100" spans="1:38" s="1" customFormat="1" ht="24.75" customHeight="1" thickBot="1" x14ac:dyDescent="0.25">
      <c r="A100" s="41" t="s">
        <v>116</v>
      </c>
      <c r="B100" s="41" t="s">
        <v>225</v>
      </c>
      <c r="C100" s="78" t="s">
        <v>277</v>
      </c>
      <c r="D100" s="64"/>
      <c r="E100" s="99">
        <v>0.15317419158408099</v>
      </c>
      <c r="F100" s="96">
        <v>14.9367794984773</v>
      </c>
      <c r="G100" s="96" t="s">
        <v>355</v>
      </c>
      <c r="H100" s="96">
        <v>4.4638134076249703</v>
      </c>
      <c r="I100" s="96">
        <v>0.28976514349260601</v>
      </c>
      <c r="J100" s="96">
        <v>0.45165090147370701</v>
      </c>
      <c r="K100" s="96">
        <v>0.98184978581240701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1477.876</v>
      </c>
      <c r="AL100" s="44" t="s">
        <v>360</v>
      </c>
    </row>
    <row r="101" spans="1:38" s="1" customFormat="1" ht="24.75" customHeight="1" thickBot="1" x14ac:dyDescent="0.25">
      <c r="A101" s="41" t="s">
        <v>116</v>
      </c>
      <c r="B101" s="41" t="s">
        <v>227</v>
      </c>
      <c r="C101" s="78" t="s">
        <v>270</v>
      </c>
      <c r="D101" s="64"/>
      <c r="E101" s="99">
        <v>6.7350180821917796E-4</v>
      </c>
      <c r="F101" s="96">
        <v>0.17525453371480601</v>
      </c>
      <c r="G101" s="96" t="s">
        <v>355</v>
      </c>
      <c r="H101" s="96">
        <v>0.112714837215264</v>
      </c>
      <c r="I101" s="96">
        <v>4.7706378082191798E-4</v>
      </c>
      <c r="J101" s="96">
        <v>1.57150421917808E-3</v>
      </c>
      <c r="K101" s="96">
        <v>3.9287605479452004E-3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256.07100000000003</v>
      </c>
      <c r="AL101" s="44" t="s">
        <v>360</v>
      </c>
    </row>
    <row r="102" spans="1:38" s="1" customFormat="1" ht="24.75" customHeight="1" thickBot="1" x14ac:dyDescent="0.25">
      <c r="A102" s="41" t="s">
        <v>116</v>
      </c>
      <c r="B102" s="41" t="s">
        <v>228</v>
      </c>
      <c r="C102" s="78" t="s">
        <v>271</v>
      </c>
      <c r="D102" s="64"/>
      <c r="E102" s="99">
        <v>0.197429880813217</v>
      </c>
      <c r="F102" s="96">
        <v>3.8272083224392</v>
      </c>
      <c r="G102" s="96" t="s">
        <v>355</v>
      </c>
      <c r="H102" s="96">
        <v>29.465708486762399</v>
      </c>
      <c r="I102" s="96">
        <v>4.5497805110516598E-2</v>
      </c>
      <c r="J102" s="96">
        <v>1.0160150415455</v>
      </c>
      <c r="K102" s="96">
        <v>3.3159838180293</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10455.402</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2.3988493150684901E-5</v>
      </c>
      <c r="F104" s="96">
        <v>1.20781928581257E-2</v>
      </c>
      <c r="G104" s="96" t="s">
        <v>355</v>
      </c>
      <c r="H104" s="96">
        <v>7.9291251125244606E-3</v>
      </c>
      <c r="I104" s="96">
        <v>3.3983698630137001E-5</v>
      </c>
      <c r="J104" s="96">
        <v>1.11946301369863E-4</v>
      </c>
      <c r="K104" s="96">
        <v>2.7986575342465802E-4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7.2960000000000003</v>
      </c>
      <c r="AL104" s="44" t="s">
        <v>360</v>
      </c>
    </row>
    <row r="105" spans="1:38" s="1" customFormat="1" ht="24.75" customHeight="1" thickBot="1" x14ac:dyDescent="0.25">
      <c r="A105" s="41" t="s">
        <v>116</v>
      </c>
      <c r="B105" s="41" t="s">
        <v>344</v>
      </c>
      <c r="C105" s="78" t="s">
        <v>274</v>
      </c>
      <c r="D105" s="64"/>
      <c r="E105" s="99">
        <v>1.7250000000000001E-2</v>
      </c>
      <c r="F105" s="96">
        <v>0.87203943894756597</v>
      </c>
      <c r="G105" s="96" t="s">
        <v>355</v>
      </c>
      <c r="H105" s="96">
        <v>0.70674590571428597</v>
      </c>
      <c r="I105" s="96">
        <v>9.6600000000000002E-3</v>
      </c>
      <c r="J105" s="96">
        <v>1.5180000000000001E-2</v>
      </c>
      <c r="K105" s="96">
        <v>3.3000000000000002E-2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138</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7.5475409956616099E-2</v>
      </c>
      <c r="F107" s="96">
        <v>3.2203069417288299E-3</v>
      </c>
      <c r="G107" s="96" t="s">
        <v>355</v>
      </c>
      <c r="H107" s="96">
        <v>1.20556761639087</v>
      </c>
      <c r="I107" s="96">
        <v>1.6909162756681102E-2</v>
      </c>
      <c r="J107" s="96">
        <v>0.22545550342241499</v>
      </c>
      <c r="K107" s="96">
        <v>1.07359763534483</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5639.0739999999996</v>
      </c>
      <c r="AL107" s="44" t="s">
        <v>360</v>
      </c>
    </row>
    <row r="108" spans="1:38" s="1" customFormat="1" ht="24.75" customHeight="1" thickBot="1" x14ac:dyDescent="0.25">
      <c r="A108" s="71" t="s">
        <v>116</v>
      </c>
      <c r="B108" s="41" t="s">
        <v>346</v>
      </c>
      <c r="C108" s="71" t="s">
        <v>327</v>
      </c>
      <c r="D108" s="64"/>
      <c r="E108" s="99">
        <v>0.34072418610090199</v>
      </c>
      <c r="F108" s="96">
        <v>1.2528222601995299E-3</v>
      </c>
      <c r="G108" s="96" t="s">
        <v>355</v>
      </c>
      <c r="H108" s="96">
        <v>2.23629765011415</v>
      </c>
      <c r="I108" s="96">
        <v>2.52388286000668E-2</v>
      </c>
      <c r="J108" s="96">
        <v>0.25238828600066798</v>
      </c>
      <c r="K108" s="96">
        <v>0.50477657200133697</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12619.427</v>
      </c>
      <c r="AL108" s="44" t="s">
        <v>360</v>
      </c>
    </row>
    <row r="109" spans="1:38" s="1" customFormat="1" ht="24.75" customHeight="1" thickBot="1" x14ac:dyDescent="0.25">
      <c r="A109" s="71" t="s">
        <v>116</v>
      </c>
      <c r="B109" s="41" t="s">
        <v>347</v>
      </c>
      <c r="C109" s="71" t="s">
        <v>313</v>
      </c>
      <c r="D109" s="64"/>
      <c r="E109" s="99">
        <v>8.8341997500000005E-3</v>
      </c>
      <c r="F109" s="96">
        <v>5.8125691195926997E-4</v>
      </c>
      <c r="G109" s="96" t="s">
        <v>355</v>
      </c>
      <c r="H109" s="96">
        <v>0.18509976217771401</v>
      </c>
      <c r="I109" s="96">
        <v>6.5438516666666696E-3</v>
      </c>
      <c r="J109" s="96">
        <v>3.5991184166666697E-2</v>
      </c>
      <c r="K109" s="96">
        <v>3.5991184166666697E-2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327.19299999999998</v>
      </c>
      <c r="AL109" s="44" t="s">
        <v>360</v>
      </c>
    </row>
    <row r="110" spans="1:38" s="1" customFormat="1" ht="24.75" customHeight="1" thickBot="1" x14ac:dyDescent="0.25">
      <c r="A110" s="71" t="s">
        <v>116</v>
      </c>
      <c r="B110" s="41" t="s">
        <v>348</v>
      </c>
      <c r="C110" s="72" t="s">
        <v>314</v>
      </c>
      <c r="D110" s="64"/>
      <c r="E110" s="99">
        <v>6.6549516000000003E-3</v>
      </c>
      <c r="F110" s="96">
        <v>6.7941773567939997E-4</v>
      </c>
      <c r="G110" s="96" t="s">
        <v>355</v>
      </c>
      <c r="H110" s="96">
        <v>0.14816879521585699</v>
      </c>
      <c r="I110" s="96">
        <v>5.5697558999999999E-3</v>
      </c>
      <c r="J110" s="96">
        <v>4.3293991499999997E-2</v>
      </c>
      <c r="K110" s="96">
        <v>4.3293991499999997E-2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1619.9639999999999</v>
      </c>
      <c r="AL110" s="44" t="s">
        <v>360</v>
      </c>
    </row>
    <row r="111" spans="1:38" s="1" customFormat="1" ht="24.75" customHeight="1" thickBot="1" x14ac:dyDescent="0.25">
      <c r="A111" s="41" t="s">
        <v>116</v>
      </c>
      <c r="B111" s="41" t="s">
        <v>349</v>
      </c>
      <c r="C111" s="78" t="s">
        <v>276</v>
      </c>
      <c r="D111" s="64"/>
      <c r="E111" s="99">
        <v>2.2833950000000001E-3</v>
      </c>
      <c r="F111" s="99">
        <v>0.46928429474621203</v>
      </c>
      <c r="G111" s="99" t="s">
        <v>355</v>
      </c>
      <c r="H111" s="99">
        <v>5.12468805462143</v>
      </c>
      <c r="I111" s="99">
        <v>9.1335800000000005E-3</v>
      </c>
      <c r="J111" s="99">
        <v>1.8267160000000001E-2</v>
      </c>
      <c r="K111" s="99">
        <v>4.0593688888888903E-2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2293.395</v>
      </c>
      <c r="AL111" s="44" t="s">
        <v>360</v>
      </c>
    </row>
    <row r="112" spans="1:38" s="1" customFormat="1" ht="24.75" customHeight="1" thickBot="1" x14ac:dyDescent="0.25">
      <c r="A112" s="41" t="s">
        <v>126</v>
      </c>
      <c r="B112" s="41" t="s">
        <v>294</v>
      </c>
      <c r="C112" s="78" t="s">
        <v>295</v>
      </c>
      <c r="D112" s="42"/>
      <c r="E112" s="96">
        <v>14.78</v>
      </c>
      <c r="F112" s="96" t="s">
        <v>355</v>
      </c>
      <c r="G112" s="96" t="s">
        <v>355</v>
      </c>
      <c r="H112" s="96">
        <v>23.354369285714299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369.5</v>
      </c>
      <c r="AL112" s="44" t="s">
        <v>361</v>
      </c>
    </row>
    <row r="113" spans="1:38" s="1" customFormat="1" ht="24.75" customHeight="1" thickBot="1" x14ac:dyDescent="0.25">
      <c r="A113" s="41" t="s">
        <v>126</v>
      </c>
      <c r="B113" s="65" t="s">
        <v>244</v>
      </c>
      <c r="C113" s="80" t="s">
        <v>133</v>
      </c>
      <c r="D113" s="42"/>
      <c r="E113" s="95">
        <v>8.3519216960255793</v>
      </c>
      <c r="F113" s="96">
        <v>19.471082445134499</v>
      </c>
      <c r="G113" s="96" t="s">
        <v>355</v>
      </c>
      <c r="H113" s="96">
        <v>47.6692195279294</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163970.044179505</v>
      </c>
      <c r="AL113" s="115" t="s">
        <v>364</v>
      </c>
    </row>
    <row r="114" spans="1:38" s="1" customFormat="1" ht="24.75" customHeight="1" thickBot="1" x14ac:dyDescent="0.25">
      <c r="A114" s="41" t="s">
        <v>126</v>
      </c>
      <c r="B114" s="65" t="s">
        <v>245</v>
      </c>
      <c r="C114" s="80" t="s">
        <v>134</v>
      </c>
      <c r="D114" s="42"/>
      <c r="E114" s="95">
        <v>0.15387999999999999</v>
      </c>
      <c r="F114" s="96" t="s">
        <v>355</v>
      </c>
      <c r="G114" s="96" t="s">
        <v>355</v>
      </c>
      <c r="H114" s="96">
        <v>0.50011000000000005</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3847</v>
      </c>
      <c r="AL114" s="115" t="s">
        <v>364</v>
      </c>
    </row>
    <row r="115" spans="1:38" s="1" customFormat="1" ht="24.75" customHeight="1" thickBot="1" x14ac:dyDescent="0.25">
      <c r="A115" s="41" t="s">
        <v>126</v>
      </c>
      <c r="B115" s="65" t="s">
        <v>246</v>
      </c>
      <c r="C115" s="80" t="s">
        <v>350</v>
      </c>
      <c r="D115" s="42"/>
      <c r="E115" s="95">
        <v>0.121219920005798</v>
      </c>
      <c r="F115" s="96" t="s">
        <v>355</v>
      </c>
      <c r="G115" s="96" t="s">
        <v>355</v>
      </c>
      <c r="H115" s="96">
        <v>0.24243984001159699</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3030.4980001449599</v>
      </c>
      <c r="AL115" s="115" t="s">
        <v>364</v>
      </c>
    </row>
    <row r="116" spans="1:38" s="1" customFormat="1" ht="24.75" customHeight="1" thickBot="1" x14ac:dyDescent="0.25">
      <c r="A116" s="41" t="s">
        <v>126</v>
      </c>
      <c r="B116" s="41" t="s">
        <v>250</v>
      </c>
      <c r="C116" s="79" t="s">
        <v>293</v>
      </c>
      <c r="D116" s="42"/>
      <c r="E116" s="95">
        <v>1.45846776826227</v>
      </c>
      <c r="F116" s="96">
        <v>0.192997580852004</v>
      </c>
      <c r="G116" s="96" t="s">
        <v>355</v>
      </c>
      <c r="H116" s="96">
        <v>4.1212477406236196</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36461.694206556698</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1.6319999999999999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0.50513300000000005</v>
      </c>
      <c r="J119" s="96">
        <v>6.609197</v>
      </c>
      <c r="K119" s="96">
        <v>66.091969000000006</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1.4031400000000001</v>
      </c>
      <c r="G121" s="96" t="s">
        <v>355</v>
      </c>
      <c r="H121" s="96">
        <v>5.8506088928571396</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2756325</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7.2925250000000004</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2.3796512999999998E-2</v>
      </c>
      <c r="F123" s="96">
        <v>5.1731549999999996E-3</v>
      </c>
      <c r="G123" s="96">
        <v>5.1731549999999996E-3</v>
      </c>
      <c r="H123" s="96">
        <v>2.4831143999999999E-2</v>
      </c>
      <c r="I123" s="96">
        <v>5.5870073999999999E-2</v>
      </c>
      <c r="J123" s="96">
        <v>5.8973967000000002E-2</v>
      </c>
      <c r="K123" s="96">
        <v>6.0008598000000003E-2</v>
      </c>
      <c r="L123" s="96">
        <v>5.1731549999999996E-3</v>
      </c>
      <c r="M123" s="96">
        <v>0.69009887700000005</v>
      </c>
      <c r="N123" s="96">
        <v>1.1380940999999999E-3</v>
      </c>
      <c r="O123" s="96">
        <v>9.1047527999999992E-3</v>
      </c>
      <c r="P123" s="96">
        <v>1.4484833999999999E-3</v>
      </c>
      <c r="Q123" s="96">
        <v>6.6216384000000001E-5</v>
      </c>
      <c r="R123" s="96">
        <v>8.2770480000000002E-4</v>
      </c>
      <c r="S123" s="96">
        <v>7.5528062999999997E-4</v>
      </c>
      <c r="T123" s="96">
        <v>5.3800812000000004E-4</v>
      </c>
      <c r="U123" s="96">
        <v>2.069262E-4</v>
      </c>
      <c r="V123" s="96">
        <v>5.7939335999999996E-3</v>
      </c>
      <c r="W123" s="96">
        <v>1.8807750000000002E-2</v>
      </c>
      <c r="X123" s="96">
        <v>4.2419870999999996E-3</v>
      </c>
      <c r="Y123" s="96">
        <v>1.17947934E-2</v>
      </c>
      <c r="Z123" s="96">
        <v>4.9662287999999999E-3</v>
      </c>
      <c r="AA123" s="96">
        <v>6.9320277000000001E-3</v>
      </c>
      <c r="AB123" s="96">
        <f t="shared" si="1"/>
        <v>2.7935036999999999E-2</v>
      </c>
      <c r="AC123" s="96">
        <v>7.9574400000000003E-2</v>
      </c>
      <c r="AD123" s="96">
        <v>1.4693805E-5</v>
      </c>
      <c r="AE123" s="97"/>
      <c r="AF123" s="114" t="s">
        <v>355</v>
      </c>
      <c r="AG123" s="114" t="s">
        <v>355</v>
      </c>
      <c r="AH123" s="114" t="s">
        <v>355</v>
      </c>
      <c r="AI123" s="114" t="s">
        <v>355</v>
      </c>
      <c r="AJ123" s="114" t="s">
        <v>355</v>
      </c>
      <c r="AK123" s="96">
        <v>41795</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7.6875457142857098</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6330.92</v>
      </c>
      <c r="AL124" s="115" t="s">
        <v>363</v>
      </c>
    </row>
    <row r="125" spans="1:38" s="1" customFormat="1" ht="24.75" customHeight="1" thickBot="1" x14ac:dyDescent="0.25">
      <c r="A125" s="41" t="s">
        <v>117</v>
      </c>
      <c r="B125" s="41" t="s">
        <v>231</v>
      </c>
      <c r="C125" s="78" t="s">
        <v>283</v>
      </c>
      <c r="D125" s="42"/>
      <c r="E125" s="108" t="s">
        <v>355</v>
      </c>
      <c r="F125" s="96">
        <v>0.15757199999999999</v>
      </c>
      <c r="G125" s="109" t="s">
        <v>355</v>
      </c>
      <c r="H125" s="96" t="s">
        <v>356</v>
      </c>
      <c r="I125" s="96">
        <v>6.7411029000000002E-5</v>
      </c>
      <c r="J125" s="96">
        <v>4.4940685999999999E-4</v>
      </c>
      <c r="K125" s="96">
        <v>9.3091421000000005E-4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3210.049</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0.23855489999999999</v>
      </c>
      <c r="I126" s="96" t="s">
        <v>356</v>
      </c>
      <c r="J126" s="96" t="s">
        <v>356</v>
      </c>
      <c r="K126" s="96" t="s">
        <v>356</v>
      </c>
      <c r="L126" s="96" t="s">
        <v>356</v>
      </c>
      <c r="M126" s="96">
        <v>0.32577329999999999</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0.39992</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2.5751399999999997E-4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3.6358015E-2</v>
      </c>
      <c r="F133" s="96">
        <v>5.7291500000000001E-4</v>
      </c>
      <c r="G133" s="96">
        <v>4.9690012499999997E-3</v>
      </c>
      <c r="H133" s="96" t="s">
        <v>355</v>
      </c>
      <c r="I133" s="96">
        <v>1.3590522E-3</v>
      </c>
      <c r="J133" s="96">
        <v>1.5292685E-3</v>
      </c>
      <c r="K133" s="96">
        <v>1.6993148E-3</v>
      </c>
      <c r="L133" s="96" t="s">
        <v>356</v>
      </c>
      <c r="M133" s="96">
        <v>4.4073000000000002E-4</v>
      </c>
      <c r="N133" s="96">
        <v>1.2754936499999999E-3</v>
      </c>
      <c r="O133" s="96">
        <v>2.1021865E-4</v>
      </c>
      <c r="P133" s="96">
        <v>4.6388144999999999E-2</v>
      </c>
      <c r="Q133" s="96">
        <v>5.9973255000000004E-4</v>
      </c>
      <c r="R133" s="96">
        <v>5.7402980000000004E-4</v>
      </c>
      <c r="S133" s="96">
        <v>5.1868564999999996E-4</v>
      </c>
      <c r="T133" s="96">
        <v>7.2861515E-4</v>
      </c>
      <c r="U133" s="96">
        <v>8.7165989999999998E-4</v>
      </c>
      <c r="V133" s="96">
        <v>6.6700746E-3</v>
      </c>
      <c r="W133" s="96">
        <v>1.542725E-2</v>
      </c>
      <c r="X133" s="96">
        <v>5.8171599999999999E-7</v>
      </c>
      <c r="Y133" s="96">
        <v>3.1784346E-7</v>
      </c>
      <c r="Z133" s="96">
        <v>2.83841655E-7</v>
      </c>
      <c r="AA133" s="96">
        <v>3.0775317500000002E-7</v>
      </c>
      <c r="AB133" s="96">
        <f t="shared" si="1"/>
        <v>1.4911542899999998E-6</v>
      </c>
      <c r="AC133" s="96">
        <v>6.6797743499999998E-3</v>
      </c>
      <c r="AD133" s="96">
        <v>1.8224840700000002E-2</v>
      </c>
      <c r="AE133" s="97"/>
      <c r="AF133" s="114" t="s">
        <v>355</v>
      </c>
      <c r="AG133" s="114" t="s">
        <v>355</v>
      </c>
      <c r="AH133" s="114" t="s">
        <v>355</v>
      </c>
      <c r="AI133" s="114" t="s">
        <v>355</v>
      </c>
      <c r="AJ133" s="114" t="s">
        <v>355</v>
      </c>
      <c r="AK133" s="96">
        <v>2.8645749999999999</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1.1358759059999999E-2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0.35045999999999999</v>
      </c>
      <c r="AL136" s="44" t="s">
        <v>404</v>
      </c>
    </row>
    <row r="137" spans="1:38" s="1" customFormat="1" ht="24.75" customHeight="1" thickBot="1" x14ac:dyDescent="0.25">
      <c r="A137" s="41" t="s">
        <v>117</v>
      </c>
      <c r="B137" s="41" t="s">
        <v>106</v>
      </c>
      <c r="C137" s="78" t="s">
        <v>108</v>
      </c>
      <c r="D137" s="42"/>
      <c r="E137" s="95" t="s">
        <v>355</v>
      </c>
      <c r="F137" s="96">
        <v>1.32451224E-3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1.068E-2</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0.13433400000000001</v>
      </c>
      <c r="F139" s="96">
        <v>0.66028880000000001</v>
      </c>
      <c r="G139" s="96">
        <v>0.46810449999999998</v>
      </c>
      <c r="H139" s="96" t="s">
        <v>356</v>
      </c>
      <c r="I139" s="96">
        <v>0.425848</v>
      </c>
      <c r="J139" s="96">
        <v>0.435448</v>
      </c>
      <c r="K139" s="96">
        <v>0.450658</v>
      </c>
      <c r="L139" s="96">
        <v>2.9669999999999998E-2</v>
      </c>
      <c r="M139" s="96">
        <v>1.991919</v>
      </c>
      <c r="N139" s="96">
        <v>2.76827764</v>
      </c>
      <c r="O139" s="96">
        <v>1.086992E-2</v>
      </c>
      <c r="P139" s="96">
        <v>2.7071000000000002E-4</v>
      </c>
      <c r="Q139" s="96">
        <v>1.0303300000000001E-3</v>
      </c>
      <c r="R139" s="96">
        <v>2.1878939999999999E-2</v>
      </c>
      <c r="S139" s="96">
        <v>9.3331890000000001E-2</v>
      </c>
      <c r="T139" s="96">
        <v>1.020216E-2</v>
      </c>
      <c r="U139" s="96">
        <v>1.9484999999999999E-4</v>
      </c>
      <c r="V139" s="96">
        <v>10.962458099999999</v>
      </c>
      <c r="W139" s="96">
        <v>5.9343199999999996</v>
      </c>
      <c r="X139" s="96">
        <v>0.10024230000000001</v>
      </c>
      <c r="Y139" s="96">
        <v>0.1347556</v>
      </c>
      <c r="Z139" s="96">
        <v>8.2680429999999999E-2</v>
      </c>
      <c r="AA139" s="96">
        <v>0.13339794999999999</v>
      </c>
      <c r="AB139" s="96">
        <f t="shared" si="1"/>
        <v>0.45107628</v>
      </c>
      <c r="AC139" s="96">
        <v>1.9484999999999999E-3</v>
      </c>
      <c r="AD139" s="96">
        <v>2.406E-5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0.46589407999999999</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301.54776646205892</v>
      </c>
      <c r="F141" s="119">
        <f t="shared" ref="F141:AD141" si="2">SUM(F14:F140)</f>
        <v>223.06160239935991</v>
      </c>
      <c r="G141" s="119">
        <f t="shared" si="2"/>
        <v>183.93563957893105</v>
      </c>
      <c r="H141" s="119">
        <f t="shared" si="2"/>
        <v>144.38902278466065</v>
      </c>
      <c r="I141" s="119">
        <f t="shared" si="2"/>
        <v>24.136914910499172</v>
      </c>
      <c r="J141" s="119">
        <f t="shared" si="2"/>
        <v>35.149717571638405</v>
      </c>
      <c r="K141" s="119">
        <f t="shared" si="2"/>
        <v>103.97865334933229</v>
      </c>
      <c r="L141" s="119">
        <f t="shared" si="2"/>
        <v>5.3050214057477936</v>
      </c>
      <c r="M141" s="119">
        <f t="shared" si="2"/>
        <v>731.08213040370515</v>
      </c>
      <c r="N141" s="119">
        <f t="shared" si="2"/>
        <v>103.23829465701478</v>
      </c>
      <c r="O141" s="119">
        <f t="shared" si="2"/>
        <v>1.0848309211382479</v>
      </c>
      <c r="P141" s="119">
        <f t="shared" si="2"/>
        <v>2.9898125627932743</v>
      </c>
      <c r="Q141" s="119">
        <f t="shared" si="2"/>
        <v>1.2622719874206945</v>
      </c>
      <c r="R141" s="119">
        <f>SUM(R14:R140)</f>
        <v>6.3742516303650643</v>
      </c>
      <c r="S141" s="119">
        <f t="shared" si="2"/>
        <v>57.859256365024272</v>
      </c>
      <c r="T141" s="119">
        <f t="shared" si="2"/>
        <v>21.414097067149225</v>
      </c>
      <c r="U141" s="119">
        <f t="shared" si="2"/>
        <v>4.4706859513773001</v>
      </c>
      <c r="V141" s="119">
        <f t="shared" si="2"/>
        <v>79.002011120564902</v>
      </c>
      <c r="W141" s="119">
        <f t="shared" si="2"/>
        <v>59.892401844618512</v>
      </c>
      <c r="X141" s="119">
        <f t="shared" si="2"/>
        <v>3.8174992043600651</v>
      </c>
      <c r="Y141" s="119">
        <f t="shared" si="2"/>
        <v>3.4202417841476409</v>
      </c>
      <c r="Z141" s="119">
        <f t="shared" si="2"/>
        <v>2.645089624527138</v>
      </c>
      <c r="AA141" s="119">
        <f t="shared" si="2"/>
        <v>3.8373105850190452</v>
      </c>
      <c r="AB141" s="119">
        <f t="shared" si="2"/>
        <v>13.72014119805389</v>
      </c>
      <c r="AC141" s="119">
        <f t="shared" si="2"/>
        <v>16.167242054834023</v>
      </c>
      <c r="AD141" s="119">
        <f t="shared" si="2"/>
        <v>2.7509213773383201</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301.54776646205892</v>
      </c>
      <c r="F152" s="103">
        <f t="shared" ref="F152:AD152" si="3">F141 + F151 + IF(AND(OR($B$4="AT",$B$4="BE",$B$4="CH",$B$4="GB",$B$4="IE",$B$4="LT",$B$4="LU",$B$4="NL"),SUM(F143:F149)&gt;0),SUM(F143:F149)-SUM(F27:F33),0)</f>
        <v>223.06160239935991</v>
      </c>
      <c r="G152" s="103">
        <f t="shared" si="3"/>
        <v>183.93563957893105</v>
      </c>
      <c r="H152" s="103">
        <f t="shared" si="3"/>
        <v>144.38902278466065</v>
      </c>
      <c r="I152" s="103">
        <f t="shared" si="3"/>
        <v>24.136914910499172</v>
      </c>
      <c r="J152" s="103">
        <f t="shared" si="3"/>
        <v>35.149717571638405</v>
      </c>
      <c r="K152" s="103">
        <f t="shared" si="3"/>
        <v>103.97865334933229</v>
      </c>
      <c r="L152" s="103">
        <f t="shared" si="3"/>
        <v>5.3050214057477936</v>
      </c>
      <c r="M152" s="103">
        <f t="shared" si="3"/>
        <v>731.08213040370515</v>
      </c>
      <c r="N152" s="103">
        <f t="shared" si="3"/>
        <v>103.23829465701478</v>
      </c>
      <c r="O152" s="103">
        <f t="shared" si="3"/>
        <v>1.0848309211382479</v>
      </c>
      <c r="P152" s="103">
        <f t="shared" si="3"/>
        <v>2.9898125627932743</v>
      </c>
      <c r="Q152" s="103">
        <f t="shared" si="3"/>
        <v>1.2622719874206945</v>
      </c>
      <c r="R152" s="103">
        <f t="shared" si="3"/>
        <v>6.3742516303650643</v>
      </c>
      <c r="S152" s="103">
        <f t="shared" si="3"/>
        <v>57.859256365024272</v>
      </c>
      <c r="T152" s="103">
        <f t="shared" si="3"/>
        <v>21.414097067149225</v>
      </c>
      <c r="U152" s="103">
        <f t="shared" si="3"/>
        <v>4.4706859513773001</v>
      </c>
      <c r="V152" s="103">
        <f t="shared" si="3"/>
        <v>79.002011120564902</v>
      </c>
      <c r="W152" s="103">
        <f t="shared" si="3"/>
        <v>59.892401844618512</v>
      </c>
      <c r="X152" s="103">
        <f t="shared" si="3"/>
        <v>3.8174992043600651</v>
      </c>
      <c r="Y152" s="103">
        <f t="shared" si="3"/>
        <v>3.4202417841476409</v>
      </c>
      <c r="Z152" s="103">
        <f t="shared" si="3"/>
        <v>2.645089624527138</v>
      </c>
      <c r="AA152" s="103">
        <f t="shared" si="3"/>
        <v>3.8373105850190452</v>
      </c>
      <c r="AB152" s="103">
        <f t="shared" si="3"/>
        <v>13.72014119805389</v>
      </c>
      <c r="AC152" s="103">
        <f t="shared" si="3"/>
        <v>16.167242054834023</v>
      </c>
      <c r="AD152" s="103">
        <f t="shared" si="3"/>
        <v>2.7509213773383201</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301.54776646205892</v>
      </c>
      <c r="F154" s="103">
        <f>F141 + F153 - IF(OR($B$6=2005,$B$6&gt;=2020),SUM(F99:F122),0) + IF(AND(OR($B$4="AT",$B$4="BE",$B$4="CH",$B$4="GB",$B$4="IE",$B$4="LT",$B$4="LU",$B$4="NL"),SUM(F143:F149)&gt;0),SUM(F143:F149)-SUM(F27:F33),0)</f>
        <v>223.06160239935991</v>
      </c>
      <c r="G154" s="103">
        <f>G141 + G153 + IF(AND(OR($B$4="AT",$B$4="BE",$B$4="CH",$B$4="GB",$B$4="IE",$B$4="LT",$B$4="LU",$B$4="NL"),SUM(G143:G149)&gt;0),SUM(G143:G149)-SUM(G27:G33),0)</f>
        <v>183.93563957893105</v>
      </c>
      <c r="H154" s="103">
        <f t="shared" ref="H154:AD154" si="4">H141 + H153 + IF(AND(OR($B$4="AT",$B$4="BE",$B$4="CH",$B$4="GB",$B$4="IE",$B$4="LT",$B$4="LU",$B$4="NL"),SUM(H143:H149)&gt;0),SUM(H143:H149)-SUM(H27:H33),0)</f>
        <v>144.38902278466065</v>
      </c>
      <c r="I154" s="103">
        <f t="shared" si="4"/>
        <v>24.136914910499172</v>
      </c>
      <c r="J154" s="103">
        <f t="shared" si="4"/>
        <v>35.149717571638405</v>
      </c>
      <c r="K154" s="103">
        <f t="shared" si="4"/>
        <v>103.97865334933229</v>
      </c>
      <c r="L154" s="103">
        <f t="shared" si="4"/>
        <v>5.3050214057477936</v>
      </c>
      <c r="M154" s="103">
        <f t="shared" si="4"/>
        <v>731.08213040370515</v>
      </c>
      <c r="N154" s="103">
        <f t="shared" si="4"/>
        <v>103.23829465701478</v>
      </c>
      <c r="O154" s="103">
        <f t="shared" si="4"/>
        <v>1.0848309211382479</v>
      </c>
      <c r="P154" s="103">
        <f t="shared" si="4"/>
        <v>2.9898125627932743</v>
      </c>
      <c r="Q154" s="103">
        <f t="shared" si="4"/>
        <v>1.2622719874206945</v>
      </c>
      <c r="R154" s="103">
        <f t="shared" si="4"/>
        <v>6.3742516303650643</v>
      </c>
      <c r="S154" s="103">
        <f t="shared" si="4"/>
        <v>57.859256365024272</v>
      </c>
      <c r="T154" s="103">
        <f t="shared" si="4"/>
        <v>21.414097067149225</v>
      </c>
      <c r="U154" s="103">
        <f t="shared" si="4"/>
        <v>4.4706859513773001</v>
      </c>
      <c r="V154" s="103">
        <f t="shared" si="4"/>
        <v>79.002011120564902</v>
      </c>
      <c r="W154" s="103">
        <f t="shared" si="4"/>
        <v>59.892401844618512</v>
      </c>
      <c r="X154" s="103">
        <f t="shared" si="4"/>
        <v>3.8174992043600651</v>
      </c>
      <c r="Y154" s="103">
        <f t="shared" si="4"/>
        <v>3.4202417841476409</v>
      </c>
      <c r="Z154" s="103">
        <f t="shared" si="4"/>
        <v>2.645089624527138</v>
      </c>
      <c r="AA154" s="103">
        <f t="shared" si="4"/>
        <v>3.8373105850190452</v>
      </c>
      <c r="AB154" s="103">
        <f t="shared" si="4"/>
        <v>13.72014119805389</v>
      </c>
      <c r="AC154" s="103">
        <f t="shared" si="4"/>
        <v>16.167242054834023</v>
      </c>
      <c r="AD154" s="103">
        <f t="shared" si="4"/>
        <v>2.7509213773383201</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6.26090581618638</v>
      </c>
      <c r="F157" s="104">
        <v>0.103335679871654</v>
      </c>
      <c r="G157" s="104">
        <v>0.47583270318600202</v>
      </c>
      <c r="H157" s="104" t="s">
        <v>355</v>
      </c>
      <c r="I157" s="104">
        <v>6.1114814891055198E-2</v>
      </c>
      <c r="J157" s="104">
        <v>6.1114814891055198E-2</v>
      </c>
      <c r="K157" s="104">
        <v>6.1114814891055198E-2</v>
      </c>
      <c r="L157" s="104">
        <v>1.6424842916739301E-2</v>
      </c>
      <c r="M157" s="104">
        <v>1.1037630713598501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20698.722588591099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0.51597383817438103</v>
      </c>
      <c r="F158" s="104">
        <v>9.8245187188678099E-3</v>
      </c>
      <c r="G158" s="104">
        <v>4.11538263518757E-2</v>
      </c>
      <c r="H158" s="104" t="s">
        <v>355</v>
      </c>
      <c r="I158" s="104">
        <v>3.7340725621578101E-3</v>
      </c>
      <c r="J158" s="104">
        <v>3.7340725621578101E-3</v>
      </c>
      <c r="K158" s="104">
        <v>3.7340725621578101E-3</v>
      </c>
      <c r="L158" s="104">
        <v>1.46664868820656E-3</v>
      </c>
      <c r="M158" s="104">
        <v>0.16117548753590999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1790.19144630659</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56.617709762331003</v>
      </c>
      <c r="F159" s="104">
        <v>1.9815012484018</v>
      </c>
      <c r="G159" s="104">
        <v>30.2267048056273</v>
      </c>
      <c r="H159" s="104" t="s">
        <v>355</v>
      </c>
      <c r="I159" s="104">
        <v>3.7220653162424902</v>
      </c>
      <c r="J159" s="104">
        <v>3.7409590488122402</v>
      </c>
      <c r="K159" s="104">
        <v>3.7787465139517602</v>
      </c>
      <c r="L159" s="104">
        <v>0.13112738434693699</v>
      </c>
      <c r="M159" s="104">
        <v>6.4702081580466801</v>
      </c>
      <c r="N159" s="104">
        <v>0.137681095652984</v>
      </c>
      <c r="O159" s="104">
        <v>1.8719407675215901E-2</v>
      </c>
      <c r="P159" s="104">
        <v>2.1498695423039199E-2</v>
      </c>
      <c r="Q159" s="104">
        <v>0.26678299453462501</v>
      </c>
      <c r="R159" s="104">
        <v>0.114462992108531</v>
      </c>
      <c r="S159" s="104">
        <v>0.26678299453462501</v>
      </c>
      <c r="T159" s="104">
        <v>14.8716348079067</v>
      </c>
      <c r="U159" s="104">
        <v>0.27542474998514899</v>
      </c>
      <c r="V159" s="104">
        <v>0.63908017320328703</v>
      </c>
      <c r="W159" s="104">
        <v>0.47030936292189301</v>
      </c>
      <c r="X159" s="104">
        <v>3.8985327442485301E-3</v>
      </c>
      <c r="Y159" s="104">
        <v>1.46369221281863E-2</v>
      </c>
      <c r="Z159" s="104">
        <v>6.7851646875135598E-3</v>
      </c>
      <c r="AA159" s="104">
        <v>2.3571659970524201E-2</v>
      </c>
      <c r="AB159" s="104">
        <f t="shared" si="5"/>
        <v>4.8892279530472593E-2</v>
      </c>
      <c r="AC159" s="104">
        <v>0.103097387166176</v>
      </c>
      <c r="AD159" s="104">
        <v>3.09802226950891E-5</v>
      </c>
      <c r="AE159" s="102"/>
      <c r="AF159" s="104">
        <v>36783.826838814202</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rgb="FF7030A0"/>
    <pageSetUpPr fitToPage="1"/>
  </sheetPr>
  <dimension ref="A1:AO171"/>
  <sheetViews>
    <sheetView zoomScale="85" zoomScaleNormal="85" workbookViewId="0">
      <pane xSplit="4" ySplit="13" topLeftCell="E55"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1993</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1993</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94.219592227477406</v>
      </c>
      <c r="F14" s="96">
        <v>0.95397849563097503</v>
      </c>
      <c r="G14" s="96">
        <v>104.383279000195</v>
      </c>
      <c r="H14" s="96">
        <v>2.5812700000000001E-3</v>
      </c>
      <c r="I14" s="96">
        <v>0.76759999780986798</v>
      </c>
      <c r="J14" s="96">
        <v>0.95350311195057802</v>
      </c>
      <c r="K14" s="96">
        <v>1.13794743901272</v>
      </c>
      <c r="L14" s="96">
        <v>2.2173418842044199E-2</v>
      </c>
      <c r="M14" s="96">
        <v>8.2811795444102199</v>
      </c>
      <c r="N14" s="96">
        <v>8.5796622952810608</v>
      </c>
      <c r="O14" s="96">
        <v>0.48323937209150403</v>
      </c>
      <c r="P14" s="96">
        <v>2.1839831090000001</v>
      </c>
      <c r="Q14" s="96">
        <v>0.71215440806770702</v>
      </c>
      <c r="R14" s="96">
        <v>3.4675477276966098</v>
      </c>
      <c r="S14" s="96">
        <v>2.3431645566633099</v>
      </c>
      <c r="T14" s="96">
        <v>7.92026905534129</v>
      </c>
      <c r="U14" s="96">
        <v>3.8223818713055202</v>
      </c>
      <c r="V14" s="96">
        <v>14.5775189024456</v>
      </c>
      <c r="W14" s="96">
        <v>19.6467341084544</v>
      </c>
      <c r="X14" s="96">
        <v>7.5503950918397603E-3</v>
      </c>
      <c r="Y14" s="96">
        <v>3.5062563562266003E-2</v>
      </c>
      <c r="Z14" s="96">
        <v>1.9781274861788101E-2</v>
      </c>
      <c r="AA14" s="96">
        <v>6.71794260800683E-3</v>
      </c>
      <c r="AB14" s="96">
        <f>IF(ISNUMBER(X14),SUM(X14:AA14),X14)</f>
        <v>6.9112176123900693E-2</v>
      </c>
      <c r="AC14" s="96">
        <v>3.6604933169999998</v>
      </c>
      <c r="AD14" s="96">
        <v>0.68815736699999996</v>
      </c>
      <c r="AE14" s="97"/>
      <c r="AF14" s="96">
        <v>12587</v>
      </c>
      <c r="AG14" s="96">
        <v>283530</v>
      </c>
      <c r="AH14" s="96">
        <v>27338</v>
      </c>
      <c r="AI14" s="96">
        <v>21154.6</v>
      </c>
      <c r="AJ14" s="96">
        <v>8222.4</v>
      </c>
      <c r="AK14" s="113" t="s">
        <v>355</v>
      </c>
      <c r="AL14" s="44"/>
    </row>
    <row r="15" spans="1:38" s="1" customFormat="1" ht="24.75" customHeight="1" thickBot="1" x14ac:dyDescent="0.25">
      <c r="A15" s="41" t="s">
        <v>112</v>
      </c>
      <c r="B15" s="41" t="s">
        <v>151</v>
      </c>
      <c r="C15" s="78" t="s">
        <v>48</v>
      </c>
      <c r="D15" s="42"/>
      <c r="E15" s="95">
        <v>1.9483438789</v>
      </c>
      <c r="F15" s="96">
        <v>2.9475606497984402E-2</v>
      </c>
      <c r="G15" s="96">
        <v>3.0789719866800001</v>
      </c>
      <c r="H15" s="96" t="s">
        <v>355</v>
      </c>
      <c r="I15" s="96">
        <v>0.19878681209999999</v>
      </c>
      <c r="J15" s="96">
        <v>0.2162379961</v>
      </c>
      <c r="K15" s="96">
        <v>0.25114036410000001</v>
      </c>
      <c r="L15" s="96">
        <v>2.09625018015E-2</v>
      </c>
      <c r="M15" s="96">
        <v>0.20650186088399999</v>
      </c>
      <c r="N15" s="96">
        <v>4.0543323105840003E-2</v>
      </c>
      <c r="O15" s="96">
        <v>3.7687823484819999E-2</v>
      </c>
      <c r="P15" s="96">
        <v>6.8839934871999997E-3</v>
      </c>
      <c r="Q15" s="96">
        <v>1.927559687364E-2</v>
      </c>
      <c r="R15" s="96">
        <v>0.111240049004</v>
      </c>
      <c r="S15" s="96">
        <v>6.8862691834600004E-2</v>
      </c>
      <c r="T15" s="96">
        <v>1.0027463242240999</v>
      </c>
      <c r="U15" s="96">
        <v>3.1052610857639999E-2</v>
      </c>
      <c r="V15" s="96">
        <v>0.56649688346439997</v>
      </c>
      <c r="W15" s="96">
        <v>3.4864914488399999E-3</v>
      </c>
      <c r="X15" s="96">
        <v>3.8572203355200001E-4</v>
      </c>
      <c r="Y15" s="96">
        <v>1.6731397077642E-3</v>
      </c>
      <c r="Z15" s="96">
        <v>3.2803969660020002E-4</v>
      </c>
      <c r="AA15" s="96">
        <v>6.2391242799359999E-4</v>
      </c>
      <c r="AB15" s="96">
        <f t="shared" ref="AB15:AB78" si="0">IF(ISNUMBER(X15),SUM(X15:AA15),X15)</f>
        <v>3.0108138659100002E-3</v>
      </c>
      <c r="AC15" s="96">
        <v>7.7425955639999998E-4</v>
      </c>
      <c r="AD15" s="96">
        <v>2.93101728346E-3</v>
      </c>
      <c r="AE15" s="97"/>
      <c r="AF15" s="96">
        <v>18815.941620000001</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2.7423472124339998</v>
      </c>
      <c r="F16" s="96">
        <v>1.53069370954488E-2</v>
      </c>
      <c r="G16" s="96">
        <v>9.1720946249159996E-3</v>
      </c>
      <c r="H16" s="96" t="s">
        <v>355</v>
      </c>
      <c r="I16" s="96">
        <v>9.7356532951109996E-4</v>
      </c>
      <c r="J16" s="96">
        <v>1.0824224297721001E-3</v>
      </c>
      <c r="K16" s="96">
        <v>1.50696512079E-3</v>
      </c>
      <c r="L16" s="96">
        <v>1.5404130987357799E-4</v>
      </c>
      <c r="M16" s="96">
        <v>6.8746584516359996E-2</v>
      </c>
      <c r="N16" s="96">
        <v>1.7332710922782001E-5</v>
      </c>
      <c r="O16" s="96">
        <v>2.8051063301610001E-6</v>
      </c>
      <c r="P16" s="96">
        <v>1.0986124614463201E-3</v>
      </c>
      <c r="Q16" s="96">
        <v>1.2955668507531699E-3</v>
      </c>
      <c r="R16" s="96">
        <v>2.5008904347036E-5</v>
      </c>
      <c r="S16" s="96">
        <v>1.17055610346636E-5</v>
      </c>
      <c r="T16" s="96">
        <v>5.9701062314909997E-6</v>
      </c>
      <c r="U16" s="96">
        <v>1.22087309939592E-4</v>
      </c>
      <c r="V16" s="96">
        <v>5.1473670966269998E-5</v>
      </c>
      <c r="W16" s="96">
        <v>3.4594747309945202E-4</v>
      </c>
      <c r="X16" s="96">
        <v>2.0056909096605601E-5</v>
      </c>
      <c r="Y16" s="96">
        <v>5.0667459570890798E-5</v>
      </c>
      <c r="Z16" s="96">
        <v>2.9571123203311599E-5</v>
      </c>
      <c r="AA16" s="96">
        <v>4.7491711932490103E-5</v>
      </c>
      <c r="AB16" s="96">
        <f t="shared" si="0"/>
        <v>1.477872038032981E-4</v>
      </c>
      <c r="AC16" s="96">
        <v>1.8409341199920002E-5</v>
      </c>
      <c r="AD16" s="96">
        <v>7.7821305981479993E-6</v>
      </c>
      <c r="AE16" s="97"/>
      <c r="AF16" s="96">
        <v>83.678823636000004</v>
      </c>
      <c r="AG16" s="110" t="s">
        <v>354</v>
      </c>
      <c r="AH16" s="96">
        <v>10885.7100261</v>
      </c>
      <c r="AI16" s="110" t="s">
        <v>354</v>
      </c>
      <c r="AJ16" s="110" t="s">
        <v>354</v>
      </c>
      <c r="AK16" s="113" t="s">
        <v>355</v>
      </c>
      <c r="AL16" s="44"/>
    </row>
    <row r="17" spans="1:38" s="1" customFormat="1" ht="24.75" customHeight="1" thickBot="1" x14ac:dyDescent="0.25">
      <c r="A17" s="41" t="s">
        <v>112</v>
      </c>
      <c r="B17" s="41" t="s">
        <v>153</v>
      </c>
      <c r="C17" s="78" t="s">
        <v>49</v>
      </c>
      <c r="D17" s="42"/>
      <c r="E17" s="95">
        <v>0.123856297792935</v>
      </c>
      <c r="F17" s="96">
        <v>4.0280016227715503E-3</v>
      </c>
      <c r="G17" s="96">
        <v>8.9376259792749005E-2</v>
      </c>
      <c r="H17" s="96">
        <v>2.3799995400681301E-7</v>
      </c>
      <c r="I17" s="96">
        <v>1.7199985936675801E-3</v>
      </c>
      <c r="J17" s="96">
        <v>2.06521095228467E-3</v>
      </c>
      <c r="K17" s="96">
        <v>2.4258301547658199E-3</v>
      </c>
      <c r="L17" s="96">
        <v>8.5747428464948605E-4</v>
      </c>
      <c r="M17" s="96">
        <v>6.5827452724795302E-2</v>
      </c>
      <c r="N17" s="96">
        <v>8.5205307129882705E-4</v>
      </c>
      <c r="O17" s="96">
        <v>1.79412209006403E-4</v>
      </c>
      <c r="P17" s="96">
        <v>2.6911636023246697E-4</v>
      </c>
      <c r="Q17" s="96">
        <v>8.0811553696347497E-4</v>
      </c>
      <c r="R17" s="96">
        <v>4.3713062349505798E-4</v>
      </c>
      <c r="S17" s="96">
        <v>8.3173577451844797E-4</v>
      </c>
      <c r="T17" s="96">
        <v>3.74863753400679E-2</v>
      </c>
      <c r="U17" s="96">
        <v>3.5389068689507602E-4</v>
      </c>
      <c r="V17" s="96">
        <v>1.32559978190189E-2</v>
      </c>
      <c r="W17" s="96">
        <v>3.2144613711684302E-4</v>
      </c>
      <c r="X17" s="96">
        <v>2.4744440381203501E-5</v>
      </c>
      <c r="Y17" s="96">
        <v>1.4501189705932601E-5</v>
      </c>
      <c r="Z17" s="96">
        <v>2.1915003709925399E-5</v>
      </c>
      <c r="AA17" s="96">
        <v>5.0344365333224899E-5</v>
      </c>
      <c r="AB17" s="96">
        <f t="shared" si="0"/>
        <v>1.1150499913028639E-4</v>
      </c>
      <c r="AC17" s="96">
        <v>7.7944310062352202E-5</v>
      </c>
      <c r="AD17" s="96">
        <v>1.4648530463927999E-4</v>
      </c>
      <c r="AE17" s="97"/>
      <c r="AF17" s="96">
        <v>360.91045917683402</v>
      </c>
      <c r="AG17" s="96">
        <v>1.3125893416493899</v>
      </c>
      <c r="AH17" s="96">
        <v>1828.71264106115</v>
      </c>
      <c r="AI17" s="96">
        <v>0.23799995400681301</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0.70676023393062404</v>
      </c>
      <c r="F19" s="96">
        <v>1.30431711095061E-2</v>
      </c>
      <c r="G19" s="96">
        <v>1.35383162329562</v>
      </c>
      <c r="H19" s="96" t="s">
        <v>355</v>
      </c>
      <c r="I19" s="96">
        <v>1.6064362119995498E-2</v>
      </c>
      <c r="J19" s="96">
        <v>2.4123743780254801E-2</v>
      </c>
      <c r="K19" s="96">
        <v>3.2399580558819599E-2</v>
      </c>
      <c r="L19" s="96">
        <v>6.5367624076041004E-3</v>
      </c>
      <c r="M19" s="96">
        <v>8.4702904985056698E-2</v>
      </c>
      <c r="N19" s="96">
        <v>9.9937093812562799E-2</v>
      </c>
      <c r="O19" s="96">
        <v>3.6488600925630101E-3</v>
      </c>
      <c r="P19" s="96">
        <v>6.31148796143E-3</v>
      </c>
      <c r="Q19" s="96">
        <v>1.10436993292747E-2</v>
      </c>
      <c r="R19" s="96">
        <v>1.43702508597297E-2</v>
      </c>
      <c r="S19" s="96">
        <v>2.26402967844598E-2</v>
      </c>
      <c r="T19" s="96">
        <v>0.52509593276718303</v>
      </c>
      <c r="U19" s="96">
        <v>1.97650246902841E-2</v>
      </c>
      <c r="V19" s="96">
        <v>0.313282357407628</v>
      </c>
      <c r="W19" s="96">
        <v>2.9906468042163602E-3</v>
      </c>
      <c r="X19" s="96">
        <v>2.0084234986596699E-4</v>
      </c>
      <c r="Y19" s="96">
        <v>7.2640316204164695E-4</v>
      </c>
      <c r="Z19" s="96">
        <v>7.8249659398475302E-4</v>
      </c>
      <c r="AA19" s="96">
        <v>8.4371621851134096E-4</v>
      </c>
      <c r="AB19" s="96">
        <f t="shared" si="0"/>
        <v>2.5534583244037077E-3</v>
      </c>
      <c r="AC19" s="96">
        <v>5.0423465964396603E-3</v>
      </c>
      <c r="AD19" s="96">
        <v>5.5780817821005401E-3</v>
      </c>
      <c r="AE19" s="97"/>
      <c r="AF19" s="96">
        <v>2365.4757037791701</v>
      </c>
      <c r="AG19" s="96">
        <v>676.84294444694399</v>
      </c>
      <c r="AH19" s="96">
        <v>2331.16745100669</v>
      </c>
      <c r="AI19" s="110" t="s">
        <v>354</v>
      </c>
      <c r="AJ19" s="110" t="s">
        <v>354</v>
      </c>
      <c r="AK19" s="113" t="s">
        <v>355</v>
      </c>
      <c r="AL19" s="44"/>
    </row>
    <row r="20" spans="1:38" s="1" customFormat="1" ht="24.75" customHeight="1" thickBot="1" x14ac:dyDescent="0.25">
      <c r="A20" s="41" t="s">
        <v>112</v>
      </c>
      <c r="B20" s="41" t="s">
        <v>156</v>
      </c>
      <c r="C20" s="78" t="s">
        <v>51</v>
      </c>
      <c r="D20" s="42"/>
      <c r="E20" s="95">
        <v>0.38583387827228099</v>
      </c>
      <c r="F20" s="96">
        <v>2.3739312775091399E-2</v>
      </c>
      <c r="G20" s="96">
        <v>0.73060598464615001</v>
      </c>
      <c r="H20" s="96">
        <v>4.4903991322360998E-5</v>
      </c>
      <c r="I20" s="96">
        <v>1.0128879514113899E-2</v>
      </c>
      <c r="J20" s="96">
        <v>1.55369420947728E-2</v>
      </c>
      <c r="K20" s="96">
        <v>2.1155684546982498E-2</v>
      </c>
      <c r="L20" s="96">
        <v>3.0185604786522298E-3</v>
      </c>
      <c r="M20" s="96">
        <v>7.9028889288930801E-2</v>
      </c>
      <c r="N20" s="96">
        <v>9.81306817643159E-2</v>
      </c>
      <c r="O20" s="96">
        <v>2.1937153643904498E-3</v>
      </c>
      <c r="P20" s="96">
        <v>6.0212655517530101E-3</v>
      </c>
      <c r="Q20" s="96">
        <v>6.02827932155148E-3</v>
      </c>
      <c r="R20" s="96">
        <v>1.16072161062599E-2</v>
      </c>
      <c r="S20" s="96">
        <v>1.6520280149059201E-2</v>
      </c>
      <c r="T20" s="96">
        <v>0.20299288018855799</v>
      </c>
      <c r="U20" s="96">
        <v>1.7824296996191698E-2</v>
      </c>
      <c r="V20" s="96">
        <v>0.207940000915355</v>
      </c>
      <c r="W20" s="96">
        <v>1.8498427866798701E-3</v>
      </c>
      <c r="X20" s="96">
        <v>9.2392111880179497E-5</v>
      </c>
      <c r="Y20" s="96">
        <v>7.5302469805962695E-4</v>
      </c>
      <c r="Z20" s="96">
        <v>7.7578930492057103E-4</v>
      </c>
      <c r="AA20" s="96">
        <v>6.4452515501162795E-4</v>
      </c>
      <c r="AB20" s="96">
        <f t="shared" si="0"/>
        <v>2.2657312698720054E-3</v>
      </c>
      <c r="AC20" s="96">
        <v>5.1581547289400401E-3</v>
      </c>
      <c r="AD20" s="96">
        <v>4.8004059602465201E-3</v>
      </c>
      <c r="AE20" s="97"/>
      <c r="AF20" s="96">
        <v>976.68919390915801</v>
      </c>
      <c r="AG20" s="96">
        <v>705.217792453171</v>
      </c>
      <c r="AH20" s="96">
        <v>1469.9163791486001</v>
      </c>
      <c r="AI20" s="96">
        <v>44.903991322361001</v>
      </c>
      <c r="AJ20" s="110" t="s">
        <v>354</v>
      </c>
      <c r="AK20" s="113" t="s">
        <v>355</v>
      </c>
      <c r="AL20" s="44"/>
    </row>
    <row r="21" spans="1:38" s="1" customFormat="1" ht="24.75" customHeight="1" thickBot="1" x14ac:dyDescent="0.25">
      <c r="A21" s="41" t="s">
        <v>112</v>
      </c>
      <c r="B21" s="41" t="s">
        <v>157</v>
      </c>
      <c r="C21" s="78" t="s">
        <v>52</v>
      </c>
      <c r="D21" s="42"/>
      <c r="E21" s="95">
        <v>2.7876805340433299</v>
      </c>
      <c r="F21" s="96">
        <v>7.2957636576477705E-2</v>
      </c>
      <c r="G21" s="96">
        <v>5.5566986744590201</v>
      </c>
      <c r="H21" s="96">
        <v>1.65379968040532E-5</v>
      </c>
      <c r="I21" s="96">
        <v>7.1852905758605798E-2</v>
      </c>
      <c r="J21" s="96">
        <v>0.107175444543742</v>
      </c>
      <c r="K21" s="96">
        <v>0.143169981814146</v>
      </c>
      <c r="L21" s="96">
        <v>2.70418036037148E-2</v>
      </c>
      <c r="M21" s="96">
        <v>0.51702465967705702</v>
      </c>
      <c r="N21" s="96">
        <v>0.51872171968552305</v>
      </c>
      <c r="O21" s="96">
        <v>1.5392036163773101E-2</v>
      </c>
      <c r="P21" s="96">
        <v>3.24646592154181E-2</v>
      </c>
      <c r="Q21" s="96">
        <v>4.5193497373107003E-2</v>
      </c>
      <c r="R21" s="96">
        <v>6.8181043842215003E-2</v>
      </c>
      <c r="S21" s="96">
        <v>0.102899493990965</v>
      </c>
      <c r="T21" s="96">
        <v>1.9317314273522901</v>
      </c>
      <c r="U21" s="96">
        <v>9.4515743348568201E-2</v>
      </c>
      <c r="V21" s="96">
        <v>1.37362857689097</v>
      </c>
      <c r="W21" s="96">
        <v>1.33897096869356E-2</v>
      </c>
      <c r="X21" s="96">
        <v>8.33737881513611E-4</v>
      </c>
      <c r="Y21" s="96">
        <v>3.7771907205359002E-3</v>
      </c>
      <c r="Z21" s="96">
        <v>4.0023103855421601E-3</v>
      </c>
      <c r="AA21" s="96">
        <v>4.0269041444140497E-3</v>
      </c>
      <c r="AB21" s="96">
        <f t="shared" si="0"/>
        <v>1.264014313200572E-2</v>
      </c>
      <c r="AC21" s="96">
        <v>2.63921777867391E-2</v>
      </c>
      <c r="AD21" s="96">
        <v>2.6980083955453701E-2</v>
      </c>
      <c r="AE21" s="97"/>
      <c r="AF21" s="96">
        <v>9561.1532413383193</v>
      </c>
      <c r="AG21" s="96">
        <v>3618.7896826111701</v>
      </c>
      <c r="AH21" s="96">
        <v>10889.1935247779</v>
      </c>
      <c r="AI21" s="96">
        <v>16.537996804053201</v>
      </c>
      <c r="AJ21" s="110" t="s">
        <v>354</v>
      </c>
      <c r="AK21" s="113" t="s">
        <v>355</v>
      </c>
      <c r="AL21" s="44"/>
    </row>
    <row r="22" spans="1:38" s="1" customFormat="1" ht="24.75" customHeight="1" thickBot="1" x14ac:dyDescent="0.25">
      <c r="A22" s="41" t="s">
        <v>112</v>
      </c>
      <c r="B22" s="62" t="s">
        <v>158</v>
      </c>
      <c r="C22" s="78" t="s">
        <v>288</v>
      </c>
      <c r="D22" s="42"/>
      <c r="E22" s="95">
        <v>9.8541629916578408</v>
      </c>
      <c r="F22" s="96">
        <v>0.17596839326088101</v>
      </c>
      <c r="G22" s="96">
        <v>2.8557307290438598</v>
      </c>
      <c r="H22" s="96">
        <v>2.32999954973056E-5</v>
      </c>
      <c r="I22" s="96">
        <v>0.116648015701345</v>
      </c>
      <c r="J22" s="96">
        <v>0.24928296172402101</v>
      </c>
      <c r="K22" s="96">
        <v>0.28101807315362498</v>
      </c>
      <c r="L22" s="96">
        <v>1.0121322544821501E-2</v>
      </c>
      <c r="M22" s="96">
        <v>2.2471810746613601</v>
      </c>
      <c r="N22" s="96">
        <v>0.163351163843831</v>
      </c>
      <c r="O22" s="96">
        <v>1.8165412065654699E-2</v>
      </c>
      <c r="P22" s="96">
        <v>0.14359878504273099</v>
      </c>
      <c r="Q22" s="96">
        <v>5.1491845569636097E-2</v>
      </c>
      <c r="R22" s="96">
        <v>3.7964176772579399E-2</v>
      </c>
      <c r="S22" s="96">
        <v>4.3358664311138502E-2</v>
      </c>
      <c r="T22" s="96">
        <v>0.18269019784886001</v>
      </c>
      <c r="U22" s="96">
        <v>2.23792364449143E-2</v>
      </c>
      <c r="V22" s="96">
        <v>0.36245084972955299</v>
      </c>
      <c r="W22" s="96">
        <v>1.12503898201744</v>
      </c>
      <c r="X22" s="96">
        <v>7.5036037184215596E-4</v>
      </c>
      <c r="Y22" s="96">
        <v>7.4261089823978201E-3</v>
      </c>
      <c r="Z22" s="96">
        <v>7.5984798226471501E-3</v>
      </c>
      <c r="AA22" s="96">
        <v>6.4797121824519298E-3</v>
      </c>
      <c r="AB22" s="96">
        <f t="shared" si="0"/>
        <v>2.2254661359339057E-2</v>
      </c>
      <c r="AC22" s="96">
        <v>5.2861374217556198E-2</v>
      </c>
      <c r="AD22" s="96">
        <v>4.6413417363387603E-2</v>
      </c>
      <c r="AE22" s="97"/>
      <c r="AF22" s="96">
        <v>7409.2463750993102</v>
      </c>
      <c r="AG22" s="96">
        <v>7636.5385379777399</v>
      </c>
      <c r="AH22" s="96">
        <v>4383.0016746573501</v>
      </c>
      <c r="AI22" s="96">
        <v>23.299995497305598</v>
      </c>
      <c r="AJ22" s="110" t="s">
        <v>354</v>
      </c>
      <c r="AK22" s="113" t="s">
        <v>355</v>
      </c>
      <c r="AL22" s="44"/>
    </row>
    <row r="23" spans="1:38" s="1" customFormat="1" ht="24.75" customHeight="1" thickBot="1" x14ac:dyDescent="0.25">
      <c r="A23" s="41" t="s">
        <v>119</v>
      </c>
      <c r="B23" s="62" t="s">
        <v>322</v>
      </c>
      <c r="C23" s="78" t="s">
        <v>336</v>
      </c>
      <c r="E23" s="96">
        <v>6.7072618097166004</v>
      </c>
      <c r="F23" s="96">
        <v>1.54072754968235</v>
      </c>
      <c r="G23" s="96">
        <v>0.59942184096361095</v>
      </c>
      <c r="H23" s="96">
        <v>1.1847442280910299E-3</v>
      </c>
      <c r="I23" s="96">
        <v>0.90328274659875896</v>
      </c>
      <c r="J23" s="96">
        <v>0.90328274659875896</v>
      </c>
      <c r="K23" s="96">
        <v>0.90328274659875896</v>
      </c>
      <c r="L23" s="96">
        <v>0.48607741655987502</v>
      </c>
      <c r="M23" s="96">
        <v>9.7514499923876894</v>
      </c>
      <c r="N23" s="96">
        <v>7.5317288131578003E-3</v>
      </c>
      <c r="O23" s="96">
        <v>1.3133604121042901E-3</v>
      </c>
      <c r="P23" s="96">
        <v>8.3310433217607298E-4</v>
      </c>
      <c r="Q23" s="96">
        <v>1.63533213060392E-5</v>
      </c>
      <c r="R23" s="96">
        <v>4.3609695907097599E-3</v>
      </c>
      <c r="S23" s="96">
        <v>3.4366036392791599E-3</v>
      </c>
      <c r="T23" s="96">
        <v>1.3455953663026E-3</v>
      </c>
      <c r="U23" s="96">
        <v>1.58863532915391E-5</v>
      </c>
      <c r="V23" s="96">
        <v>0.263835588040846</v>
      </c>
      <c r="W23" s="96">
        <v>5.6371914840662E-3</v>
      </c>
      <c r="X23" s="96">
        <v>1.8836124981325599E-3</v>
      </c>
      <c r="Y23" s="96">
        <v>3.7073149295687199E-3</v>
      </c>
      <c r="Z23" s="96">
        <v>3.65682698474232E-3</v>
      </c>
      <c r="AA23" s="96">
        <v>1.9169189839928599E-3</v>
      </c>
      <c r="AB23" s="96">
        <f t="shared" si="0"/>
        <v>1.116467339643646E-2</v>
      </c>
      <c r="AC23" s="96">
        <v>3.9341254776466203E-2</v>
      </c>
      <c r="AD23" s="96">
        <v>8.5007154791976404E-6</v>
      </c>
      <c r="AE23" s="97"/>
      <c r="AF23" s="96">
        <v>7174.1103607938703</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2.5937937834545801</v>
      </c>
      <c r="F24" s="95">
        <v>1.70671378999474</v>
      </c>
      <c r="G24" s="95">
        <v>3.48618310708923</v>
      </c>
      <c r="H24" s="96">
        <v>5.75156816280067E-3</v>
      </c>
      <c r="I24" s="95">
        <v>0.111987263996013</v>
      </c>
      <c r="J24" s="95">
        <v>0.15136807354937701</v>
      </c>
      <c r="K24" s="95">
        <v>0.20823419219453801</v>
      </c>
      <c r="L24" s="95">
        <v>3.6305978403866498E-2</v>
      </c>
      <c r="M24" s="95">
        <v>2.3669595246404</v>
      </c>
      <c r="N24" s="95">
        <v>0.42075376679946402</v>
      </c>
      <c r="O24" s="95">
        <v>1.1746242118536299E-2</v>
      </c>
      <c r="P24" s="95">
        <v>2.9964726821558901E-2</v>
      </c>
      <c r="Q24" s="95">
        <v>2.7551196442338301E-2</v>
      </c>
      <c r="R24" s="95">
        <v>6.49886841989709E-2</v>
      </c>
      <c r="S24" s="95">
        <v>8.5698641257641803E-2</v>
      </c>
      <c r="T24" s="95">
        <v>0.96752396441381305</v>
      </c>
      <c r="U24" s="95">
        <v>7.3945725088760003E-2</v>
      </c>
      <c r="V24" s="95">
        <v>0.90313750495719003</v>
      </c>
      <c r="W24" s="95">
        <v>5.64310095092996E-2</v>
      </c>
      <c r="X24" s="95">
        <v>6.4914232950247599E-4</v>
      </c>
      <c r="Y24" s="95">
        <v>1.0260843306974099E-2</v>
      </c>
      <c r="Z24" s="95">
        <v>1.04254262405763E-2</v>
      </c>
      <c r="AA24" s="95">
        <v>3.0856347014417999E-3</v>
      </c>
      <c r="AB24" s="96">
        <f t="shared" si="0"/>
        <v>2.4421046578494674E-2</v>
      </c>
      <c r="AC24" s="95">
        <v>5.23572362409222E-2</v>
      </c>
      <c r="AD24" s="95">
        <v>3.59074909255713E-2</v>
      </c>
      <c r="AE24" s="97"/>
      <c r="AF24" s="96">
        <v>8006.2370647759299</v>
      </c>
      <c r="AG24" s="96">
        <v>2753.3304531693302</v>
      </c>
      <c r="AH24" s="96">
        <v>7077.0261751328098</v>
      </c>
      <c r="AI24" s="96">
        <v>5822.6253232606496</v>
      </c>
      <c r="AJ24" s="96">
        <v>17.50797</v>
      </c>
      <c r="AK24" s="113" t="s">
        <v>355</v>
      </c>
      <c r="AL24" s="46"/>
    </row>
    <row r="25" spans="1:38" s="1" customFormat="1" ht="24.75" customHeight="1" thickBot="1" x14ac:dyDescent="0.25">
      <c r="A25" s="41" t="s">
        <v>120</v>
      </c>
      <c r="B25" s="62" t="s">
        <v>160</v>
      </c>
      <c r="C25" s="79" t="s">
        <v>301</v>
      </c>
      <c r="D25" s="42"/>
      <c r="E25" s="95">
        <v>0.69742688761420002</v>
      </c>
      <c r="F25" s="95">
        <v>9.1704145917352597E-2</v>
      </c>
      <c r="G25" s="95">
        <v>6.4506772003048496E-2</v>
      </c>
      <c r="H25" s="95">
        <v>5.4010663287585798E-5</v>
      </c>
      <c r="I25" s="95">
        <v>1.12654358393149E-2</v>
      </c>
      <c r="J25" s="95">
        <v>1.17061577151782E-2</v>
      </c>
      <c r="K25" s="95">
        <v>1.1788406769309E-2</v>
      </c>
      <c r="L25" s="95">
        <v>6.6784167637168896E-3</v>
      </c>
      <c r="M25" s="95">
        <v>1.1973562400939799</v>
      </c>
      <c r="N25" s="95">
        <v>0.46488395115264902</v>
      </c>
      <c r="O25" s="95">
        <v>1.53397338795159E-5</v>
      </c>
      <c r="P25" s="95">
        <v>6.68456310211569E-6</v>
      </c>
      <c r="Q25" s="95">
        <v>6.8388933436853801E-6</v>
      </c>
      <c r="R25" s="95">
        <v>8.1076171004889402E-5</v>
      </c>
      <c r="S25" s="95">
        <v>6.8013093550950907E-2</v>
      </c>
      <c r="T25" s="95">
        <v>8.2701072791121702E-5</v>
      </c>
      <c r="U25" s="95">
        <v>1.65586879051858E-5</v>
      </c>
      <c r="V25" s="95">
        <v>1.6643667291829999E-2</v>
      </c>
      <c r="W25" s="95">
        <v>1.7242108938748401E-4</v>
      </c>
      <c r="X25" s="95">
        <v>5.00393192524107E-6</v>
      </c>
      <c r="Y25" s="95">
        <v>7.3289657167768802E-6</v>
      </c>
      <c r="Z25" s="95">
        <v>2.8070015390528902E-6</v>
      </c>
      <c r="AA25" s="95">
        <v>8.26017311949341E-6</v>
      </c>
      <c r="AB25" s="96">
        <f t="shared" si="0"/>
        <v>2.3400072300564251E-5</v>
      </c>
      <c r="AC25" s="96" t="s">
        <v>355</v>
      </c>
      <c r="AD25" s="96">
        <v>7.4507197162633999E-8</v>
      </c>
      <c r="AE25" s="97"/>
      <c r="AF25" s="96">
        <v>2806.2757921613302</v>
      </c>
      <c r="AG25" s="110" t="s">
        <v>354</v>
      </c>
      <c r="AH25" s="110" t="s">
        <v>354</v>
      </c>
      <c r="AI25" s="110" t="s">
        <v>354</v>
      </c>
      <c r="AJ25" s="110" t="s">
        <v>354</v>
      </c>
      <c r="AK25" s="109">
        <v>5569.06166457565</v>
      </c>
      <c r="AL25" s="44"/>
    </row>
    <row r="26" spans="1:38" s="1" customFormat="1" ht="24.75" customHeight="1" thickBot="1" x14ac:dyDescent="0.25">
      <c r="A26" s="41" t="s">
        <v>120</v>
      </c>
      <c r="B26" s="41" t="s">
        <v>159</v>
      </c>
      <c r="C26" s="78" t="s">
        <v>311</v>
      </c>
      <c r="D26" s="42"/>
      <c r="E26" s="95">
        <v>0.21105323377844301</v>
      </c>
      <c r="F26" s="96">
        <v>5.7317565903007801E-2</v>
      </c>
      <c r="G26" s="96">
        <v>2.2046939307429299E-2</v>
      </c>
      <c r="H26" s="96">
        <v>1.5735621671192601E-4</v>
      </c>
      <c r="I26" s="96">
        <v>4.0339570334796404E-3</v>
      </c>
      <c r="J26" s="96">
        <v>4.1687470102916204E-3</v>
      </c>
      <c r="K26" s="96">
        <v>4.1872863428009796E-3</v>
      </c>
      <c r="L26" s="96">
        <v>2.1246021070159501E-3</v>
      </c>
      <c r="M26" s="96">
        <v>1.97163525171105</v>
      </c>
      <c r="N26" s="96">
        <v>1.3311366804918701</v>
      </c>
      <c r="O26" s="96">
        <v>2.70211400247122E-5</v>
      </c>
      <c r="P26" s="96">
        <v>1.9474998011417201E-5</v>
      </c>
      <c r="Q26" s="96">
        <v>2.7798906517929202E-6</v>
      </c>
      <c r="R26" s="96">
        <v>5.81050847150806E-5</v>
      </c>
      <c r="S26" s="96">
        <v>2.1946202608020399E-2</v>
      </c>
      <c r="T26" s="96">
        <v>5.2403163133553201E-5</v>
      </c>
      <c r="U26" s="96">
        <v>5.32586715618183E-6</v>
      </c>
      <c r="V26" s="96">
        <v>9.5482672800525897E-3</v>
      </c>
      <c r="W26" s="96">
        <v>5.0233655089363305E-4</v>
      </c>
      <c r="X26" s="96">
        <v>1.15090510829964E-5</v>
      </c>
      <c r="Y26" s="96">
        <v>2.0648094153653301E-5</v>
      </c>
      <c r="Z26" s="96">
        <v>7.1382810978106803E-6</v>
      </c>
      <c r="AA26" s="96">
        <v>2.4065425461415899E-5</v>
      </c>
      <c r="AB26" s="96">
        <f t="shared" si="0"/>
        <v>6.3360851795876282E-5</v>
      </c>
      <c r="AC26" s="96" t="s">
        <v>355</v>
      </c>
      <c r="AD26" s="96">
        <v>2.27913728708364E-7</v>
      </c>
      <c r="AE26" s="97"/>
      <c r="AF26" s="96">
        <v>959.71547380735103</v>
      </c>
      <c r="AG26" s="110" t="s">
        <v>354</v>
      </c>
      <c r="AH26" s="110" t="s">
        <v>354</v>
      </c>
      <c r="AI26" s="110" t="s">
        <v>354</v>
      </c>
      <c r="AJ26" s="110" t="s">
        <v>354</v>
      </c>
      <c r="AK26" s="109">
        <v>1790.0633051167599</v>
      </c>
      <c r="AL26" s="44"/>
    </row>
    <row r="27" spans="1:38" s="1" customFormat="1" ht="24.75" customHeight="1" thickBot="1" x14ac:dyDescent="0.25">
      <c r="A27" s="41" t="s">
        <v>121</v>
      </c>
      <c r="B27" s="41" t="s">
        <v>161</v>
      </c>
      <c r="C27" s="78" t="s">
        <v>53</v>
      </c>
      <c r="D27" s="42"/>
      <c r="E27" s="95">
        <v>65.155009631919299</v>
      </c>
      <c r="F27" s="96">
        <v>42.9882949545608</v>
      </c>
      <c r="G27" s="96">
        <v>0.33045780465179497</v>
      </c>
      <c r="H27" s="96">
        <v>0.50626336546109396</v>
      </c>
      <c r="I27" s="96">
        <v>0.70063893119194798</v>
      </c>
      <c r="J27" s="96">
        <v>0.70063893119194798</v>
      </c>
      <c r="K27" s="96">
        <v>0.70063893119194798</v>
      </c>
      <c r="L27" s="96">
        <v>0.366334592408044</v>
      </c>
      <c r="M27" s="96">
        <v>414.98758213867598</v>
      </c>
      <c r="N27" s="96">
        <v>28.108488608046599</v>
      </c>
      <c r="O27" s="96">
        <v>2.1037567941880601E-2</v>
      </c>
      <c r="P27" s="96">
        <v>1.5163161760182099E-2</v>
      </c>
      <c r="Q27" s="96">
        <v>5.0910493159161897E-4</v>
      </c>
      <c r="R27" s="96">
        <v>3.3590764070926503E-2</v>
      </c>
      <c r="S27" s="96">
        <v>7.7383632618885895E-2</v>
      </c>
      <c r="T27" s="96">
        <v>2.45098377508495E-2</v>
      </c>
      <c r="U27" s="96">
        <v>3.4494660361698398E-4</v>
      </c>
      <c r="V27" s="96">
        <v>4.1973529012313104</v>
      </c>
      <c r="W27" s="96">
        <v>0.95106926656132196</v>
      </c>
      <c r="X27" s="96">
        <v>1.8735489807984999E-2</v>
      </c>
      <c r="Y27" s="96">
        <v>2.9315200421707599E-2</v>
      </c>
      <c r="Z27" s="96">
        <v>1.3408285492789E-2</v>
      </c>
      <c r="AA27" s="96">
        <v>3.2042332580991102E-2</v>
      </c>
      <c r="AB27" s="96">
        <f t="shared" si="0"/>
        <v>9.3501308303472697E-2</v>
      </c>
      <c r="AC27" s="96">
        <v>5.0404486876117399E-2</v>
      </c>
      <c r="AD27" s="96">
        <v>1.9625658999811201E-4</v>
      </c>
      <c r="AE27" s="97"/>
      <c r="AF27" s="96">
        <v>79080.667137796496</v>
      </c>
      <c r="AG27" s="110" t="s">
        <v>354</v>
      </c>
      <c r="AH27" s="96">
        <v>7.9221094809379805E-2</v>
      </c>
      <c r="AI27" s="110" t="s">
        <v>354</v>
      </c>
      <c r="AJ27" s="110" t="s">
        <v>354</v>
      </c>
      <c r="AK27" s="113" t="s">
        <v>355</v>
      </c>
      <c r="AL27" s="44"/>
    </row>
    <row r="28" spans="1:38" s="1" customFormat="1" ht="24.75" customHeight="1" thickBot="1" x14ac:dyDescent="0.25">
      <c r="A28" s="41" t="s">
        <v>121</v>
      </c>
      <c r="B28" s="41" t="s">
        <v>162</v>
      </c>
      <c r="C28" s="78" t="s">
        <v>144</v>
      </c>
      <c r="D28" s="42"/>
      <c r="E28" s="95">
        <v>9.0373019180056993</v>
      </c>
      <c r="F28" s="96">
        <v>2.12153533439488</v>
      </c>
      <c r="G28" s="96">
        <v>0.37146963627073099</v>
      </c>
      <c r="H28" s="96">
        <v>8.1733022955510007E-3</v>
      </c>
      <c r="I28" s="96">
        <v>1.9144842287113999</v>
      </c>
      <c r="J28" s="96">
        <v>1.9144842287113999</v>
      </c>
      <c r="K28" s="96">
        <v>1.9144842287113999</v>
      </c>
      <c r="L28" s="96">
        <v>1.05124805731807</v>
      </c>
      <c r="M28" s="96">
        <v>23.2284252259007</v>
      </c>
      <c r="N28" s="96">
        <v>1.82946745738701</v>
      </c>
      <c r="O28" s="96">
        <v>3.9846176143774597E-3</v>
      </c>
      <c r="P28" s="96">
        <v>2.83386739985076E-3</v>
      </c>
      <c r="Q28" s="96">
        <v>6.78535382915293E-5</v>
      </c>
      <c r="R28" s="96">
        <v>1.1982544988419899E-2</v>
      </c>
      <c r="S28" s="96">
        <v>1.1351697517422999E-2</v>
      </c>
      <c r="T28" s="96">
        <v>4.2611077431814904E-3</v>
      </c>
      <c r="U28" s="96">
        <v>5.7265064269303002E-5</v>
      </c>
      <c r="V28" s="96">
        <v>0.79906937899192398</v>
      </c>
      <c r="W28" s="96">
        <v>5.7910116186218802E-2</v>
      </c>
      <c r="X28" s="96">
        <v>9.4146839178296197E-3</v>
      </c>
      <c r="Y28" s="96">
        <v>1.10988662975631E-2</v>
      </c>
      <c r="Z28" s="96">
        <v>8.0828984096657803E-3</v>
      </c>
      <c r="AA28" s="96">
        <v>9.6994127852900007E-3</v>
      </c>
      <c r="AB28" s="96">
        <f t="shared" si="0"/>
        <v>3.8295861410348506E-2</v>
      </c>
      <c r="AC28" s="96">
        <v>9.5203513479324806E-2</v>
      </c>
      <c r="AD28" s="96">
        <v>1.7704939708994801E-5</v>
      </c>
      <c r="AE28" s="97"/>
      <c r="AF28" s="96">
        <v>20141.084054863499</v>
      </c>
      <c r="AG28" s="110" t="s">
        <v>354</v>
      </c>
      <c r="AH28" s="96">
        <v>0.29122752181457201</v>
      </c>
      <c r="AI28" s="110" t="s">
        <v>354</v>
      </c>
      <c r="AJ28" s="110" t="s">
        <v>354</v>
      </c>
      <c r="AK28" s="113" t="s">
        <v>355</v>
      </c>
      <c r="AL28" s="44"/>
    </row>
    <row r="29" spans="1:38" s="1" customFormat="1" ht="24.75" customHeight="1" thickBot="1" x14ac:dyDescent="0.25">
      <c r="A29" s="41" t="s">
        <v>121</v>
      </c>
      <c r="B29" s="41" t="s">
        <v>163</v>
      </c>
      <c r="C29" s="78" t="s">
        <v>145</v>
      </c>
      <c r="D29" s="42"/>
      <c r="E29" s="95">
        <v>35.493576640651803</v>
      </c>
      <c r="F29" s="96">
        <v>2.38416198553614</v>
      </c>
      <c r="G29" s="96">
        <v>0.85654326621196397</v>
      </c>
      <c r="H29" s="96">
        <v>9.3976629030331302E-3</v>
      </c>
      <c r="I29" s="96">
        <v>1.3942448725427301</v>
      </c>
      <c r="J29" s="96">
        <v>1.3942448725427301</v>
      </c>
      <c r="K29" s="96">
        <v>1.3942448725427301</v>
      </c>
      <c r="L29" s="96">
        <v>0.69919765272782197</v>
      </c>
      <c r="M29" s="96">
        <v>8.3846442492657403</v>
      </c>
      <c r="N29" s="96">
        <v>9.5790581853095594E-2</v>
      </c>
      <c r="O29" s="96">
        <v>4.73033239685369E-3</v>
      </c>
      <c r="P29" s="96">
        <v>4.5718926850169097E-3</v>
      </c>
      <c r="Q29" s="96">
        <v>8.6797763400524994E-5</v>
      </c>
      <c r="R29" s="96">
        <v>1.8961708543767501E-2</v>
      </c>
      <c r="S29" s="96">
        <v>1.33947339262092E-2</v>
      </c>
      <c r="T29" s="96">
        <v>4.8670348029403203E-3</v>
      </c>
      <c r="U29" s="96">
        <v>8.6403474855928903E-5</v>
      </c>
      <c r="V29" s="96">
        <v>0.952888070993956</v>
      </c>
      <c r="W29" s="96">
        <v>0.20301845449529601</v>
      </c>
      <c r="X29" s="96">
        <v>2.9002636356470798E-3</v>
      </c>
      <c r="Y29" s="96">
        <v>1.7562707571418399E-2</v>
      </c>
      <c r="Z29" s="96">
        <v>1.9625117267878599E-2</v>
      </c>
      <c r="AA29" s="96">
        <v>4.51152121100657E-3</v>
      </c>
      <c r="AB29" s="96">
        <f t="shared" si="0"/>
        <v>4.4599609685950649E-2</v>
      </c>
      <c r="AC29" s="96">
        <v>0.224845175127414</v>
      </c>
      <c r="AD29" s="96">
        <v>3.5370530053449302E-5</v>
      </c>
      <c r="AE29" s="97"/>
      <c r="AF29" s="96">
        <v>36730.259728929697</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8.47579582254991E-2</v>
      </c>
      <c r="F30" s="96">
        <v>2.1443837837268802</v>
      </c>
      <c r="G30" s="96">
        <v>1.62754585436122E-3</v>
      </c>
      <c r="H30" s="96">
        <v>8.1348857143325305E-4</v>
      </c>
      <c r="I30" s="96">
        <v>4.3502846604131097E-2</v>
      </c>
      <c r="J30" s="96">
        <v>4.3502846604131097E-2</v>
      </c>
      <c r="K30" s="96">
        <v>4.3502846604131097E-2</v>
      </c>
      <c r="L30" s="96">
        <v>5.1182426395117503E-3</v>
      </c>
      <c r="M30" s="96">
        <v>8.7776919844433703</v>
      </c>
      <c r="N30" s="96">
        <v>0.278193779683646</v>
      </c>
      <c r="O30" s="96">
        <v>6.6122903565726595E-5</v>
      </c>
      <c r="P30" s="96">
        <v>1.4159648932942601E-4</v>
      </c>
      <c r="Q30" s="96">
        <v>4.8826375630836501E-6</v>
      </c>
      <c r="R30" s="96">
        <v>1.5911641949606001E-4</v>
      </c>
      <c r="S30" s="96">
        <v>2.9327690494576901E-4</v>
      </c>
      <c r="T30" s="96">
        <v>1.0030136650731199E-4</v>
      </c>
      <c r="U30" s="96">
        <v>3.2550917087224301E-6</v>
      </c>
      <c r="V30" s="96">
        <v>1.311065250334E-2</v>
      </c>
      <c r="W30" s="96">
        <v>1.02939048262158E-2</v>
      </c>
      <c r="X30" s="96">
        <v>1.333305767967E-4</v>
      </c>
      <c r="Y30" s="96">
        <v>2.4443939079394998E-4</v>
      </c>
      <c r="Z30" s="96">
        <v>8.3331610497937596E-5</v>
      </c>
      <c r="AA30" s="96">
        <v>2.8610519604291903E-4</v>
      </c>
      <c r="AB30" s="96">
        <f t="shared" si="0"/>
        <v>7.4720677413150655E-4</v>
      </c>
      <c r="AC30" s="96">
        <v>6.6758343782752605E-5</v>
      </c>
      <c r="AD30" s="96">
        <v>3.11486682898929E-6</v>
      </c>
      <c r="AE30" s="97"/>
      <c r="AF30" s="96">
        <v>712.86508421021301</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14.989217301645599</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1767.68636395818</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0.49832223210494597</v>
      </c>
      <c r="J32" s="96">
        <v>0.97043711438809199</v>
      </c>
      <c r="K32" s="96">
        <v>1.23015518936668</v>
      </c>
      <c r="L32" s="96">
        <v>0.110623076348181</v>
      </c>
      <c r="M32" s="108" t="s">
        <v>355</v>
      </c>
      <c r="N32" s="96">
        <v>6.9741143337864999</v>
      </c>
      <c r="O32" s="96">
        <v>6.8252950786998499E-3</v>
      </c>
      <c r="P32" s="96" t="s">
        <v>355</v>
      </c>
      <c r="Q32" s="96">
        <v>6.6092946964048504E-3</v>
      </c>
      <c r="R32" s="96">
        <v>7.0182780405999401E-2</v>
      </c>
      <c r="S32" s="96">
        <v>53.158659598968399</v>
      </c>
      <c r="T32" s="96">
        <v>8.2596566678788105E-2</v>
      </c>
      <c r="U32" s="96">
        <v>2.4603103787333599E-2</v>
      </c>
      <c r="V32" s="96">
        <v>17.6888240444008</v>
      </c>
      <c r="W32" s="96" t="s">
        <v>355</v>
      </c>
      <c r="X32" s="96">
        <v>2.8654814426691401E-3</v>
      </c>
      <c r="Y32" s="96">
        <v>2.5680126400682998E-4</v>
      </c>
      <c r="Z32" s="96">
        <v>3.7908758020055802E-4</v>
      </c>
      <c r="AA32" s="96" t="s">
        <v>355</v>
      </c>
      <c r="AB32" s="96">
        <f t="shared" si="0"/>
        <v>3.5013702868765279E-3</v>
      </c>
      <c r="AC32" s="96" t="s">
        <v>355</v>
      </c>
      <c r="AD32" s="96" t="s">
        <v>355</v>
      </c>
      <c r="AE32" s="97"/>
      <c r="AF32" s="113" t="s">
        <v>355</v>
      </c>
      <c r="AG32" s="113" t="s">
        <v>355</v>
      </c>
      <c r="AH32" s="113" t="s">
        <v>355</v>
      </c>
      <c r="AI32" s="113" t="s">
        <v>355</v>
      </c>
      <c r="AJ32" s="113" t="s">
        <v>355</v>
      </c>
      <c r="AK32" s="96">
        <v>42611.064743180199</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0.22656653878457</v>
      </c>
      <c r="J33" s="96">
        <v>0.41956766441587001</v>
      </c>
      <c r="K33" s="96">
        <v>0.83913532883174102</v>
      </c>
      <c r="L33" s="96" t="s">
        <v>355</v>
      </c>
      <c r="M33" s="108" t="s">
        <v>355</v>
      </c>
      <c r="N33" s="96">
        <v>3.9460338838312597E-2</v>
      </c>
      <c r="O33" s="96">
        <v>7.9717856239015395E-5</v>
      </c>
      <c r="P33" s="96">
        <v>4.7830713743409198E-5</v>
      </c>
      <c r="Q33" s="96" t="s">
        <v>355</v>
      </c>
      <c r="R33" s="96">
        <v>1.6652640600665899E-2</v>
      </c>
      <c r="S33" s="96">
        <v>8.3829619350290902E-3</v>
      </c>
      <c r="T33" s="96">
        <v>1.33212733452039E-2</v>
      </c>
      <c r="U33" s="96" t="s">
        <v>355</v>
      </c>
      <c r="V33" s="96">
        <v>6.3405065446526299E-2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42611.064743180199</v>
      </c>
      <c r="AL33" s="44" t="s">
        <v>366</v>
      </c>
    </row>
    <row r="34" spans="1:38" s="1" customFormat="1" ht="24.75" customHeight="1" thickBot="1" x14ac:dyDescent="0.25">
      <c r="A34" s="41" t="s">
        <v>119</v>
      </c>
      <c r="B34" s="41" t="s">
        <v>168</v>
      </c>
      <c r="C34" s="78" t="s">
        <v>58</v>
      </c>
      <c r="D34" s="42"/>
      <c r="E34" s="95">
        <v>5.4407831610679596</v>
      </c>
      <c r="F34" s="96">
        <v>0.35037214294798802</v>
      </c>
      <c r="G34" s="96">
        <v>0.10484562</v>
      </c>
      <c r="H34" s="96">
        <v>8.95337016E-4</v>
      </c>
      <c r="I34" s="96">
        <v>0.41225530650129699</v>
      </c>
      <c r="J34" s="96">
        <v>0.60240639480965896</v>
      </c>
      <c r="K34" s="96">
        <v>0.60241276066331695</v>
      </c>
      <c r="L34" s="96">
        <v>0.14429698536199401</v>
      </c>
      <c r="M34" s="96">
        <v>0.98983613304329798</v>
      </c>
      <c r="N34" s="96">
        <v>5.0045747689616499E-3</v>
      </c>
      <c r="O34" s="96">
        <v>8.3060611364886095E-4</v>
      </c>
      <c r="P34" s="96">
        <v>5.5485930731484403E-4</v>
      </c>
      <c r="Q34" s="96">
        <v>1.0469043534242299E-5</v>
      </c>
      <c r="R34" s="96">
        <v>1.0850392347053399</v>
      </c>
      <c r="S34" s="96">
        <v>1.4320856456278399</v>
      </c>
      <c r="T34" s="96">
        <v>2.1650181837294</v>
      </c>
      <c r="U34" s="96">
        <v>1.0469043534242299E-5</v>
      </c>
      <c r="V34" s="96">
        <v>0.166958746212511</v>
      </c>
      <c r="W34" s="96">
        <v>3.1698515027957399E-3</v>
      </c>
      <c r="X34" s="96">
        <v>2.6173085802900598E-4</v>
      </c>
      <c r="Y34" s="96">
        <v>1.58492575139787E-3</v>
      </c>
      <c r="Z34" s="96">
        <v>1.77104547266294E-3</v>
      </c>
      <c r="AA34" s="96">
        <v>4.0713689026734303E-4</v>
      </c>
      <c r="AB34" s="96">
        <f t="shared" si="0"/>
        <v>4.0248389723571594E-3</v>
      </c>
      <c r="AC34" s="96">
        <v>2.7531613242E-2</v>
      </c>
      <c r="AD34" s="96">
        <v>3.7703717267350502E-6</v>
      </c>
      <c r="AE34" s="97"/>
      <c r="AF34" s="96">
        <v>4477.7290800000001</v>
      </c>
      <c r="AG34" s="110" t="s">
        <v>358</v>
      </c>
      <c r="AH34" s="110" t="s">
        <v>354</v>
      </c>
      <c r="AI34" s="110" t="s">
        <v>354</v>
      </c>
      <c r="AJ34" s="110" t="s">
        <v>354</v>
      </c>
      <c r="AK34" s="109">
        <v>31385491.581027601</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11.912710450975601</v>
      </c>
      <c r="F36" s="96">
        <v>0.50258615884213897</v>
      </c>
      <c r="G36" s="96">
        <v>4.7298408757017096</v>
      </c>
      <c r="H36" s="96" t="s">
        <v>355</v>
      </c>
      <c r="I36" s="96">
        <v>0.64063525333037896</v>
      </c>
      <c r="J36" s="96">
        <v>0.64388720893104101</v>
      </c>
      <c r="K36" s="96">
        <v>0.650391120132364</v>
      </c>
      <c r="L36" s="96">
        <v>4.1405763505884603E-2</v>
      </c>
      <c r="M36" s="96">
        <v>1.6410976615253501</v>
      </c>
      <c r="N36" s="96">
        <v>3.1673166143404E-2</v>
      </c>
      <c r="O36" s="96">
        <v>4.0381664303562204E-3</v>
      </c>
      <c r="P36" s="96">
        <v>6.0145383159827199E-3</v>
      </c>
      <c r="Q36" s="96">
        <v>5.0629864746292101E-2</v>
      </c>
      <c r="R36" s="96">
        <v>2.31101588858845E-2</v>
      </c>
      <c r="S36" s="96">
        <v>5.0629864746292101E-2</v>
      </c>
      <c r="T36" s="96">
        <v>2.6190636821281599</v>
      </c>
      <c r="U36" s="96">
        <v>6.3369595695975306E-2</v>
      </c>
      <c r="V36" s="96">
        <v>0.14972712278436401</v>
      </c>
      <c r="W36" s="96">
        <v>0.12102362624766901</v>
      </c>
      <c r="X36" s="96">
        <v>9.8648307681110502E-4</v>
      </c>
      <c r="Y36" s="96">
        <v>4.8658571886283199E-3</v>
      </c>
      <c r="Z36" s="96">
        <v>2.0085363374255098E-3</v>
      </c>
      <c r="AA36" s="96">
        <v>7.3074065304853299E-3</v>
      </c>
      <c r="AB36" s="96">
        <f t="shared" si="0"/>
        <v>1.5168283133350264E-2</v>
      </c>
      <c r="AC36" s="96">
        <v>2.4349019550813599E-2</v>
      </c>
      <c r="AD36" s="96">
        <v>8.1352971426180002E-6</v>
      </c>
      <c r="AE36" s="97"/>
      <c r="AF36" s="96">
        <v>9659.3031083600308</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1.4706449249498199</v>
      </c>
      <c r="F39" s="96">
        <v>0.32665958966710801</v>
      </c>
      <c r="G39" s="96">
        <v>1.36199835153</v>
      </c>
      <c r="H39" s="96">
        <v>9.3948350238000605E-4</v>
      </c>
      <c r="I39" s="96">
        <v>8.0970290246921803E-2</v>
      </c>
      <c r="J39" s="96">
        <v>8.8528226144913902E-2</v>
      </c>
      <c r="K39" s="96">
        <v>9.6974560398475296E-2</v>
      </c>
      <c r="L39" s="96">
        <v>3.5580324086436903E-2</v>
      </c>
      <c r="M39" s="96">
        <v>1.01635054622359</v>
      </c>
      <c r="N39" s="96">
        <v>0.42377531881120001</v>
      </c>
      <c r="O39" s="96">
        <v>2.0738394091807701E-2</v>
      </c>
      <c r="P39" s="96">
        <v>9.9725126344225201E-2</v>
      </c>
      <c r="Q39" s="96">
        <v>1.2460691026885601E-2</v>
      </c>
      <c r="R39" s="96">
        <v>0.108445638035081</v>
      </c>
      <c r="S39" s="96">
        <v>8.1335601554683903E-2</v>
      </c>
      <c r="T39" s="96">
        <v>0.279129209676102</v>
      </c>
      <c r="U39" s="96">
        <v>3.08046115451957E-2</v>
      </c>
      <c r="V39" s="96">
        <v>0.668993243381652</v>
      </c>
      <c r="W39" s="96">
        <v>1.3977509860303601</v>
      </c>
      <c r="X39" s="96">
        <v>3.0487867252463E-2</v>
      </c>
      <c r="Y39" s="96">
        <v>3.8249594916069302E-2</v>
      </c>
      <c r="Z39" s="96">
        <v>1.162549909459E-2</v>
      </c>
      <c r="AA39" s="96">
        <v>2.91228372920905E-2</v>
      </c>
      <c r="AB39" s="96">
        <f t="shared" si="0"/>
        <v>0.1094857985552128</v>
      </c>
      <c r="AC39" s="96">
        <v>0.119267761987242</v>
      </c>
      <c r="AD39" s="96">
        <v>2.74783874665246E-2</v>
      </c>
      <c r="AE39" s="97"/>
      <c r="AF39" s="96">
        <v>9931.9044428278994</v>
      </c>
      <c r="AG39" s="96">
        <v>84.086200000000005</v>
      </c>
      <c r="AH39" s="96">
        <v>8908.5664598373005</v>
      </c>
      <c r="AI39" s="96">
        <v>1214.99620600003</v>
      </c>
      <c r="AJ39" s="96">
        <v>494.55</v>
      </c>
      <c r="AK39" s="113" t="s">
        <v>355</v>
      </c>
      <c r="AL39" s="44"/>
    </row>
    <row r="40" spans="1:38" s="1" customFormat="1" ht="24.75" customHeight="1" thickBot="1" x14ac:dyDescent="0.25">
      <c r="A40" s="41" t="s">
        <v>119</v>
      </c>
      <c r="B40" s="41" t="s">
        <v>174</v>
      </c>
      <c r="C40" s="78" t="s">
        <v>339</v>
      </c>
      <c r="D40" s="42"/>
      <c r="E40" s="95">
        <v>1.4590673996283601</v>
      </c>
      <c r="F40" s="96">
        <v>0.74934711931143605</v>
      </c>
      <c r="G40" s="96">
        <v>0.114813957157248</v>
      </c>
      <c r="H40" s="96">
        <v>3.2950598792988803E-4</v>
      </c>
      <c r="I40" s="96">
        <v>0.17936503371319801</v>
      </c>
      <c r="J40" s="96">
        <v>0.17936503371319801</v>
      </c>
      <c r="K40" s="96">
        <v>0.17936503371319801</v>
      </c>
      <c r="L40" s="96">
        <v>9.5096884621154107E-2</v>
      </c>
      <c r="M40" s="96">
        <v>10.9815611115985</v>
      </c>
      <c r="N40" s="96">
        <v>1.6164311654867499E-3</v>
      </c>
      <c r="O40" s="96">
        <v>3.0949653489321699E-4</v>
      </c>
      <c r="P40" s="96">
        <v>2.1631954870004601E-4</v>
      </c>
      <c r="Q40" s="96">
        <v>5.1028113711877698E-6</v>
      </c>
      <c r="R40" s="96">
        <v>9.2448729615940797E-4</v>
      </c>
      <c r="S40" s="96">
        <v>8.8749594941502498E-4</v>
      </c>
      <c r="T40" s="96">
        <v>3.2955541848545602E-4</v>
      </c>
      <c r="U40" s="96">
        <v>4.3510133993418502E-6</v>
      </c>
      <c r="V40" s="96">
        <v>6.2074474517066103E-2</v>
      </c>
      <c r="W40" s="96">
        <v>2.5610338636079602E-3</v>
      </c>
      <c r="X40" s="96">
        <v>3.9190996766699901E-4</v>
      </c>
      <c r="Y40" s="96">
        <v>7.6687614122550101E-4</v>
      </c>
      <c r="Z40" s="96">
        <v>7.1713283626809101E-4</v>
      </c>
      <c r="AA40" s="96">
        <v>4.3630574747447799E-4</v>
      </c>
      <c r="AB40" s="96">
        <f t="shared" si="0"/>
        <v>2.312224692635069E-3</v>
      </c>
      <c r="AC40" s="96">
        <v>7.5191035523800602E-3</v>
      </c>
      <c r="AD40" s="96">
        <v>2.7026400806833001E-6</v>
      </c>
      <c r="AE40" s="97"/>
      <c r="AF40" s="96">
        <v>2019.63651346085</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5.3419753042213998</v>
      </c>
      <c r="F41" s="96">
        <v>13.9098601314732</v>
      </c>
      <c r="G41" s="96">
        <v>6.2854831335106596</v>
      </c>
      <c r="H41" s="96">
        <v>0.81031899644016303</v>
      </c>
      <c r="I41" s="96">
        <v>10.462936150072901</v>
      </c>
      <c r="J41" s="96">
        <v>10.657490091487301</v>
      </c>
      <c r="K41" s="96">
        <v>11.1193568694686</v>
      </c>
      <c r="L41" s="96">
        <v>0.78845961604040404</v>
      </c>
      <c r="M41" s="96">
        <v>127.277073303409</v>
      </c>
      <c r="N41" s="96">
        <v>0.57822725438525502</v>
      </c>
      <c r="O41" s="96">
        <v>0.21838512340886401</v>
      </c>
      <c r="P41" s="96">
        <v>2.51833849086531E-2</v>
      </c>
      <c r="Q41" s="96">
        <v>1.21734007902067E-2</v>
      </c>
      <c r="R41" s="96">
        <v>0.40632453870618601</v>
      </c>
      <c r="S41" s="96">
        <v>0.12696137671963201</v>
      </c>
      <c r="T41" s="96">
        <v>0.20333330976727401</v>
      </c>
      <c r="U41" s="96">
        <v>2.8318536737605399E-2</v>
      </c>
      <c r="V41" s="96">
        <v>8.7749376863806408</v>
      </c>
      <c r="W41" s="96">
        <v>12.750102563205401</v>
      </c>
      <c r="X41" s="96">
        <v>3.5230070865479202</v>
      </c>
      <c r="Y41" s="96">
        <v>2.9392119446770399</v>
      </c>
      <c r="Z41" s="96">
        <v>2.4605762206190001</v>
      </c>
      <c r="AA41" s="96">
        <v>3.3400813696133098</v>
      </c>
      <c r="AB41" s="96">
        <f t="shared" si="0"/>
        <v>12.26287662145727</v>
      </c>
      <c r="AC41" s="96">
        <v>1.2307812240170299</v>
      </c>
      <c r="AD41" s="96">
        <v>9.5368052350609495E-2</v>
      </c>
      <c r="AE41" s="97"/>
      <c r="AF41" s="96">
        <v>51875.796876410801</v>
      </c>
      <c r="AG41" s="96">
        <v>947.07399999999996</v>
      </c>
      <c r="AH41" s="96">
        <v>24903.6127774616</v>
      </c>
      <c r="AI41" s="96">
        <v>16609.8325</v>
      </c>
      <c r="AJ41" s="110" t="s">
        <v>354</v>
      </c>
      <c r="AK41" s="113" t="s">
        <v>355</v>
      </c>
      <c r="AL41" s="44"/>
    </row>
    <row r="42" spans="1:38" s="1" customFormat="1" ht="24.75" customHeight="1" thickBot="1" x14ac:dyDescent="0.25">
      <c r="A42" s="41" t="s">
        <v>119</v>
      </c>
      <c r="B42" s="41" t="s">
        <v>176</v>
      </c>
      <c r="C42" s="78" t="s">
        <v>60</v>
      </c>
      <c r="D42" s="42"/>
      <c r="E42" s="95">
        <v>2.9195171936486401E-2</v>
      </c>
      <c r="F42" s="96">
        <v>1.4430633503841199</v>
      </c>
      <c r="G42" s="96">
        <v>8.2057654014187995E-4</v>
      </c>
      <c r="H42" s="96">
        <v>2.8933397415125801E-5</v>
      </c>
      <c r="I42" s="96">
        <v>1.1081192112858801E-2</v>
      </c>
      <c r="J42" s="96">
        <v>1.1081192112858801E-2</v>
      </c>
      <c r="K42" s="96">
        <v>1.1081192112858801E-2</v>
      </c>
      <c r="L42" s="96">
        <v>5.5405960564293704E-4</v>
      </c>
      <c r="M42" s="96">
        <v>9.7134713305022693</v>
      </c>
      <c r="N42" s="96">
        <v>2.7776444118547298E-4</v>
      </c>
      <c r="O42" s="96">
        <v>9.0952018412519196E-5</v>
      </c>
      <c r="P42" s="96">
        <v>7.1171596244766207E-5</v>
      </c>
      <c r="Q42" s="96">
        <v>2.45419297395745E-6</v>
      </c>
      <c r="R42" s="96">
        <v>1.3192235323999899E-4</v>
      </c>
      <c r="S42" s="96">
        <v>3.4941850878061198E-4</v>
      </c>
      <c r="T42" s="96">
        <v>1.08131369230221E-4</v>
      </c>
      <c r="U42" s="96">
        <v>1.6361286493049699E-6</v>
      </c>
      <c r="V42" s="96">
        <v>1.8133139179778199E-2</v>
      </c>
      <c r="W42" s="96">
        <v>1.83579449703822E-3</v>
      </c>
      <c r="X42" s="96">
        <v>4.0985179468760303E-5</v>
      </c>
      <c r="Y42" s="96">
        <v>7.5139495692727194E-5</v>
      </c>
      <c r="Z42" s="96">
        <v>2.5615737167975199E-5</v>
      </c>
      <c r="AA42" s="96">
        <v>8.7947364276714794E-5</v>
      </c>
      <c r="AB42" s="96">
        <f t="shared" si="0"/>
        <v>2.2968777660617749E-4</v>
      </c>
      <c r="AC42" s="96">
        <v>3.3658241099667E-5</v>
      </c>
      <c r="AD42" s="96">
        <v>1.6054458135498E-6</v>
      </c>
      <c r="AE42" s="97"/>
      <c r="AF42" s="95">
        <v>359.41252458214302</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1.5741450147866201</v>
      </c>
      <c r="F43" s="96">
        <v>2.29964427861858</v>
      </c>
      <c r="G43" s="96">
        <v>3.10102661469403</v>
      </c>
      <c r="H43" s="96">
        <v>2.540654683008E-2</v>
      </c>
      <c r="I43" s="96">
        <v>1.4495765927478299</v>
      </c>
      <c r="J43" s="96">
        <v>1.4797249432248001</v>
      </c>
      <c r="K43" s="96">
        <v>1.5137942050706199</v>
      </c>
      <c r="L43" s="96">
        <v>0.41693792269628299</v>
      </c>
      <c r="M43" s="96">
        <v>29.351624026002401</v>
      </c>
      <c r="N43" s="96">
        <v>0.38071466693964301</v>
      </c>
      <c r="O43" s="96">
        <v>4.7571307035357897E-2</v>
      </c>
      <c r="P43" s="96">
        <v>2.0300710375147499E-2</v>
      </c>
      <c r="Q43" s="96">
        <v>1.7867977221759299E-2</v>
      </c>
      <c r="R43" s="96">
        <v>0.108343029476478</v>
      </c>
      <c r="S43" s="96">
        <v>6.8473052314079005E-2</v>
      </c>
      <c r="T43" s="96">
        <v>0.57529007708593205</v>
      </c>
      <c r="U43" s="96">
        <v>5.4516113705486702E-2</v>
      </c>
      <c r="V43" s="96">
        <v>2.2365753124010199</v>
      </c>
      <c r="W43" s="96">
        <v>2.1430604294225901</v>
      </c>
      <c r="X43" s="96">
        <v>0.179887172792106</v>
      </c>
      <c r="Y43" s="96">
        <v>0.191260427953376</v>
      </c>
      <c r="Z43" s="96">
        <v>3.16603541334795E-2</v>
      </c>
      <c r="AA43" s="96">
        <v>0.27620468368708501</v>
      </c>
      <c r="AB43" s="96">
        <f t="shared" si="0"/>
        <v>0.67901263856604654</v>
      </c>
      <c r="AC43" s="96">
        <v>9.2897986088659804E-2</v>
      </c>
      <c r="AD43" s="96">
        <v>2.7795036853072001E-2</v>
      </c>
      <c r="AE43" s="97"/>
      <c r="AF43" s="96">
        <v>8069.8561802288104</v>
      </c>
      <c r="AG43" s="96">
        <v>2128.4059000000002</v>
      </c>
      <c r="AH43" s="96">
        <v>2462.538</v>
      </c>
      <c r="AI43" s="96">
        <v>3251.613096</v>
      </c>
      <c r="AJ43" s="110" t="s">
        <v>354</v>
      </c>
      <c r="AK43" s="113" t="s">
        <v>355</v>
      </c>
      <c r="AL43" s="44"/>
    </row>
    <row r="44" spans="1:38" s="1" customFormat="1" ht="24.75" customHeight="1" thickBot="1" x14ac:dyDescent="0.25">
      <c r="A44" s="41" t="s">
        <v>119</v>
      </c>
      <c r="B44" s="41" t="s">
        <v>178</v>
      </c>
      <c r="C44" s="78" t="s">
        <v>62</v>
      </c>
      <c r="D44" s="42"/>
      <c r="E44" s="95">
        <v>6.5005201817484304</v>
      </c>
      <c r="F44" s="96">
        <v>3.2050930924534602</v>
      </c>
      <c r="G44" s="96">
        <v>0.69979657111191096</v>
      </c>
      <c r="H44" s="96">
        <v>1.33801645911429E-3</v>
      </c>
      <c r="I44" s="96">
        <v>1.1303847422476101</v>
      </c>
      <c r="J44" s="96">
        <v>1.1303847422476101</v>
      </c>
      <c r="K44" s="96">
        <v>1.1303847422476101</v>
      </c>
      <c r="L44" s="96">
        <v>0.60591709012532302</v>
      </c>
      <c r="M44" s="96">
        <v>30.098504302177702</v>
      </c>
      <c r="N44" s="96">
        <v>8.89236323233469E-3</v>
      </c>
      <c r="O44" s="96">
        <v>1.56643212724275E-3</v>
      </c>
      <c r="P44" s="96">
        <v>1.0674337619980101E-3</v>
      </c>
      <c r="Q44" s="96">
        <v>2.2384456033767099E-5</v>
      </c>
      <c r="R44" s="96">
        <v>5.1829542773338599E-3</v>
      </c>
      <c r="S44" s="96">
        <v>4.1723255451267798E-3</v>
      </c>
      <c r="T44" s="96">
        <v>1.6272664464123199E-3</v>
      </c>
      <c r="U44" s="96">
        <v>2.0732478147772001E-5</v>
      </c>
      <c r="V44" s="96">
        <v>0.31456506878659402</v>
      </c>
      <c r="W44" s="96">
        <v>9.0564183218711392E-3</v>
      </c>
      <c r="X44" s="96">
        <v>2.2510318173443399E-3</v>
      </c>
      <c r="Y44" s="96">
        <v>4.4229833547098103E-3</v>
      </c>
      <c r="Z44" s="96">
        <v>4.2970781961558999E-3</v>
      </c>
      <c r="AA44" s="96">
        <v>2.3534418471211401E-3</v>
      </c>
      <c r="AB44" s="96">
        <f t="shared" si="0"/>
        <v>1.3324535215331191E-2</v>
      </c>
      <c r="AC44" s="96">
        <v>4.59017007498492E-2</v>
      </c>
      <c r="AD44" s="96">
        <v>1.1670843936998E-5</v>
      </c>
      <c r="AE44" s="97"/>
      <c r="AF44" s="96">
        <v>8178.4277104155499</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6.4684739433991298</v>
      </c>
      <c r="F45" s="96">
        <v>0.36178835481566701</v>
      </c>
      <c r="G45" s="96">
        <v>0.74041942400352501</v>
      </c>
      <c r="H45" s="96" t="s">
        <v>355</v>
      </c>
      <c r="I45" s="96">
        <v>0.156051391763045</v>
      </c>
      <c r="J45" s="96">
        <v>0.156843530807527</v>
      </c>
      <c r="K45" s="96">
        <v>0.158427808896492</v>
      </c>
      <c r="L45" s="96">
        <v>3.3325715809706599E-2</v>
      </c>
      <c r="M45" s="96">
        <v>1.1813497300103399</v>
      </c>
      <c r="N45" s="96">
        <v>1.84953070018961E-2</v>
      </c>
      <c r="O45" s="96">
        <v>1.85104856000881E-3</v>
      </c>
      <c r="P45" s="96">
        <v>5.5327841458663396E-3</v>
      </c>
      <c r="Q45" s="96">
        <v>9.2552428000440608E-3</v>
      </c>
      <c r="R45" s="96">
        <v>7.4041942400352497E-3</v>
      </c>
      <c r="S45" s="96">
        <v>9.2552428000440608E-3</v>
      </c>
      <c r="T45" s="96">
        <v>1.29573399200617E-2</v>
      </c>
      <c r="U45" s="96">
        <v>3.7020971200176299E-2</v>
      </c>
      <c r="V45" s="96">
        <v>9.2552428000440598E-2</v>
      </c>
      <c r="W45" s="96">
        <v>9.49267679883639E-2</v>
      </c>
      <c r="X45" s="96">
        <v>1.18559660268564E-3</v>
      </c>
      <c r="Y45" s="96">
        <v>5.0585455047920799E-3</v>
      </c>
      <c r="Z45" s="96">
        <v>2.37119320537129E-3</v>
      </c>
      <c r="AA45" s="96">
        <v>9.3266932744603993E-3</v>
      </c>
      <c r="AB45" s="96">
        <f t="shared" si="0"/>
        <v>1.7942028587309408E-2</v>
      </c>
      <c r="AC45" s="96">
        <v>1.5412755834913401E-2</v>
      </c>
      <c r="AD45" s="96">
        <v>6.6569196182681998E-6</v>
      </c>
      <c r="AE45" s="97"/>
      <c r="AF45" s="96">
        <v>7903.9773512376296</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1.76955885318413</v>
      </c>
      <c r="F47" s="96">
        <v>1.3195326200289399</v>
      </c>
      <c r="G47" s="96">
        <v>0.118817115792953</v>
      </c>
      <c r="H47" s="96">
        <v>3.8873050713947001E-4</v>
      </c>
      <c r="I47" s="96">
        <v>0.17163148348745799</v>
      </c>
      <c r="J47" s="96">
        <v>0.17163148348745799</v>
      </c>
      <c r="K47" s="96">
        <v>0.17163148348745799</v>
      </c>
      <c r="L47" s="96">
        <v>5.4351695163816799E-2</v>
      </c>
      <c r="M47" s="96">
        <v>5.8872198409171697</v>
      </c>
      <c r="N47" s="96">
        <v>0.121950598667338</v>
      </c>
      <c r="O47" s="96">
        <v>3.1971838654062902E-4</v>
      </c>
      <c r="P47" s="96">
        <v>2.37084359788979E-4</v>
      </c>
      <c r="Q47" s="96">
        <v>5.5508613364367997E-6</v>
      </c>
      <c r="R47" s="96">
        <v>9.7232282934360005E-4</v>
      </c>
      <c r="S47" s="96">
        <v>9.3346784128506396E-4</v>
      </c>
      <c r="T47" s="96">
        <v>3.4113268274244799E-4</v>
      </c>
      <c r="U47" s="96">
        <v>4.7576489608511001E-6</v>
      </c>
      <c r="V47" s="96">
        <v>6.4141850378609103E-2</v>
      </c>
      <c r="W47" s="96">
        <v>2.7531907178709801E-3</v>
      </c>
      <c r="X47" s="96">
        <v>4.3390663235054602E-4</v>
      </c>
      <c r="Y47" s="96">
        <v>8.4932047576370695E-4</v>
      </c>
      <c r="Z47" s="96">
        <v>7.9659271449199903E-4</v>
      </c>
      <c r="AA47" s="96">
        <v>4.8082160365175498E-4</v>
      </c>
      <c r="AB47" s="96">
        <f t="shared" si="0"/>
        <v>2.560641426258007E-3</v>
      </c>
      <c r="AC47" s="96">
        <v>8.36354396665984E-3</v>
      </c>
      <c r="AD47" s="96">
        <v>2.6680330141533098E-6</v>
      </c>
      <c r="AE47" s="97"/>
      <c r="AF47" s="96">
        <v>4060.8848874014998</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3.7680382800000002E-2</v>
      </c>
      <c r="J48" s="96">
        <v>0.13816140360000001</v>
      </c>
      <c r="K48" s="96">
        <v>0.15700159499999999</v>
      </c>
      <c r="L48" s="96">
        <v>0.10466773</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10466.772999999999</v>
      </c>
      <c r="AL48" s="44" t="s">
        <v>127</v>
      </c>
    </row>
    <row r="49" spans="1:41"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41"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41" s="1" customFormat="1" ht="24.75" customHeight="1" thickBot="1" x14ac:dyDescent="0.25">
      <c r="A51" s="41" t="s">
        <v>114</v>
      </c>
      <c r="B51" s="62" t="s">
        <v>185</v>
      </c>
      <c r="C51" s="78" t="s">
        <v>130</v>
      </c>
      <c r="D51" s="42"/>
      <c r="E51" s="96">
        <v>6.2610690000000004E-8</v>
      </c>
      <c r="F51" s="96">
        <v>5.6920520677615896</v>
      </c>
      <c r="G51" s="96">
        <v>2.5451500000000003E-10</v>
      </c>
      <c r="H51" s="96" t="s">
        <v>355</v>
      </c>
      <c r="I51" s="96">
        <v>1.9852170000000002E-9</v>
      </c>
      <c r="J51" s="96">
        <v>1.9852170000000002E-9</v>
      </c>
      <c r="K51" s="96">
        <v>1.9852170000000002E-9</v>
      </c>
      <c r="L51" s="96">
        <v>4.5812700000000002E-11</v>
      </c>
      <c r="M51" s="96">
        <v>8.7044130000000003E-8</v>
      </c>
      <c r="N51" s="96">
        <v>3.5632100000000001E-12</v>
      </c>
      <c r="O51" s="96">
        <v>5.5993300000000003E-13</v>
      </c>
      <c r="P51" s="96">
        <v>2.2397319999999999E-10</v>
      </c>
      <c r="Q51" s="96">
        <v>2.6978589999999999E-10</v>
      </c>
      <c r="R51" s="96">
        <v>1.679799E-12</v>
      </c>
      <c r="S51" s="96">
        <v>1.679799E-13</v>
      </c>
      <c r="T51" s="96">
        <v>1.1198660000000001E-12</v>
      </c>
      <c r="U51" s="96">
        <v>2.4942470000000001E-11</v>
      </c>
      <c r="V51" s="96">
        <v>3.359598E-12</v>
      </c>
      <c r="W51" s="96">
        <v>1.1198659999999999E-9</v>
      </c>
      <c r="X51" s="96">
        <v>1.272575E-12</v>
      </c>
      <c r="Y51" s="96">
        <v>1.8834110000000001E-12</v>
      </c>
      <c r="Z51" s="96">
        <v>1.8834110000000001E-12</v>
      </c>
      <c r="AA51" s="96">
        <v>1.8834110000000001E-12</v>
      </c>
      <c r="AB51" s="96">
        <f t="shared" si="0"/>
        <v>6.9228080000000009E-12</v>
      </c>
      <c r="AC51" s="96" t="s">
        <v>355</v>
      </c>
      <c r="AD51" s="96" t="s">
        <v>355</v>
      </c>
      <c r="AE51" s="97"/>
      <c r="AF51" s="114" t="s">
        <v>355</v>
      </c>
      <c r="AG51" s="114" t="s">
        <v>355</v>
      </c>
      <c r="AH51" s="114" t="s">
        <v>355</v>
      </c>
      <c r="AI51" s="114" t="s">
        <v>355</v>
      </c>
      <c r="AJ51" s="114" t="s">
        <v>355</v>
      </c>
      <c r="AK51" s="96">
        <v>9.7240509030000002</v>
      </c>
      <c r="AL51" s="44" t="s">
        <v>371</v>
      </c>
    </row>
    <row r="52" spans="1:41" s="1" customFormat="1" ht="24.75" customHeight="1" thickBot="1" x14ac:dyDescent="0.25">
      <c r="A52" s="41" t="s">
        <v>114</v>
      </c>
      <c r="B52" s="62" t="s">
        <v>316</v>
      </c>
      <c r="C52" s="79" t="s">
        <v>131</v>
      </c>
      <c r="D52" s="61"/>
      <c r="E52" s="96" t="s">
        <v>355</v>
      </c>
      <c r="F52" s="96">
        <v>4.6846660599999996</v>
      </c>
      <c r="G52" s="96">
        <v>2.5259999999999998</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8356</v>
      </c>
      <c r="AL52" s="44" t="s">
        <v>127</v>
      </c>
    </row>
    <row r="53" spans="1:41" s="1" customFormat="1" ht="24.75" customHeight="1" thickBot="1" x14ac:dyDescent="0.25">
      <c r="A53" s="41" t="s">
        <v>114</v>
      </c>
      <c r="B53" s="62" t="s">
        <v>317</v>
      </c>
      <c r="C53" s="79" t="s">
        <v>68</v>
      </c>
      <c r="D53" s="61"/>
      <c r="E53" s="108" t="s">
        <v>355</v>
      </c>
      <c r="F53" s="96">
        <v>2.5034889300000001</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1786.93</v>
      </c>
      <c r="AL53" s="44" t="s">
        <v>127</v>
      </c>
    </row>
    <row r="54" spans="1:41" s="1" customFormat="1" ht="40.5" customHeight="1" thickBot="1" x14ac:dyDescent="0.25">
      <c r="A54" s="41" t="s">
        <v>114</v>
      </c>
      <c r="B54" s="62" t="s">
        <v>186</v>
      </c>
      <c r="C54" s="79" t="s">
        <v>289</v>
      </c>
      <c r="D54" s="61"/>
      <c r="E54" s="95">
        <v>6.0269999999999996E-8</v>
      </c>
      <c r="F54" s="96">
        <v>8.4925441542772493</v>
      </c>
      <c r="G54" s="95">
        <v>2.4499999999999998E-10</v>
      </c>
      <c r="H54" s="95" t="s">
        <v>355</v>
      </c>
      <c r="I54" s="95">
        <v>1.9110000000000001E-9</v>
      </c>
      <c r="J54" s="95">
        <v>1.9110000000000001E-9</v>
      </c>
      <c r="K54" s="95">
        <v>1.9110000000000001E-9</v>
      </c>
      <c r="L54" s="95">
        <v>4.4100000000000002E-11</v>
      </c>
      <c r="M54" s="95">
        <v>8.3789999999999998E-8</v>
      </c>
      <c r="N54" s="96">
        <v>3.4300000000000001E-12</v>
      </c>
      <c r="O54" s="96">
        <v>5.3900000000000003E-13</v>
      </c>
      <c r="P54" s="96">
        <v>2.1560000000000001E-10</v>
      </c>
      <c r="Q54" s="96">
        <v>2.5969999999999999E-10</v>
      </c>
      <c r="R54" s="96">
        <v>1.6170000000000001E-12</v>
      </c>
      <c r="S54" s="96">
        <v>1.6170000000000001E-13</v>
      </c>
      <c r="T54" s="96">
        <v>1.0780000000000001E-12</v>
      </c>
      <c r="U54" s="96">
        <v>2.401E-11</v>
      </c>
      <c r="V54" s="96">
        <v>3.2340000000000002E-12</v>
      </c>
      <c r="W54" s="95">
        <v>1.078E-9</v>
      </c>
      <c r="X54" s="95">
        <v>1.2249999999999999E-12</v>
      </c>
      <c r="Y54" s="95">
        <v>1.813E-12</v>
      </c>
      <c r="Z54" s="95">
        <v>1.813E-12</v>
      </c>
      <c r="AA54" s="95">
        <v>1.813E-12</v>
      </c>
      <c r="AB54" s="96">
        <f t="shared" si="0"/>
        <v>6.6639999999999999E-12</v>
      </c>
      <c r="AC54" s="108" t="s">
        <v>355</v>
      </c>
      <c r="AD54" s="108" t="s">
        <v>355</v>
      </c>
      <c r="AE54" s="97"/>
      <c r="AF54" s="114" t="s">
        <v>355</v>
      </c>
      <c r="AG54" s="114" t="s">
        <v>355</v>
      </c>
      <c r="AH54" s="114" t="s">
        <v>355</v>
      </c>
      <c r="AI54" s="114" t="s">
        <v>355</v>
      </c>
      <c r="AJ54" s="114" t="s">
        <v>355</v>
      </c>
      <c r="AK54" s="96">
        <v>12702.660049</v>
      </c>
      <c r="AL54" s="44" t="s">
        <v>367</v>
      </c>
      <c r="AO54" s="1" t="s">
        <v>370</v>
      </c>
    </row>
    <row r="55" spans="1:41" s="1" customFormat="1" ht="24.75" customHeight="1" thickBot="1" x14ac:dyDescent="0.25">
      <c r="A55" s="41" t="s">
        <v>114</v>
      </c>
      <c r="B55" s="62" t="s">
        <v>187</v>
      </c>
      <c r="C55" s="79" t="s">
        <v>260</v>
      </c>
      <c r="D55" s="61"/>
      <c r="E55" s="95">
        <v>0.25793450232895998</v>
      </c>
      <c r="F55" s="96">
        <v>0.35421529102560001</v>
      </c>
      <c r="G55" s="96">
        <v>1.1910784234490801</v>
      </c>
      <c r="H55" s="96" t="s">
        <v>355</v>
      </c>
      <c r="I55" s="96">
        <v>8.1596287088399992E-3</v>
      </c>
      <c r="J55" s="96">
        <v>8.1596287088399992E-3</v>
      </c>
      <c r="K55" s="96">
        <v>8.1596287088399992E-3</v>
      </c>
      <c r="L55" s="96">
        <v>2.7041456601999998E-4</v>
      </c>
      <c r="M55" s="96">
        <v>0.39646602949400001</v>
      </c>
      <c r="N55" s="96">
        <v>6.76962666354E-4</v>
      </c>
      <c r="O55" s="96">
        <v>9.0401374548499996E-4</v>
      </c>
      <c r="P55" s="96">
        <v>1.03239533E-3</v>
      </c>
      <c r="Q55" s="96">
        <v>1.2039807760200001E-3</v>
      </c>
      <c r="R55" s="96">
        <v>2.7614561757955602E-3</v>
      </c>
      <c r="S55" s="96">
        <v>1.3554419655795601E-3</v>
      </c>
      <c r="T55" s="96">
        <v>3.03927399031056E-3</v>
      </c>
      <c r="U55" s="96">
        <v>7.4030373831720001E-4</v>
      </c>
      <c r="V55" s="96">
        <v>7.0135841529100004E-3</v>
      </c>
      <c r="W55" s="96">
        <v>4.6019449699999998E-3</v>
      </c>
      <c r="X55" s="96">
        <v>5.2711000563599996E-6</v>
      </c>
      <c r="Y55" s="96">
        <v>7.8627622840399998E-6</v>
      </c>
      <c r="Z55" s="96">
        <v>7.6527504040400002E-6</v>
      </c>
      <c r="AA55" s="96">
        <v>7.6527504040400002E-6</v>
      </c>
      <c r="AB55" s="96">
        <f t="shared" si="0"/>
        <v>2.843936314848E-5</v>
      </c>
      <c r="AC55" s="96" t="s">
        <v>355</v>
      </c>
      <c r="AD55" s="96" t="s">
        <v>355</v>
      </c>
      <c r="AE55" s="97"/>
      <c r="AF55" s="96">
        <v>411.78800000000001</v>
      </c>
      <c r="AG55" s="110" t="s">
        <v>354</v>
      </c>
      <c r="AH55" s="96">
        <v>9425.7381614452497</v>
      </c>
      <c r="AI55" s="110" t="s">
        <v>354</v>
      </c>
      <c r="AJ55" s="110" t="s">
        <v>354</v>
      </c>
      <c r="AK55" s="96">
        <v>4.1744300000000001</v>
      </c>
      <c r="AL55" s="44" t="s">
        <v>368</v>
      </c>
    </row>
    <row r="56" spans="1:41"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41"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41" s="1" customFormat="1" ht="24.75" customHeight="1" thickBot="1" x14ac:dyDescent="0.25">
      <c r="A58" s="41" t="s">
        <v>112</v>
      </c>
      <c r="B58" s="41" t="s">
        <v>189</v>
      </c>
      <c r="C58" s="78" t="s">
        <v>70</v>
      </c>
      <c r="D58" s="42"/>
      <c r="E58" s="95" t="s">
        <v>358</v>
      </c>
      <c r="F58" s="95" t="s">
        <v>358</v>
      </c>
      <c r="G58" s="95" t="s">
        <v>358</v>
      </c>
      <c r="H58" s="95" t="s">
        <v>358</v>
      </c>
      <c r="I58" s="95">
        <v>1.6373028E-3</v>
      </c>
      <c r="J58" s="95">
        <v>1.0915352E-2</v>
      </c>
      <c r="K58" s="95">
        <v>2.1830703999999999E-2</v>
      </c>
      <c r="L58" s="95">
        <v>7.5315928799999996E-6</v>
      </c>
      <c r="M58" s="95" t="s">
        <v>358</v>
      </c>
      <c r="N58" s="95" t="s">
        <v>358</v>
      </c>
      <c r="O58" s="95" t="s">
        <v>358</v>
      </c>
      <c r="P58" s="95" t="s">
        <v>358</v>
      </c>
      <c r="Q58" s="95" t="s">
        <v>358</v>
      </c>
      <c r="R58" s="95" t="s">
        <v>358</v>
      </c>
      <c r="S58" s="95" t="s">
        <v>358</v>
      </c>
      <c r="T58" s="95" t="s">
        <v>358</v>
      </c>
      <c r="U58" s="95" t="s">
        <v>358</v>
      </c>
      <c r="V58" s="95" t="s">
        <v>358</v>
      </c>
      <c r="W58" s="95">
        <v>9.8238167999999994E-4</v>
      </c>
      <c r="X58" s="95" t="s">
        <v>358</v>
      </c>
      <c r="Y58" s="95" t="s">
        <v>358</v>
      </c>
      <c r="Z58" s="95" t="s">
        <v>358</v>
      </c>
      <c r="AA58" s="95" t="s">
        <v>358</v>
      </c>
      <c r="AB58" s="96" t="str">
        <f t="shared" si="0"/>
        <v>IE</v>
      </c>
      <c r="AC58" s="95">
        <v>4.3661408E-4</v>
      </c>
      <c r="AD58" s="95">
        <v>8.1865140000000006E-3</v>
      </c>
      <c r="AE58" s="97"/>
      <c r="AF58" s="114" t="s">
        <v>355</v>
      </c>
      <c r="AG58" s="114" t="s">
        <v>355</v>
      </c>
      <c r="AH58" s="114" t="s">
        <v>355</v>
      </c>
      <c r="AI58" s="114" t="s">
        <v>355</v>
      </c>
      <c r="AJ58" s="114" t="s">
        <v>355</v>
      </c>
      <c r="AK58" s="96">
        <v>54.57676</v>
      </c>
      <c r="AL58" s="44" t="s">
        <v>127</v>
      </c>
    </row>
    <row r="59" spans="1:41" s="1" customFormat="1" ht="24.75" customHeight="1" thickBot="1" x14ac:dyDescent="0.25">
      <c r="A59" s="41" t="s">
        <v>112</v>
      </c>
      <c r="B59" s="73" t="s">
        <v>190</v>
      </c>
      <c r="C59" s="78" t="s">
        <v>101</v>
      </c>
      <c r="D59" s="42"/>
      <c r="E59" s="95" t="s">
        <v>358</v>
      </c>
      <c r="F59" s="95">
        <v>4.8101850000000002E-2</v>
      </c>
      <c r="G59" s="95">
        <v>0.18265000000000001</v>
      </c>
      <c r="H59" s="95">
        <v>0.27079560000000003</v>
      </c>
      <c r="I59" s="95">
        <v>0.11291</v>
      </c>
      <c r="J59" s="95">
        <v>0.12712499999999999</v>
      </c>
      <c r="K59" s="95">
        <v>0.14133999999999999</v>
      </c>
      <c r="L59" s="95">
        <v>1.6591641999999999E-3</v>
      </c>
      <c r="M59" s="95">
        <v>2.0309669999999998E-3</v>
      </c>
      <c r="N59" s="95">
        <v>0.40744999999999998</v>
      </c>
      <c r="O59" s="95">
        <v>1.686E-2</v>
      </c>
      <c r="P59" s="95" t="s">
        <v>358</v>
      </c>
      <c r="Q59" s="95">
        <v>4.0745000000000003E-2</v>
      </c>
      <c r="R59" s="95">
        <v>5.1985000000000003E-2</v>
      </c>
      <c r="S59" s="95" t="s">
        <v>358</v>
      </c>
      <c r="T59" s="95">
        <v>3.372E-2</v>
      </c>
      <c r="U59" s="95">
        <v>0.21074999999999999</v>
      </c>
      <c r="V59" s="95">
        <v>3.2315000000000003E-2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176.131</v>
      </c>
      <c r="AL59" s="44" t="s">
        <v>127</v>
      </c>
    </row>
    <row r="60" spans="1:41" s="1" customFormat="1" ht="24.75" customHeight="1" thickBot="1" x14ac:dyDescent="0.25">
      <c r="A60" s="41" t="s">
        <v>112</v>
      </c>
      <c r="B60" s="73" t="s">
        <v>323</v>
      </c>
      <c r="C60" s="78" t="s">
        <v>73</v>
      </c>
      <c r="E60" s="108" t="s">
        <v>355</v>
      </c>
      <c r="F60" s="108" t="s">
        <v>355</v>
      </c>
      <c r="G60" s="108" t="s">
        <v>355</v>
      </c>
      <c r="H60" s="108" t="s">
        <v>355</v>
      </c>
      <c r="I60" s="96">
        <v>9.8489789999999994E-2</v>
      </c>
      <c r="J60" s="96">
        <v>0.36173439000000002</v>
      </c>
      <c r="K60" s="96">
        <v>0.89866259999999998</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45.387</v>
      </c>
      <c r="AL60" s="44" t="s">
        <v>404</v>
      </c>
    </row>
    <row r="61" spans="1:41" s="1" customFormat="1" ht="24.75" customHeight="1" thickBot="1" x14ac:dyDescent="0.25">
      <c r="A61" s="41" t="s">
        <v>112</v>
      </c>
      <c r="B61" s="73" t="s">
        <v>324</v>
      </c>
      <c r="C61" s="78" t="s">
        <v>74</v>
      </c>
      <c r="D61" s="43"/>
      <c r="E61" s="108" t="s">
        <v>355</v>
      </c>
      <c r="F61" s="108" t="s">
        <v>355</v>
      </c>
      <c r="G61" s="108" t="s">
        <v>355</v>
      </c>
      <c r="H61" s="108" t="s">
        <v>355</v>
      </c>
      <c r="I61" s="96">
        <v>8.9588087199999999E-2</v>
      </c>
      <c r="J61" s="96">
        <v>0.89498337459999999</v>
      </c>
      <c r="K61" s="96">
        <v>2.9756694869999998</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5464.3833000000004</v>
      </c>
      <c r="AL61" s="44" t="s">
        <v>372</v>
      </c>
    </row>
    <row r="62" spans="1:41" s="1" customFormat="1" ht="24.75" customHeight="1" thickBot="1" x14ac:dyDescent="0.25">
      <c r="A62" s="41" t="s">
        <v>112</v>
      </c>
      <c r="B62" s="73" t="s">
        <v>325</v>
      </c>
      <c r="C62" s="78" t="s">
        <v>75</v>
      </c>
      <c r="D62" s="43"/>
      <c r="E62" s="108" t="s">
        <v>355</v>
      </c>
      <c r="F62" s="108" t="s">
        <v>355</v>
      </c>
      <c r="G62" s="108" t="s">
        <v>355</v>
      </c>
      <c r="H62" s="108" t="s">
        <v>355</v>
      </c>
      <c r="I62" s="96">
        <v>3.2787150000000002E-3</v>
      </c>
      <c r="J62" s="96">
        <v>3.292817E-2</v>
      </c>
      <c r="K62" s="96">
        <v>6.5856339999999999E-2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3.5255000000000001</v>
      </c>
      <c r="AL62" s="44" t="s">
        <v>404</v>
      </c>
    </row>
    <row r="63" spans="1:41" s="1" customFormat="1" ht="24.75" customHeight="1" thickBot="1" x14ac:dyDescent="0.25">
      <c r="A63" s="41" t="s">
        <v>112</v>
      </c>
      <c r="B63" s="73" t="s">
        <v>318</v>
      </c>
      <c r="C63" s="79" t="s">
        <v>306</v>
      </c>
      <c r="D63" s="67"/>
      <c r="E63" s="95" t="s">
        <v>358</v>
      </c>
      <c r="F63" s="95">
        <v>3.376142E-2</v>
      </c>
      <c r="G63" s="95">
        <v>2.61241323</v>
      </c>
      <c r="H63" s="95">
        <v>0.27402650000000001</v>
      </c>
      <c r="I63" s="95">
        <v>6.4099020000000007E-2</v>
      </c>
      <c r="J63" s="95">
        <v>8.2083680000000006E-2</v>
      </c>
      <c r="K63" s="95">
        <v>9.1261170000000003E-2</v>
      </c>
      <c r="L63" s="95">
        <v>1.234508E-3</v>
      </c>
      <c r="M63" s="95">
        <v>11.1484384</v>
      </c>
      <c r="N63" s="95" t="s">
        <v>358</v>
      </c>
      <c r="O63" s="95" t="s">
        <v>355</v>
      </c>
      <c r="P63" s="95" t="s">
        <v>358</v>
      </c>
      <c r="Q63" s="95">
        <v>6.6495810000000002E-2</v>
      </c>
      <c r="R63" s="95" t="s">
        <v>355</v>
      </c>
      <c r="S63" s="95" t="s">
        <v>355</v>
      </c>
      <c r="T63" s="95" t="s">
        <v>355</v>
      </c>
      <c r="U63" s="95" t="s">
        <v>355</v>
      </c>
      <c r="V63" s="95" t="s">
        <v>355</v>
      </c>
      <c r="W63" s="95">
        <v>7.6230774000000001E-2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41"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0.59682000000000002</v>
      </c>
      <c r="F65" s="95" t="s">
        <v>354</v>
      </c>
      <c r="G65" s="95" t="s">
        <v>354</v>
      </c>
      <c r="H65" s="95">
        <v>4.9000000000000002E-2</v>
      </c>
      <c r="I65" s="95">
        <v>0.29566599999999998</v>
      </c>
      <c r="J65" s="95">
        <v>0.29566599999999998</v>
      </c>
      <c r="K65" s="95">
        <v>0.29566599999999998</v>
      </c>
      <c r="L65" s="95">
        <v>5.3219879999999997E-3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343</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3.4000000000000002E-2</v>
      </c>
      <c r="F70" s="95">
        <v>0.1198253</v>
      </c>
      <c r="G70" s="95">
        <v>0.99584700000000004</v>
      </c>
      <c r="H70" s="95">
        <v>1.7999999999999999E-2</v>
      </c>
      <c r="I70" s="95">
        <v>8.0000000000000002E-3</v>
      </c>
      <c r="J70" s="95">
        <v>1.06E-2</v>
      </c>
      <c r="K70" s="95">
        <v>1.3299999999999999E-2</v>
      </c>
      <c r="L70" s="95">
        <v>1.3999999999999999E-4</v>
      </c>
      <c r="M70" s="95" t="s">
        <v>356</v>
      </c>
      <c r="N70" s="95" t="s">
        <v>355</v>
      </c>
      <c r="O70" s="95" t="s">
        <v>355</v>
      </c>
      <c r="P70" s="95">
        <v>6.7847000000000003E-3</v>
      </c>
      <c r="Q70" s="95" t="s">
        <v>355</v>
      </c>
      <c r="R70" s="95" t="s">
        <v>355</v>
      </c>
      <c r="S70" s="95" t="s">
        <v>355</v>
      </c>
      <c r="T70" s="95" t="s">
        <v>355</v>
      </c>
      <c r="U70" s="95" t="s">
        <v>355</v>
      </c>
      <c r="V70" s="95" t="s">
        <v>355</v>
      </c>
      <c r="W70" s="95" t="s">
        <v>355</v>
      </c>
      <c r="X70" s="95">
        <v>1.5028E-4</v>
      </c>
      <c r="Y70" s="95" t="s">
        <v>355</v>
      </c>
      <c r="Z70" s="95" t="s">
        <v>355</v>
      </c>
      <c r="AA70" s="95" t="s">
        <v>355</v>
      </c>
      <c r="AB70" s="96">
        <f>IF(ISNUMBER(X70),SUM(X70:AA70),X70)</f>
        <v>1.5028E-4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8.6856379999999997E-2</v>
      </c>
      <c r="F72" s="95">
        <v>3.0733796000000001E-2</v>
      </c>
      <c r="G72" s="95">
        <v>4.0087560000000001E-2</v>
      </c>
      <c r="H72" s="95" t="s">
        <v>356</v>
      </c>
      <c r="I72" s="95">
        <v>7.3667650000000001E-2</v>
      </c>
      <c r="J72" s="95">
        <v>0.121451</v>
      </c>
      <c r="K72" s="95">
        <v>0.24417</v>
      </c>
      <c r="L72" s="95">
        <v>9.0776500000000005E-4</v>
      </c>
      <c r="M72" s="95">
        <v>1.1358142E-3</v>
      </c>
      <c r="N72" s="95">
        <v>3.3222550000000002</v>
      </c>
      <c r="O72" s="95">
        <v>4.7408499999999999E-2</v>
      </c>
      <c r="P72" s="95">
        <v>0.26996340000000002</v>
      </c>
      <c r="Q72" s="95">
        <v>3.2247390000000001E-2</v>
      </c>
      <c r="R72" s="95">
        <v>0.14089760000000001</v>
      </c>
      <c r="S72" s="95">
        <v>8.7447520000000001E-2</v>
      </c>
      <c r="T72" s="95">
        <v>0.7612255</v>
      </c>
      <c r="U72" s="95">
        <v>1.410337E-2</v>
      </c>
      <c r="V72" s="95">
        <v>12.180425</v>
      </c>
      <c r="W72" s="95">
        <v>9.3000000000000007</v>
      </c>
      <c r="X72" s="95">
        <v>8.0175120000000002E-2</v>
      </c>
      <c r="Y72" s="95">
        <v>8.0175120000000002E-2</v>
      </c>
      <c r="Z72" s="95">
        <v>8.0175120000000002E-2</v>
      </c>
      <c r="AA72" s="95">
        <v>8.0175120000000002E-2</v>
      </c>
      <c r="AB72" s="96">
        <f t="shared" si="0"/>
        <v>0.32070048000000001</v>
      </c>
      <c r="AC72" s="95">
        <v>2.1409666000000001</v>
      </c>
      <c r="AD72" s="95">
        <v>1.7073575000000001</v>
      </c>
      <c r="AE72" s="97"/>
      <c r="AF72" s="114" t="s">
        <v>355</v>
      </c>
      <c r="AG72" s="114" t="s">
        <v>355</v>
      </c>
      <c r="AH72" s="114" t="s">
        <v>355</v>
      </c>
      <c r="AI72" s="114" t="s">
        <v>355</v>
      </c>
      <c r="AJ72" s="114" t="s">
        <v>355</v>
      </c>
      <c r="AK72" s="96">
        <v>742.21100000000001</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9.9775499999999991E-4</v>
      </c>
      <c r="J74" s="95">
        <v>2.53974E-3</v>
      </c>
      <c r="K74" s="95">
        <v>3.6281999999999998E-3</v>
      </c>
      <c r="L74" s="95">
        <v>2.2978600000000001E-5</v>
      </c>
      <c r="M74" s="95" t="s">
        <v>358</v>
      </c>
      <c r="N74" s="96">
        <v>4.5352500000000002E-3</v>
      </c>
      <c r="O74" s="96">
        <v>9.0704999999999996E-4</v>
      </c>
      <c r="P74" s="96" t="s">
        <v>356</v>
      </c>
      <c r="Q74" s="96" t="s">
        <v>356</v>
      </c>
      <c r="R74" s="96" t="s">
        <v>356</v>
      </c>
      <c r="S74" s="96" t="s">
        <v>356</v>
      </c>
      <c r="T74" s="96" t="s">
        <v>356</v>
      </c>
      <c r="U74" s="96" t="s">
        <v>356</v>
      </c>
      <c r="V74" s="96" t="s">
        <v>356</v>
      </c>
      <c r="W74" s="96">
        <v>1.058225</v>
      </c>
      <c r="X74" s="96" t="s">
        <v>356</v>
      </c>
      <c r="Y74" s="96" t="s">
        <v>356</v>
      </c>
      <c r="Z74" s="96" t="s">
        <v>356</v>
      </c>
      <c r="AA74" s="96" t="s">
        <v>356</v>
      </c>
      <c r="AB74" s="96" t="str">
        <f t="shared" si="0"/>
        <v>NE</v>
      </c>
      <c r="AC74" s="96">
        <v>0.60470000000000002</v>
      </c>
      <c r="AD74" s="96">
        <v>0.102799</v>
      </c>
      <c r="AE74" s="97"/>
      <c r="AF74" s="114" t="s">
        <v>355</v>
      </c>
      <c r="AG74" s="114" t="s">
        <v>355</v>
      </c>
      <c r="AH74" s="114" t="s">
        <v>355</v>
      </c>
      <c r="AI74" s="114" t="s">
        <v>355</v>
      </c>
      <c r="AJ74" s="114" t="s">
        <v>355</v>
      </c>
      <c r="AK74" s="96">
        <v>30.234999999999999</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4.82475E-3</v>
      </c>
      <c r="H76" s="95" t="s">
        <v>358</v>
      </c>
      <c r="I76" s="96">
        <v>2.2036E-3</v>
      </c>
      <c r="J76" s="96">
        <v>2.9572000000000001E-3</v>
      </c>
      <c r="K76" s="96">
        <v>3.7090000000000001E-3</v>
      </c>
      <c r="L76" s="96" t="s">
        <v>356</v>
      </c>
      <c r="M76" s="95" t="s">
        <v>358</v>
      </c>
      <c r="N76" s="96">
        <v>1.4517249999999999</v>
      </c>
      <c r="O76" s="96">
        <v>3.7724999999999998E-3</v>
      </c>
      <c r="P76" s="96">
        <v>4.5600000000000003E-4</v>
      </c>
      <c r="Q76" s="96">
        <v>1.18175E-2</v>
      </c>
      <c r="R76" s="96" t="s">
        <v>356</v>
      </c>
      <c r="S76" s="96" t="s">
        <v>356</v>
      </c>
      <c r="T76" s="96" t="s">
        <v>356</v>
      </c>
      <c r="U76" s="96" t="s">
        <v>356</v>
      </c>
      <c r="V76" s="96">
        <v>8.7799999999999996E-3</v>
      </c>
      <c r="W76" s="96">
        <v>3.4849999999999998E-3</v>
      </c>
      <c r="X76" s="96" t="s">
        <v>356</v>
      </c>
      <c r="Y76" s="96" t="s">
        <v>356</v>
      </c>
      <c r="Z76" s="96" t="s">
        <v>356</v>
      </c>
      <c r="AA76" s="96" t="s">
        <v>356</v>
      </c>
      <c r="AB76" s="96" t="str">
        <f t="shared" si="0"/>
        <v>NE</v>
      </c>
      <c r="AC76" s="96">
        <v>2.9999999999999997E-4</v>
      </c>
      <c r="AD76" s="96">
        <v>7.3654999999999999E-4</v>
      </c>
      <c r="AE76" s="97"/>
      <c r="AF76" s="114" t="s">
        <v>355</v>
      </c>
      <c r="AG76" s="114" t="s">
        <v>355</v>
      </c>
      <c r="AH76" s="114" t="s">
        <v>355</v>
      </c>
      <c r="AI76" s="114" t="s">
        <v>355</v>
      </c>
      <c r="AJ76" s="114" t="s">
        <v>355</v>
      </c>
      <c r="AK76" s="96">
        <v>1</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5.7149999999999999E-2</v>
      </c>
      <c r="O80" s="96">
        <v>3.81E-3</v>
      </c>
      <c r="P80" s="96" t="s">
        <v>356</v>
      </c>
      <c r="Q80" s="96" t="s">
        <v>356</v>
      </c>
      <c r="R80" s="96" t="s">
        <v>356</v>
      </c>
      <c r="S80" s="96">
        <v>3.8100000000000002E-2</v>
      </c>
      <c r="T80" s="96" t="s">
        <v>356</v>
      </c>
      <c r="U80" s="96" t="s">
        <v>356</v>
      </c>
      <c r="V80" s="96">
        <v>0.53339999999999999</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3.81</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2.9492051400000001</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3.09141E-2</v>
      </c>
      <c r="AL82" s="44" t="s">
        <v>404</v>
      </c>
    </row>
    <row r="83" spans="1:38" s="1" customFormat="1" ht="24.75" customHeight="1" thickBot="1" x14ac:dyDescent="0.25">
      <c r="A83" s="41" t="s">
        <v>112</v>
      </c>
      <c r="B83" s="87" t="s">
        <v>216</v>
      </c>
      <c r="C83" s="70" t="s">
        <v>72</v>
      </c>
      <c r="D83" s="43"/>
      <c r="E83" s="96" t="s">
        <v>355</v>
      </c>
      <c r="F83" s="96">
        <v>3.9606912000000001E-2</v>
      </c>
      <c r="G83" s="96" t="s">
        <v>355</v>
      </c>
      <c r="H83" s="96" t="s">
        <v>355</v>
      </c>
      <c r="I83" s="96">
        <v>1.6238833920000001E-2</v>
      </c>
      <c r="J83" s="96">
        <v>0.12179125440000001</v>
      </c>
      <c r="K83" s="96">
        <v>0.1247617728</v>
      </c>
      <c r="L83" s="96">
        <v>9.2581156800000002E-4</v>
      </c>
      <c r="M83" s="96">
        <v>0.29754692640000002</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2475.4319999999998</v>
      </c>
      <c r="AL83" s="44" t="s">
        <v>127</v>
      </c>
    </row>
    <row r="84" spans="1:38" s="1" customFormat="1" ht="24.75" customHeight="1" thickBot="1" x14ac:dyDescent="0.25">
      <c r="A84" s="41" t="s">
        <v>112</v>
      </c>
      <c r="B84" s="87" t="s">
        <v>217</v>
      </c>
      <c r="C84" s="70" t="s">
        <v>71</v>
      </c>
      <c r="D84" s="43"/>
      <c r="E84" s="96" t="s">
        <v>355</v>
      </c>
      <c r="F84" s="96">
        <v>6.8350099999999999E-3</v>
      </c>
      <c r="G84" s="96" t="s">
        <v>355</v>
      </c>
      <c r="H84" s="96" t="s">
        <v>355</v>
      </c>
      <c r="I84" s="96">
        <v>2.523696E-4</v>
      </c>
      <c r="J84" s="96">
        <v>1.2618480000000001E-3</v>
      </c>
      <c r="K84" s="96">
        <v>5.0473920000000004E-3</v>
      </c>
      <c r="L84" s="96">
        <v>3.1546200000000001E-8</v>
      </c>
      <c r="M84" s="96">
        <v>4.9948150000000003E-4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52.576999999999998</v>
      </c>
      <c r="AL84" s="44" t="s">
        <v>127</v>
      </c>
    </row>
    <row r="85" spans="1:38" s="1" customFormat="1" ht="24.75" customHeight="1" thickBot="1" x14ac:dyDescent="0.25">
      <c r="A85" s="41" t="s">
        <v>115</v>
      </c>
      <c r="B85" s="79" t="s">
        <v>218</v>
      </c>
      <c r="C85" s="70" t="s">
        <v>341</v>
      </c>
      <c r="D85" s="43"/>
      <c r="E85" s="96" t="s">
        <v>355</v>
      </c>
      <c r="F85" s="96">
        <v>11.082740019999999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0.17817910000000001</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7.2685E-5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1.4537E-3</v>
      </c>
      <c r="AL87" s="44" t="s">
        <v>404</v>
      </c>
    </row>
    <row r="88" spans="1:38" s="1" customFormat="1" ht="24.75" customHeight="1" thickBot="1" x14ac:dyDescent="0.25">
      <c r="A88" s="41" t="s">
        <v>115</v>
      </c>
      <c r="B88" s="79" t="s">
        <v>221</v>
      </c>
      <c r="C88" s="69" t="s">
        <v>90</v>
      </c>
      <c r="D88" s="43"/>
      <c r="E88" s="96" t="s">
        <v>355</v>
      </c>
      <c r="F88" s="96">
        <v>15.117114000000001</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0.44462099999999999</v>
      </c>
      <c r="AL88" s="44" t="s">
        <v>404</v>
      </c>
    </row>
    <row r="89" spans="1:38" s="1" customFormat="1" ht="24.75" customHeight="1" thickBot="1" x14ac:dyDescent="0.25">
      <c r="A89" s="41" t="s">
        <v>115</v>
      </c>
      <c r="B89" s="79" t="s">
        <v>222</v>
      </c>
      <c r="C89" s="69" t="s">
        <v>91</v>
      </c>
      <c r="D89" s="43" t="s">
        <v>369</v>
      </c>
      <c r="E89" s="96" t="s">
        <v>355</v>
      </c>
      <c r="F89" s="96">
        <v>3.6256320000000002E-2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1.2589000000000001E-3</v>
      </c>
      <c r="AL89" s="44" t="s">
        <v>404</v>
      </c>
    </row>
    <row r="90" spans="1:38" s="7" customFormat="1" ht="24.75" customHeight="1" thickBot="1" x14ac:dyDescent="0.25">
      <c r="A90" s="41" t="s">
        <v>115</v>
      </c>
      <c r="B90" s="79" t="s">
        <v>223</v>
      </c>
      <c r="C90" s="69" t="s">
        <v>280</v>
      </c>
      <c r="D90" s="43"/>
      <c r="E90" s="96" t="s">
        <v>355</v>
      </c>
      <c r="F90" s="96">
        <v>6.7136296499999997</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5.0745499999999999E-2</v>
      </c>
      <c r="AL90" s="44" t="s">
        <v>404</v>
      </c>
    </row>
    <row r="91" spans="1:38" s="1" customFormat="1" ht="24.75" customHeight="1" thickBot="1" x14ac:dyDescent="0.25">
      <c r="A91" s="41" t="s">
        <v>115</v>
      </c>
      <c r="B91" s="62" t="s">
        <v>256</v>
      </c>
      <c r="C91" s="79" t="s">
        <v>281</v>
      </c>
      <c r="D91" s="42"/>
      <c r="E91" s="95">
        <v>4.2619314800000002E-2</v>
      </c>
      <c r="F91" s="96">
        <v>7.8218076799999994E-2</v>
      </c>
      <c r="G91" s="96">
        <v>2.9800664899999999E-2</v>
      </c>
      <c r="H91" s="96">
        <v>4.988273008E-2</v>
      </c>
      <c r="I91" s="96">
        <v>0.2286406554</v>
      </c>
      <c r="J91" s="96">
        <v>0.25428798419999998</v>
      </c>
      <c r="K91" s="96">
        <v>0.2645852769</v>
      </c>
      <c r="L91" s="96">
        <v>3.9178354559999996E-3</v>
      </c>
      <c r="M91" s="96">
        <v>2.2161071099999998</v>
      </c>
      <c r="N91" s="96">
        <v>3.5958048208000002</v>
      </c>
      <c r="O91" s="96">
        <v>1.518366962E-3</v>
      </c>
      <c r="P91" s="96">
        <v>6.3366096000000004E-4</v>
      </c>
      <c r="Q91" s="96">
        <v>4.7122951800000002E-3</v>
      </c>
      <c r="R91" s="96">
        <v>2.7227523231999999E-2</v>
      </c>
      <c r="S91" s="96">
        <v>0.72373470892799996</v>
      </c>
      <c r="T91" s="96">
        <v>4.9798664319999998E-2</v>
      </c>
      <c r="U91" s="96">
        <v>4.6849936000000003E-3</v>
      </c>
      <c r="V91" s="96">
        <v>0.45286020160000001</v>
      </c>
      <c r="W91" s="96">
        <v>7.5584972E-2</v>
      </c>
      <c r="X91" s="96">
        <v>1.6604601239999999E-2</v>
      </c>
      <c r="Y91" s="96">
        <v>1.5645840960000001E-2</v>
      </c>
      <c r="Z91" s="96">
        <v>9.4041119999999992E-3</v>
      </c>
      <c r="AA91" s="96">
        <v>1.085255844E-2</v>
      </c>
      <c r="AB91" s="96">
        <f t="shared" si="1"/>
        <v>5.2507112639999999E-2</v>
      </c>
      <c r="AC91" s="96">
        <v>6.7085807999999999E-4</v>
      </c>
      <c r="AD91" s="96">
        <v>9.4626297600000002E-4</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3.3060179522499999</v>
      </c>
      <c r="G93" s="98" t="s">
        <v>355</v>
      </c>
      <c r="H93" s="98" t="s">
        <v>355</v>
      </c>
      <c r="I93" s="95">
        <v>2.2429388000000001E-2</v>
      </c>
      <c r="J93" s="95">
        <v>2.2429388000000001E-2</v>
      </c>
      <c r="K93" s="95">
        <v>2.2429388000000001E-2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8.2369999999999999E-2</v>
      </c>
      <c r="J95" s="95">
        <v>0.16474</v>
      </c>
      <c r="K95" s="95">
        <v>0.41184999999999999</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0.41184999999999999</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5.5934738999999997E-2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295.95100000000002</v>
      </c>
      <c r="AL98" s="46" t="s">
        <v>359</v>
      </c>
    </row>
    <row r="99" spans="1:38" s="1" customFormat="1" ht="24.75" customHeight="1" thickBot="1" x14ac:dyDescent="0.25">
      <c r="A99" s="41" t="s">
        <v>116</v>
      </c>
      <c r="B99" s="41" t="s">
        <v>224</v>
      </c>
      <c r="C99" s="78" t="s">
        <v>278</v>
      </c>
      <c r="D99" s="64"/>
      <c r="E99" s="99">
        <v>0.165914136422838</v>
      </c>
      <c r="F99" s="96">
        <v>21.880307589198999</v>
      </c>
      <c r="G99" s="96" t="s">
        <v>355</v>
      </c>
      <c r="H99" s="96">
        <v>7.1439283432204403</v>
      </c>
      <c r="I99" s="96">
        <v>0.27150009409841103</v>
      </c>
      <c r="J99" s="96">
        <v>0.41722591127890402</v>
      </c>
      <c r="K99" s="96">
        <v>0.90701285060631298</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714.10900000000004</v>
      </c>
      <c r="AL99" s="44" t="s">
        <v>360</v>
      </c>
    </row>
    <row r="100" spans="1:38" s="1" customFormat="1" ht="24.75" customHeight="1" thickBot="1" x14ac:dyDescent="0.25">
      <c r="A100" s="41" t="s">
        <v>116</v>
      </c>
      <c r="B100" s="41" t="s">
        <v>225</v>
      </c>
      <c r="C100" s="78" t="s">
        <v>277</v>
      </c>
      <c r="D100" s="64"/>
      <c r="E100" s="99">
        <v>0.15109589495457901</v>
      </c>
      <c r="F100" s="96">
        <v>13.981123169333101</v>
      </c>
      <c r="G100" s="96" t="s">
        <v>355</v>
      </c>
      <c r="H100" s="96">
        <v>4.3623431664767596</v>
      </c>
      <c r="I100" s="96">
        <v>0.285942611968244</v>
      </c>
      <c r="J100" s="96">
        <v>0.44550694964799098</v>
      </c>
      <c r="K100" s="96">
        <v>0.96849336879998005</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1481.384</v>
      </c>
      <c r="AL100" s="44" t="s">
        <v>360</v>
      </c>
    </row>
    <row r="101" spans="1:38" s="1" customFormat="1" ht="24.75" customHeight="1" thickBot="1" x14ac:dyDescent="0.25">
      <c r="A101" s="41" t="s">
        <v>116</v>
      </c>
      <c r="B101" s="41" t="s">
        <v>227</v>
      </c>
      <c r="C101" s="78" t="s">
        <v>270</v>
      </c>
      <c r="D101" s="64"/>
      <c r="E101" s="99">
        <v>5.8039495890411001E-4</v>
      </c>
      <c r="F101" s="96">
        <v>0.15102683712478199</v>
      </c>
      <c r="G101" s="96" t="s">
        <v>355</v>
      </c>
      <c r="H101" s="96">
        <v>9.7132810209393294E-2</v>
      </c>
      <c r="I101" s="96">
        <v>4.1111309589041101E-4</v>
      </c>
      <c r="J101" s="96">
        <v>1.35425490410959E-3</v>
      </c>
      <c r="K101" s="96">
        <v>3.3856372602739698E-3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220.67099999999999</v>
      </c>
      <c r="AL101" s="44" t="s">
        <v>360</v>
      </c>
    </row>
    <row r="102" spans="1:38" s="1" customFormat="1" ht="24.75" customHeight="1" thickBot="1" x14ac:dyDescent="0.25">
      <c r="A102" s="41" t="s">
        <v>116</v>
      </c>
      <c r="B102" s="41" t="s">
        <v>228</v>
      </c>
      <c r="C102" s="78" t="s">
        <v>271</v>
      </c>
      <c r="D102" s="64"/>
      <c r="E102" s="99">
        <v>0.19922212977463399</v>
      </c>
      <c r="F102" s="96">
        <v>4.0830251263343502</v>
      </c>
      <c r="G102" s="96" t="s">
        <v>355</v>
      </c>
      <c r="H102" s="96">
        <v>30.2211917880086</v>
      </c>
      <c r="I102" s="96">
        <v>5.0785123998327499E-2</v>
      </c>
      <c r="J102" s="96">
        <v>1.13822045200098</v>
      </c>
      <c r="K102" s="96">
        <v>3.6559181974105699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11567.817999999999</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2.3658082191780799E-5</v>
      </c>
      <c r="F104" s="96">
        <v>1.1911831125481E-2</v>
      </c>
      <c r="G104" s="96" t="s">
        <v>355</v>
      </c>
      <c r="H104" s="96">
        <v>7.81991150684932E-3</v>
      </c>
      <c r="I104" s="96">
        <v>3.3515616438356198E-5</v>
      </c>
      <c r="J104" s="96">
        <v>1.10404383561644E-4</v>
      </c>
      <c r="K104" s="96">
        <v>2.7601095890411001E-4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7.1959999999999997</v>
      </c>
      <c r="AL104" s="44" t="s">
        <v>360</v>
      </c>
    </row>
    <row r="105" spans="1:38" s="1" customFormat="1" ht="24.75" customHeight="1" thickBot="1" x14ac:dyDescent="0.25">
      <c r="A105" s="41" t="s">
        <v>116</v>
      </c>
      <c r="B105" s="41" t="s">
        <v>344</v>
      </c>
      <c r="C105" s="78" t="s">
        <v>274</v>
      </c>
      <c r="D105" s="64"/>
      <c r="E105" s="99">
        <v>1.7437500000000002E-2</v>
      </c>
      <c r="F105" s="96">
        <v>0.88166186551562398</v>
      </c>
      <c r="G105" s="96" t="s">
        <v>355</v>
      </c>
      <c r="H105" s="96">
        <v>0.69952304892857198</v>
      </c>
      <c r="I105" s="96">
        <v>9.7649999999999994E-3</v>
      </c>
      <c r="J105" s="96">
        <v>1.5344999999999999E-2</v>
      </c>
      <c r="K105" s="96">
        <v>3.3358695652173899E-2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139.5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7.3421340695780907E-2</v>
      </c>
      <c r="F107" s="96">
        <v>3.4066235980428901E-3</v>
      </c>
      <c r="G107" s="96" t="s">
        <v>355</v>
      </c>
      <c r="H107" s="96">
        <v>1.23501454638391</v>
      </c>
      <c r="I107" s="96">
        <v>1.6542922259378201E-2</v>
      </c>
      <c r="J107" s="96">
        <v>0.22057229679171</v>
      </c>
      <c r="K107" s="96">
        <v>1.0503442704367101</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5517.3119999999999</v>
      </c>
      <c r="AL107" s="44" t="s">
        <v>360</v>
      </c>
    </row>
    <row r="108" spans="1:38" s="1" customFormat="1" ht="24.75" customHeight="1" thickBot="1" x14ac:dyDescent="0.25">
      <c r="A108" s="71" t="s">
        <v>116</v>
      </c>
      <c r="B108" s="41" t="s">
        <v>346</v>
      </c>
      <c r="C108" s="71" t="s">
        <v>327</v>
      </c>
      <c r="D108" s="64"/>
      <c r="E108" s="99">
        <v>0.36177658361429499</v>
      </c>
      <c r="F108" s="96">
        <v>1.3183335773499501E-3</v>
      </c>
      <c r="G108" s="96" t="s">
        <v>355</v>
      </c>
      <c r="H108" s="96">
        <v>2.31902293443577</v>
      </c>
      <c r="I108" s="96">
        <v>2.6798265452910801E-2</v>
      </c>
      <c r="J108" s="96">
        <v>0.26798265452910802</v>
      </c>
      <c r="K108" s="96">
        <v>0.53596530905821504</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13398.733</v>
      </c>
      <c r="AL108" s="44" t="s">
        <v>360</v>
      </c>
    </row>
    <row r="109" spans="1:38" s="1" customFormat="1" ht="24.75" customHeight="1" thickBot="1" x14ac:dyDescent="0.25">
      <c r="A109" s="71" t="s">
        <v>116</v>
      </c>
      <c r="B109" s="41" t="s">
        <v>347</v>
      </c>
      <c r="C109" s="71" t="s">
        <v>313</v>
      </c>
      <c r="D109" s="64"/>
      <c r="E109" s="99">
        <v>1.478872575E-2</v>
      </c>
      <c r="F109" s="96">
        <v>9.72931545369151E-4</v>
      </c>
      <c r="G109" s="96" t="s">
        <v>355</v>
      </c>
      <c r="H109" s="96">
        <v>0.32456417342671401</v>
      </c>
      <c r="I109" s="96">
        <v>1.0954611666666701E-2</v>
      </c>
      <c r="J109" s="96">
        <v>6.0250364166666702E-2</v>
      </c>
      <c r="K109" s="96">
        <v>6.0250364166666702E-2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547.73099999999999</v>
      </c>
      <c r="AL109" s="44" t="s">
        <v>360</v>
      </c>
    </row>
    <row r="110" spans="1:38" s="1" customFormat="1" ht="24.75" customHeight="1" thickBot="1" x14ac:dyDescent="0.25">
      <c r="A110" s="71" t="s">
        <v>116</v>
      </c>
      <c r="B110" s="41" t="s">
        <v>348</v>
      </c>
      <c r="C110" s="72" t="s">
        <v>314</v>
      </c>
      <c r="D110" s="64"/>
      <c r="E110" s="99">
        <v>6.3424227443333297E-3</v>
      </c>
      <c r="F110" s="96">
        <v>4.0072191584274502E-3</v>
      </c>
      <c r="G110" s="96" t="s">
        <v>355</v>
      </c>
      <c r="H110" s="96">
        <v>0.14673190666786401</v>
      </c>
      <c r="I110" s="96">
        <v>5.3512754333333301E-3</v>
      </c>
      <c r="J110" s="96">
        <v>4.1586652600000003E-2</v>
      </c>
      <c r="K110" s="96">
        <v>4.1586652600000003E-2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1541.394</v>
      </c>
      <c r="AL110" s="44" t="s">
        <v>360</v>
      </c>
    </row>
    <row r="111" spans="1:38" s="1" customFormat="1" ht="24.75" customHeight="1" thickBot="1" x14ac:dyDescent="0.25">
      <c r="A111" s="41" t="s">
        <v>116</v>
      </c>
      <c r="B111" s="41" t="s">
        <v>349</v>
      </c>
      <c r="C111" s="78" t="s">
        <v>276</v>
      </c>
      <c r="D111" s="64"/>
      <c r="E111" s="99">
        <v>1.537329E-3</v>
      </c>
      <c r="F111" s="99">
        <v>0.31456743382566998</v>
      </c>
      <c r="G111" s="99" t="s">
        <v>355</v>
      </c>
      <c r="H111" s="99">
        <v>3.4122152153930299</v>
      </c>
      <c r="I111" s="99">
        <v>6.1493160000000002E-3</v>
      </c>
      <c r="J111" s="99">
        <v>1.2298632E-2</v>
      </c>
      <c r="K111" s="99">
        <v>2.73302933333333E-2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1547.329</v>
      </c>
      <c r="AL111" s="44" t="s">
        <v>360</v>
      </c>
    </row>
    <row r="112" spans="1:38" s="1" customFormat="1" ht="24.75" customHeight="1" thickBot="1" x14ac:dyDescent="0.25">
      <c r="A112" s="41" t="s">
        <v>126</v>
      </c>
      <c r="B112" s="41" t="s">
        <v>294</v>
      </c>
      <c r="C112" s="78" t="s">
        <v>295</v>
      </c>
      <c r="D112" s="42"/>
      <c r="E112" s="96">
        <v>13.316000000000001</v>
      </c>
      <c r="F112" s="96" t="s">
        <v>355</v>
      </c>
      <c r="G112" s="96" t="s">
        <v>355</v>
      </c>
      <c r="H112" s="96">
        <v>22.537434285714301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332.9</v>
      </c>
      <c r="AL112" s="44" t="s">
        <v>361</v>
      </c>
    </row>
    <row r="113" spans="1:38" s="1" customFormat="1" ht="24.75" customHeight="1" thickBot="1" x14ac:dyDescent="0.25">
      <c r="A113" s="41" t="s">
        <v>126</v>
      </c>
      <c r="B113" s="65" t="s">
        <v>244</v>
      </c>
      <c r="C113" s="80" t="s">
        <v>133</v>
      </c>
      <c r="D113" s="42"/>
      <c r="E113" s="95">
        <v>8.4215407130040099</v>
      </c>
      <c r="F113" s="96">
        <v>18.376231121720799</v>
      </c>
      <c r="G113" s="96" t="s">
        <v>355</v>
      </c>
      <c r="H113" s="96">
        <v>45.437111062104698</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165051.910518819</v>
      </c>
      <c r="AL113" s="115" t="s">
        <v>364</v>
      </c>
    </row>
    <row r="114" spans="1:38" s="1" customFormat="1" ht="24.75" customHeight="1" thickBot="1" x14ac:dyDescent="0.25">
      <c r="A114" s="41" t="s">
        <v>126</v>
      </c>
      <c r="B114" s="65" t="s">
        <v>245</v>
      </c>
      <c r="C114" s="80" t="s">
        <v>134</v>
      </c>
      <c r="D114" s="42"/>
      <c r="E114" s="95">
        <v>0.19739999999999999</v>
      </c>
      <c r="F114" s="96" t="s">
        <v>355</v>
      </c>
      <c r="G114" s="96" t="s">
        <v>355</v>
      </c>
      <c r="H114" s="96">
        <v>0.64154999999999995</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4935</v>
      </c>
      <c r="AL114" s="115" t="s">
        <v>364</v>
      </c>
    </row>
    <row r="115" spans="1:38" s="1" customFormat="1" ht="24.75" customHeight="1" thickBot="1" x14ac:dyDescent="0.25">
      <c r="A115" s="41" t="s">
        <v>126</v>
      </c>
      <c r="B115" s="65" t="s">
        <v>246</v>
      </c>
      <c r="C115" s="80" t="s">
        <v>350</v>
      </c>
      <c r="D115" s="42"/>
      <c r="E115" s="95">
        <v>0.1811184400177</v>
      </c>
      <c r="F115" s="96" t="s">
        <v>355</v>
      </c>
      <c r="G115" s="96" t="s">
        <v>355</v>
      </c>
      <c r="H115" s="96">
        <v>0.3622368800354</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4527.9610004425003</v>
      </c>
      <c r="AL115" s="95"/>
    </row>
    <row r="116" spans="1:38" s="1" customFormat="1" ht="24.75" customHeight="1" thickBot="1" x14ac:dyDescent="0.25">
      <c r="A116" s="41" t="s">
        <v>126</v>
      </c>
      <c r="B116" s="41" t="s">
        <v>250</v>
      </c>
      <c r="C116" s="79" t="s">
        <v>293</v>
      </c>
      <c r="D116" s="42"/>
      <c r="E116" s="95">
        <v>1.45796195640658</v>
      </c>
      <c r="F116" s="96">
        <v>0.196666091228997</v>
      </c>
      <c r="G116" s="96" t="s">
        <v>355</v>
      </c>
      <c r="H116" s="96">
        <v>4.1287308061186598</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36449.048910164398</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1.881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0.467223</v>
      </c>
      <c r="J119" s="96">
        <v>6.1431269999999998</v>
      </c>
      <c r="K119" s="96">
        <v>61.431265000000003</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1.5447500000000001</v>
      </c>
      <c r="G121" s="96" t="s">
        <v>355</v>
      </c>
      <c r="H121" s="96">
        <v>5.7685990714285698</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2738559</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3.3331325000000001</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2.6524876499999999E-2</v>
      </c>
      <c r="F123" s="96">
        <v>5.7662774999999999E-3</v>
      </c>
      <c r="G123" s="96">
        <v>5.7662774999999999E-3</v>
      </c>
      <c r="H123" s="96">
        <v>2.7678132000000001E-2</v>
      </c>
      <c r="I123" s="96">
        <v>6.2275797000000001E-2</v>
      </c>
      <c r="J123" s="96">
        <v>6.5735563499999997E-2</v>
      </c>
      <c r="K123" s="96">
        <v>6.6888819000000002E-2</v>
      </c>
      <c r="L123" s="96">
        <v>5.7662774999999999E-3</v>
      </c>
      <c r="M123" s="96">
        <v>0.76922141850000003</v>
      </c>
      <c r="N123" s="96">
        <v>1.26858105E-3</v>
      </c>
      <c r="O123" s="96">
        <v>1.01486484E-2</v>
      </c>
      <c r="P123" s="96">
        <v>1.6145577E-3</v>
      </c>
      <c r="Q123" s="96">
        <v>7.3808351999999998E-5</v>
      </c>
      <c r="R123" s="96">
        <v>9.2260439999999997E-4</v>
      </c>
      <c r="S123" s="96">
        <v>8.4187651499999998E-4</v>
      </c>
      <c r="T123" s="96">
        <v>5.9969286000000001E-4</v>
      </c>
      <c r="U123" s="96">
        <v>2.3065109999999999E-4</v>
      </c>
      <c r="V123" s="96">
        <v>6.4582308E-3</v>
      </c>
      <c r="W123" s="96">
        <v>2.0536087500000001E-2</v>
      </c>
      <c r="X123" s="96">
        <v>4.7283475500000003E-3</v>
      </c>
      <c r="Y123" s="96">
        <v>1.31471127E-2</v>
      </c>
      <c r="Z123" s="96">
        <v>5.5356264000000002E-3</v>
      </c>
      <c r="AA123" s="96">
        <v>7.7268118500000002E-3</v>
      </c>
      <c r="AB123" s="96">
        <f t="shared" si="1"/>
        <v>3.11378985E-2</v>
      </c>
      <c r="AC123" s="96">
        <v>8.7249149999999998E-2</v>
      </c>
      <c r="AD123" s="96">
        <v>1.7112768749999999E-5</v>
      </c>
      <c r="AE123" s="97"/>
      <c r="AF123" s="114" t="s">
        <v>355</v>
      </c>
      <c r="AG123" s="114" t="s">
        <v>355</v>
      </c>
      <c r="AH123" s="114" t="s">
        <v>355</v>
      </c>
      <c r="AI123" s="114" t="s">
        <v>355</v>
      </c>
      <c r="AJ123" s="114" t="s">
        <v>355</v>
      </c>
      <c r="AK123" s="96">
        <v>45635.75</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7.5913500000000003</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6251.7</v>
      </c>
      <c r="AL124" s="115" t="s">
        <v>363</v>
      </c>
    </row>
    <row r="125" spans="1:38" s="1" customFormat="1" ht="24.75" customHeight="1" thickBot="1" x14ac:dyDescent="0.25">
      <c r="A125" s="41" t="s">
        <v>117</v>
      </c>
      <c r="B125" s="41" t="s">
        <v>231</v>
      </c>
      <c r="C125" s="78" t="s">
        <v>283</v>
      </c>
      <c r="D125" s="42"/>
      <c r="E125" s="108" t="s">
        <v>355</v>
      </c>
      <c r="F125" s="96">
        <v>0.15318000000000001</v>
      </c>
      <c r="G125" s="109" t="s">
        <v>355</v>
      </c>
      <c r="H125" s="96" t="s">
        <v>356</v>
      </c>
      <c r="I125" s="96">
        <v>6.3643166999999997E-5</v>
      </c>
      <c r="J125" s="96">
        <v>4.2428778E-4</v>
      </c>
      <c r="K125" s="96">
        <v>8.7888183000000002E-4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3030.627</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0.25963019999999998</v>
      </c>
      <c r="I126" s="96" t="s">
        <v>356</v>
      </c>
      <c r="J126" s="96" t="s">
        <v>356</v>
      </c>
      <c r="K126" s="96" t="s">
        <v>356</v>
      </c>
      <c r="L126" s="96" t="s">
        <v>356</v>
      </c>
      <c r="M126" s="96">
        <v>0.35573070000000001</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0.43532999999999999</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3.07614E-4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3.7919609999999999E-2</v>
      </c>
      <c r="F133" s="96">
        <v>5.9752199999999996E-4</v>
      </c>
      <c r="G133" s="96">
        <v>5.1824235E-3</v>
      </c>
      <c r="H133" s="96" t="s">
        <v>355</v>
      </c>
      <c r="I133" s="96">
        <v>1.4174229600000001E-3</v>
      </c>
      <c r="J133" s="96">
        <v>1.5949518000000001E-3</v>
      </c>
      <c r="K133" s="96">
        <v>1.7723006399999999E-3</v>
      </c>
      <c r="L133" s="96" t="s">
        <v>356</v>
      </c>
      <c r="M133" s="96">
        <v>4.5965999999999997E-4</v>
      </c>
      <c r="N133" s="96">
        <v>1.3295158200000001E-3</v>
      </c>
      <c r="O133" s="96">
        <v>2.1906582000000001E-4</v>
      </c>
      <c r="P133" s="96">
        <v>4.8334085999999998E-2</v>
      </c>
      <c r="Q133" s="96">
        <v>6.2549033999999997E-4</v>
      </c>
      <c r="R133" s="96">
        <v>5.9831064000000005E-4</v>
      </c>
      <c r="S133" s="96">
        <v>5.4050142000000004E-4</v>
      </c>
      <c r="T133" s="96">
        <v>7.5935201999999995E-4</v>
      </c>
      <c r="U133" s="96">
        <v>9.0909732000000001E-4</v>
      </c>
      <c r="V133" s="96">
        <v>6.9504232799999996E-3</v>
      </c>
      <c r="W133" s="96">
        <v>1.6089900000000001E-2</v>
      </c>
      <c r="X133" s="96">
        <v>6.0670079999999999E-7</v>
      </c>
      <c r="Y133" s="96">
        <v>3.3149512799999998E-7</v>
      </c>
      <c r="Z133" s="96">
        <v>2.9603255399999998E-7</v>
      </c>
      <c r="AA133" s="96">
        <v>3.2097009E-7</v>
      </c>
      <c r="AB133" s="96">
        <f t="shared" si="1"/>
        <v>1.5551985719999999E-6</v>
      </c>
      <c r="AC133" s="96">
        <v>6.9666745800000002E-3</v>
      </c>
      <c r="AD133" s="96">
        <v>1.900760676E-2</v>
      </c>
      <c r="AE133" s="97"/>
      <c r="AF133" s="114" t="s">
        <v>355</v>
      </c>
      <c r="AG133" s="114" t="s">
        <v>355</v>
      </c>
      <c r="AH133" s="114" t="s">
        <v>355</v>
      </c>
      <c r="AI133" s="114" t="s">
        <v>355</v>
      </c>
      <c r="AJ133" s="114" t="s">
        <v>355</v>
      </c>
      <c r="AK133" s="96">
        <v>2.9876100000000001</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1.1490013990000001E-2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0.35171000000000002</v>
      </c>
      <c r="AL136" s="44" t="s">
        <v>404</v>
      </c>
    </row>
    <row r="137" spans="1:38" s="1" customFormat="1" ht="24.75" customHeight="1" thickBot="1" x14ac:dyDescent="0.25">
      <c r="A137" s="41" t="s">
        <v>117</v>
      </c>
      <c r="B137" s="41" t="s">
        <v>106</v>
      </c>
      <c r="C137" s="78" t="s">
        <v>108</v>
      </c>
      <c r="D137" s="42"/>
      <c r="E137" s="95" t="s">
        <v>355</v>
      </c>
      <c r="F137" s="96">
        <v>1.1732249599999999E-3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8.4799999999999997E-3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0.117823</v>
      </c>
      <c r="F139" s="96">
        <v>0.57911674999999996</v>
      </c>
      <c r="G139" s="96">
        <v>0.41055874999999997</v>
      </c>
      <c r="H139" s="96" t="s">
        <v>356</v>
      </c>
      <c r="I139" s="96">
        <v>0.37369000000000002</v>
      </c>
      <c r="J139" s="96">
        <v>0.38211000000000001</v>
      </c>
      <c r="K139" s="96">
        <v>0.39545000000000002</v>
      </c>
      <c r="L139" s="96">
        <v>2.6020000000000001E-2</v>
      </c>
      <c r="M139" s="96">
        <v>1.7472749999999999</v>
      </c>
      <c r="N139" s="96">
        <v>2.4324115499999999</v>
      </c>
      <c r="O139" s="96">
        <v>9.5425200000000005E-3</v>
      </c>
      <c r="P139" s="96">
        <v>2.3748000000000001E-4</v>
      </c>
      <c r="Q139" s="96">
        <v>9.0518E-4</v>
      </c>
      <c r="R139" s="96">
        <v>1.9209270000000001E-2</v>
      </c>
      <c r="S139" s="96">
        <v>8.2004800000000003E-2</v>
      </c>
      <c r="T139" s="96">
        <v>8.9630999999999999E-3</v>
      </c>
      <c r="U139" s="96">
        <v>1.7087999999999999E-4</v>
      </c>
      <c r="V139" s="96">
        <v>9.6321496</v>
      </c>
      <c r="W139" s="96">
        <v>5.2049000000000003</v>
      </c>
      <c r="X139" s="96">
        <v>8.7995699999999996E-2</v>
      </c>
      <c r="Y139" s="96">
        <v>0.11827215000000001</v>
      </c>
      <c r="Z139" s="96">
        <v>7.2602059999999996E-2</v>
      </c>
      <c r="AA139" s="96">
        <v>0.1171218</v>
      </c>
      <c r="AB139" s="96">
        <f t="shared" si="1"/>
        <v>0.39599171</v>
      </c>
      <c r="AC139" s="96">
        <v>1.7087999999999999E-3</v>
      </c>
      <c r="AD139" s="96">
        <v>2.1100000000000001E-5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0.46877477000000001</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300.48249255570789</v>
      </c>
      <c r="F141" s="119">
        <f t="shared" ref="F141:AD141" si="2">SUM(F14:F140)</f>
        <v>217.25188540132487</v>
      </c>
      <c r="G141" s="119">
        <f t="shared" si="2"/>
        <v>149.05199458498024</v>
      </c>
      <c r="H141" s="119">
        <f t="shared" si="2"/>
        <v>141.16563753376536</v>
      </c>
      <c r="I141" s="119">
        <f t="shared" si="2"/>
        <v>24.422203921599554</v>
      </c>
      <c r="J141" s="119">
        <f t="shared" si="2"/>
        <v>35.071012856057656</v>
      </c>
      <c r="K141" s="119">
        <f t="shared" si="2"/>
        <v>99.683342933865106</v>
      </c>
      <c r="L141" s="119">
        <f t="shared" si="2"/>
        <v>5.2213620136846215</v>
      </c>
      <c r="M141" s="119">
        <f t="shared" si="2"/>
        <v>717.28893724160446</v>
      </c>
      <c r="N141" s="119">
        <f t="shared" si="2"/>
        <v>61.896271016027718</v>
      </c>
      <c r="O141" s="119">
        <f t="shared" si="2"/>
        <v>1.0011269634099196</v>
      </c>
      <c r="P141" s="119">
        <f t="shared" si="2"/>
        <v>2.9221730619366775</v>
      </c>
      <c r="Q141" s="119">
        <f t="shared" si="2"/>
        <v>1.1434057041654673</v>
      </c>
      <c r="R141" s="119">
        <f>SUM(R14:R140)</f>
        <v>5.921871239140085</v>
      </c>
      <c r="S141" s="119">
        <f t="shared" si="2"/>
        <v>58.755958208431956</v>
      </c>
      <c r="T141" s="119">
        <f t="shared" si="2"/>
        <v>19.616982420288394</v>
      </c>
      <c r="U141" s="119">
        <f t="shared" si="2"/>
        <v>4.55313430266325</v>
      </c>
      <c r="V141" s="119">
        <f t="shared" si="2"/>
        <v>77.731451295343447</v>
      </c>
      <c r="W141" s="119">
        <f t="shared" si="2"/>
        <v>54.366068599656863</v>
      </c>
      <c r="X141" s="119">
        <f t="shared" si="2"/>
        <v>3.975050465701742</v>
      </c>
      <c r="Y141" s="119">
        <f t="shared" si="2"/>
        <v>3.5355517831040491</v>
      </c>
      <c r="Z141" s="119">
        <f t="shared" si="2"/>
        <v>2.7725649311946512</v>
      </c>
      <c r="AA141" s="119">
        <f t="shared" si="2"/>
        <v>3.9527017077354136</v>
      </c>
      <c r="AB141" s="119">
        <f t="shared" si="2"/>
        <v>14.235868887735858</v>
      </c>
      <c r="AC141" s="119">
        <f t="shared" si="2"/>
        <v>11.961225972352008</v>
      </c>
      <c r="AD141" s="119">
        <f t="shared" si="2"/>
        <v>2.8009337144947413</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300.48249255570789</v>
      </c>
      <c r="F152" s="103">
        <f t="shared" ref="F152:AD152" si="3">F141 + F151 + IF(AND(OR($B$4="AT",$B$4="BE",$B$4="CH",$B$4="GB",$B$4="IE",$B$4="LT",$B$4="LU",$B$4="NL"),SUM(F143:F149)&gt;0),SUM(F143:F149)-SUM(F27:F33),0)</f>
        <v>217.25188540132487</v>
      </c>
      <c r="G152" s="103">
        <f t="shared" si="3"/>
        <v>149.05199458498024</v>
      </c>
      <c r="H152" s="103">
        <f t="shared" si="3"/>
        <v>141.16563753376536</v>
      </c>
      <c r="I152" s="103">
        <f t="shared" si="3"/>
        <v>24.422203921599554</v>
      </c>
      <c r="J152" s="103">
        <f t="shared" si="3"/>
        <v>35.071012856057656</v>
      </c>
      <c r="K152" s="103">
        <f t="shared" si="3"/>
        <v>99.683342933865106</v>
      </c>
      <c r="L152" s="103">
        <f t="shared" si="3"/>
        <v>5.2213620136846215</v>
      </c>
      <c r="M152" s="103">
        <f t="shared" si="3"/>
        <v>717.28893724160446</v>
      </c>
      <c r="N152" s="103">
        <f t="shared" si="3"/>
        <v>61.896271016027718</v>
      </c>
      <c r="O152" s="103">
        <f t="shared" si="3"/>
        <v>1.0011269634099196</v>
      </c>
      <c r="P152" s="103">
        <f t="shared" si="3"/>
        <v>2.9221730619366775</v>
      </c>
      <c r="Q152" s="103">
        <f t="shared" si="3"/>
        <v>1.1434057041654673</v>
      </c>
      <c r="R152" s="103">
        <f t="shared" si="3"/>
        <v>5.921871239140085</v>
      </c>
      <c r="S152" s="103">
        <f t="shared" si="3"/>
        <v>58.755958208431956</v>
      </c>
      <c r="T152" s="103">
        <f t="shared" si="3"/>
        <v>19.616982420288394</v>
      </c>
      <c r="U152" s="103">
        <f t="shared" si="3"/>
        <v>4.55313430266325</v>
      </c>
      <c r="V152" s="103">
        <f t="shared" si="3"/>
        <v>77.731451295343447</v>
      </c>
      <c r="W152" s="103">
        <f t="shared" si="3"/>
        <v>54.366068599656863</v>
      </c>
      <c r="X152" s="103">
        <f t="shared" si="3"/>
        <v>3.975050465701742</v>
      </c>
      <c r="Y152" s="103">
        <f t="shared" si="3"/>
        <v>3.5355517831040491</v>
      </c>
      <c r="Z152" s="103">
        <f t="shared" si="3"/>
        <v>2.7725649311946512</v>
      </c>
      <c r="AA152" s="103">
        <f t="shared" si="3"/>
        <v>3.9527017077354136</v>
      </c>
      <c r="AB152" s="103">
        <f t="shared" si="3"/>
        <v>14.235868887735858</v>
      </c>
      <c r="AC152" s="103">
        <f t="shared" si="3"/>
        <v>11.961225972352008</v>
      </c>
      <c r="AD152" s="103">
        <f t="shared" si="3"/>
        <v>2.8009337144947413</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300.48249255570789</v>
      </c>
      <c r="F154" s="103">
        <f>F141 + F153 - IF(OR($B$6=2005,$B$6&gt;=2020),SUM(F99:F122),0) + IF(AND(OR($B$4="AT",$B$4="BE",$B$4="CH",$B$4="GB",$B$4="IE",$B$4="LT",$B$4="LU",$B$4="NL"),SUM(F143:F149)&gt;0),SUM(F143:F149)-SUM(F27:F33),0)</f>
        <v>217.25188540132487</v>
      </c>
      <c r="G154" s="103">
        <f>G141 + G153 + IF(AND(OR($B$4="AT",$B$4="BE",$B$4="CH",$B$4="GB",$B$4="IE",$B$4="LT",$B$4="LU",$B$4="NL"),SUM(G143:G149)&gt;0),SUM(G143:G149)-SUM(G27:G33),0)</f>
        <v>149.05199458498024</v>
      </c>
      <c r="H154" s="103">
        <f t="shared" ref="H154:AD154" si="4">H141 + H153 + IF(AND(OR($B$4="AT",$B$4="BE",$B$4="CH",$B$4="GB",$B$4="IE",$B$4="LT",$B$4="LU",$B$4="NL"),SUM(H143:H149)&gt;0),SUM(H143:H149)-SUM(H27:H33),0)</f>
        <v>141.16563753376536</v>
      </c>
      <c r="I154" s="103">
        <f t="shared" si="4"/>
        <v>24.422203921599554</v>
      </c>
      <c r="J154" s="103">
        <f t="shared" si="4"/>
        <v>35.071012856057656</v>
      </c>
      <c r="K154" s="103">
        <f t="shared" si="4"/>
        <v>99.683342933865106</v>
      </c>
      <c r="L154" s="103">
        <f t="shared" si="4"/>
        <v>5.2213620136846215</v>
      </c>
      <c r="M154" s="103">
        <f t="shared" si="4"/>
        <v>717.28893724160446</v>
      </c>
      <c r="N154" s="103">
        <f t="shared" si="4"/>
        <v>61.896271016027718</v>
      </c>
      <c r="O154" s="103">
        <f t="shared" si="4"/>
        <v>1.0011269634099196</v>
      </c>
      <c r="P154" s="103">
        <f t="shared" si="4"/>
        <v>2.9221730619366775</v>
      </c>
      <c r="Q154" s="103">
        <f t="shared" si="4"/>
        <v>1.1434057041654673</v>
      </c>
      <c r="R154" s="103">
        <f t="shared" si="4"/>
        <v>5.921871239140085</v>
      </c>
      <c r="S154" s="103">
        <f t="shared" si="4"/>
        <v>58.755958208431956</v>
      </c>
      <c r="T154" s="103">
        <f t="shared" si="4"/>
        <v>19.616982420288394</v>
      </c>
      <c r="U154" s="103">
        <f t="shared" si="4"/>
        <v>4.55313430266325</v>
      </c>
      <c r="V154" s="103">
        <f t="shared" si="4"/>
        <v>77.731451295343447</v>
      </c>
      <c r="W154" s="103">
        <f t="shared" si="4"/>
        <v>54.366068599656863</v>
      </c>
      <c r="X154" s="103">
        <f t="shared" si="4"/>
        <v>3.975050465701742</v>
      </c>
      <c r="Y154" s="103">
        <f t="shared" si="4"/>
        <v>3.5355517831040491</v>
      </c>
      <c r="Z154" s="103">
        <f t="shared" si="4"/>
        <v>2.7725649311946512</v>
      </c>
      <c r="AA154" s="103">
        <f t="shared" si="4"/>
        <v>3.9527017077354136</v>
      </c>
      <c r="AB154" s="103">
        <f t="shared" si="4"/>
        <v>14.235868887735858</v>
      </c>
      <c r="AC154" s="103">
        <f t="shared" si="4"/>
        <v>11.961225972352008</v>
      </c>
      <c r="AD154" s="103">
        <f t="shared" si="4"/>
        <v>2.8009337144947413</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6.1081158255578503</v>
      </c>
      <c r="F157" s="104">
        <v>0.101779328791122</v>
      </c>
      <c r="G157" s="104">
        <v>0.46443522322189701</v>
      </c>
      <c r="H157" s="104" t="s">
        <v>355</v>
      </c>
      <c r="I157" s="104">
        <v>5.9645802753899101E-2</v>
      </c>
      <c r="J157" s="104">
        <v>5.9645802753899101E-2</v>
      </c>
      <c r="K157" s="104">
        <v>5.9645802753899101E-2</v>
      </c>
      <c r="L157" s="104">
        <v>1.59999358671362E-2</v>
      </c>
      <c r="M157" s="104">
        <v>1.0823990595284301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20202.932210152499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0.49260202787340701</v>
      </c>
      <c r="F158" s="104">
        <v>9.3793187984399402E-3</v>
      </c>
      <c r="G158" s="104">
        <v>3.9266345376516701E-2</v>
      </c>
      <c r="H158" s="104" t="s">
        <v>355</v>
      </c>
      <c r="I158" s="104">
        <v>3.5658423407203201E-3</v>
      </c>
      <c r="J158" s="104">
        <v>3.5658423407203201E-3</v>
      </c>
      <c r="K158" s="104">
        <v>3.5658423407203201E-3</v>
      </c>
      <c r="L158" s="104">
        <v>1.39632486534333E-3</v>
      </c>
      <c r="M158" s="104">
        <v>0.153547321592715</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1708.0860238784801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88.713664501507907</v>
      </c>
      <c r="F159" s="104">
        <v>2.9991082918517402</v>
      </c>
      <c r="G159" s="104">
        <v>58.803179587024701</v>
      </c>
      <c r="H159" s="104" t="s">
        <v>355</v>
      </c>
      <c r="I159" s="104">
        <v>6.8942966468480797</v>
      </c>
      <c r="J159" s="104">
        <v>6.9292930765275198</v>
      </c>
      <c r="K159" s="104">
        <v>6.9992859358863804</v>
      </c>
      <c r="L159" s="104">
        <v>0.20927963226608901</v>
      </c>
      <c r="M159" s="104">
        <v>9.7930066672709994</v>
      </c>
      <c r="N159" s="104">
        <v>0.221238310763992</v>
      </c>
      <c r="O159" s="104">
        <v>3.09851440362452E-2</v>
      </c>
      <c r="P159" s="104">
        <v>3.0938732230605701E-2</v>
      </c>
      <c r="Q159" s="104">
        <v>0.46494815555737501</v>
      </c>
      <c r="R159" s="104">
        <v>0.194802847088101</v>
      </c>
      <c r="S159" s="104">
        <v>0.46494815555737501</v>
      </c>
      <c r="T159" s="104">
        <v>26.604234150698002</v>
      </c>
      <c r="U159" s="104">
        <v>0.44254720336710401</v>
      </c>
      <c r="V159" s="104">
        <v>1.0177901697388601</v>
      </c>
      <c r="W159" s="104">
        <v>0.712432897165998</v>
      </c>
      <c r="X159" s="104">
        <v>5.3617365744413501E-3</v>
      </c>
      <c r="Y159" s="104">
        <v>1.9302213563675698E-2</v>
      </c>
      <c r="Z159" s="104">
        <v>8.9120563478992006E-3</v>
      </c>
      <c r="AA159" s="104">
        <v>2.9474924554707699E-2</v>
      </c>
      <c r="AB159" s="104">
        <f t="shared" si="5"/>
        <v>6.3050931040723943E-2</v>
      </c>
      <c r="AC159" s="104">
        <v>0.16353396575868301</v>
      </c>
      <c r="AD159" s="104">
        <v>4.6378489048258801E-5</v>
      </c>
      <c r="AE159" s="102"/>
      <c r="AF159" s="104">
        <v>55066.689706766301</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46" fitToHeight="0"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tabColor rgb="FF7030A0"/>
    <pageSetUpPr fitToPage="1"/>
  </sheetPr>
  <dimension ref="A1:AO171"/>
  <sheetViews>
    <sheetView zoomScale="85" zoomScaleNormal="85" workbookViewId="0">
      <pane xSplit="4" ySplit="13" topLeftCell="E55"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1994</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1994</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98.355933665362301</v>
      </c>
      <c r="F14" s="96">
        <v>1.68643704614339</v>
      </c>
      <c r="G14" s="96">
        <v>106.67821359242799</v>
      </c>
      <c r="H14" s="96">
        <v>5.6986516993189299E-3</v>
      </c>
      <c r="I14" s="96">
        <v>0.82235462034580997</v>
      </c>
      <c r="J14" s="96">
        <v>1.0289834947819001</v>
      </c>
      <c r="K14" s="96">
        <v>1.23370198397125</v>
      </c>
      <c r="L14" s="96">
        <v>2.3133370265354499E-2</v>
      </c>
      <c r="M14" s="96">
        <v>9.5591463076003702</v>
      </c>
      <c r="N14" s="96">
        <v>6.6647347428332102</v>
      </c>
      <c r="O14" s="96">
        <v>0.35455327018974703</v>
      </c>
      <c r="P14" s="96">
        <v>1.93933011879928</v>
      </c>
      <c r="Q14" s="96">
        <v>0.72269916013243496</v>
      </c>
      <c r="R14" s="96">
        <v>2.69029786186272</v>
      </c>
      <c r="S14" s="96">
        <v>2.0228753610708301</v>
      </c>
      <c r="T14" s="96">
        <v>11.9923483432965</v>
      </c>
      <c r="U14" s="96">
        <v>3.30604529419533</v>
      </c>
      <c r="V14" s="96">
        <v>13.353369340583001</v>
      </c>
      <c r="W14" s="96">
        <v>17.8783219581717</v>
      </c>
      <c r="X14" s="96">
        <v>9.3364196835269593E-3</v>
      </c>
      <c r="Y14" s="96">
        <v>4.3114618772085403E-2</v>
      </c>
      <c r="Z14" s="96">
        <v>2.1699377994576701E-2</v>
      </c>
      <c r="AA14" s="96">
        <v>9.5025462975296994E-3</v>
      </c>
      <c r="AB14" s="96">
        <f>IF(ISNUMBER(X14),SUM(X14:AA14),X14)</f>
        <v>8.3652962747718759E-2</v>
      </c>
      <c r="AC14" s="96">
        <v>3.6527730891588002</v>
      </c>
      <c r="AD14" s="96">
        <v>0.68160851025620295</v>
      </c>
      <c r="AE14" s="97"/>
      <c r="AF14" s="96">
        <v>28208.2290853542</v>
      </c>
      <c r="AG14" s="96">
        <v>306808.153223601</v>
      </c>
      <c r="AH14" s="96">
        <v>34596.928930303198</v>
      </c>
      <c r="AI14" s="96">
        <v>22043.888384606798</v>
      </c>
      <c r="AJ14" s="96">
        <v>8583.6285989154003</v>
      </c>
      <c r="AK14" s="113" t="s">
        <v>355</v>
      </c>
      <c r="AL14" s="44"/>
    </row>
    <row r="15" spans="1:38" s="1" customFormat="1" ht="24.75" customHeight="1" thickBot="1" x14ac:dyDescent="0.25">
      <c r="A15" s="41" t="s">
        <v>112</v>
      </c>
      <c r="B15" s="41" t="s">
        <v>151</v>
      </c>
      <c r="C15" s="78" t="s">
        <v>48</v>
      </c>
      <c r="D15" s="42"/>
      <c r="E15" s="95">
        <v>1.9169740865</v>
      </c>
      <c r="F15" s="96">
        <v>3.0624305380000001E-2</v>
      </c>
      <c r="G15" s="96">
        <v>2.6676369795200001</v>
      </c>
      <c r="H15" s="96" t="s">
        <v>355</v>
      </c>
      <c r="I15" s="96">
        <v>0.19883327679999999</v>
      </c>
      <c r="J15" s="96">
        <v>0.21551686079999999</v>
      </c>
      <c r="K15" s="96">
        <v>0.24888402879999999</v>
      </c>
      <c r="L15" s="96">
        <v>2.1673812607499999E-2</v>
      </c>
      <c r="M15" s="96">
        <v>0.21890491441000001</v>
      </c>
      <c r="N15" s="96">
        <v>4.1555715028999997E-2</v>
      </c>
      <c r="O15" s="96">
        <v>3.9832515511500001E-2</v>
      </c>
      <c r="P15" s="96">
        <v>7.2306187939999997E-3</v>
      </c>
      <c r="Q15" s="96">
        <v>1.9038967192199999E-2</v>
      </c>
      <c r="R15" s="96">
        <v>0.117968486319</v>
      </c>
      <c r="S15" s="96">
        <v>7.1549815172E-2</v>
      </c>
      <c r="T15" s="96">
        <v>0.9714362639795</v>
      </c>
      <c r="U15" s="96">
        <v>3.2395349848999999E-2</v>
      </c>
      <c r="V15" s="96">
        <v>0.57110779518999999</v>
      </c>
      <c r="W15" s="96">
        <v>3.3956832120999999E-3</v>
      </c>
      <c r="X15" s="96">
        <v>3.7110946887999999E-4</v>
      </c>
      <c r="Y15" s="96">
        <v>1.609755041973E-3</v>
      </c>
      <c r="Z15" s="96">
        <v>3.1561235031300002E-4</v>
      </c>
      <c r="AA15" s="96">
        <v>6.0027633798400001E-4</v>
      </c>
      <c r="AB15" s="96">
        <f t="shared" ref="AB15:AB78" si="0">IF(ISNUMBER(X15),SUM(X15:AA15),X15)</f>
        <v>2.8967531991500001E-3</v>
      </c>
      <c r="AC15" s="96">
        <v>7.4492776600000002E-4</v>
      </c>
      <c r="AD15" s="96">
        <v>2.8040920157000001E-3</v>
      </c>
      <c r="AE15" s="97"/>
      <c r="AF15" s="96">
        <v>19754.038400000001</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3.02264188925525</v>
      </c>
      <c r="F16" s="96">
        <v>1.68694667451568E-2</v>
      </c>
      <c r="G16" s="96">
        <v>1.0420763305282001E-2</v>
      </c>
      <c r="H16" s="96" t="s">
        <v>355</v>
      </c>
      <c r="I16" s="96">
        <v>1.0894780350658999E-3</v>
      </c>
      <c r="J16" s="96">
        <v>1.2094282467249001E-3</v>
      </c>
      <c r="K16" s="96">
        <v>1.6772340721950001E-3</v>
      </c>
      <c r="L16" s="96">
        <v>1.7533385711419701E-4</v>
      </c>
      <c r="M16" s="96">
        <v>7.5802327095395E-2</v>
      </c>
      <c r="N16" s="96">
        <v>1.9139088442301999E-5</v>
      </c>
      <c r="O16" s="96">
        <v>3.094301682596E-6</v>
      </c>
      <c r="P16" s="96">
        <v>1.21096768352452E-3</v>
      </c>
      <c r="Q16" s="96">
        <v>1.42759861152434E-3</v>
      </c>
      <c r="R16" s="96">
        <v>2.8225494310284001E-5</v>
      </c>
      <c r="S16" s="96">
        <v>1.3332652454338401E-5</v>
      </c>
      <c r="T16" s="96">
        <v>6.5951927502139996E-6</v>
      </c>
      <c r="U16" s="96">
        <v>1.3453532984032199E-4</v>
      </c>
      <c r="V16" s="96">
        <v>5.8122016019670003E-5</v>
      </c>
      <c r="W16" s="96">
        <v>3.8414744611622197E-4</v>
      </c>
      <c r="X16" s="96">
        <v>2.2466905632761601E-5</v>
      </c>
      <c r="Y16" s="96">
        <v>5.7418730968734602E-5</v>
      </c>
      <c r="Z16" s="96">
        <v>3.2895921448188397E-5</v>
      </c>
      <c r="AA16" s="96">
        <v>5.29235277156309E-5</v>
      </c>
      <c r="AB16" s="96">
        <f t="shared" si="0"/>
        <v>1.6570508576531552E-4</v>
      </c>
      <c r="AC16" s="96">
        <v>2.1020206046620001E-5</v>
      </c>
      <c r="AD16" s="96">
        <v>8.8858143742530007E-6</v>
      </c>
      <c r="AE16" s="97"/>
      <c r="AF16" s="96">
        <v>95.546391120999999</v>
      </c>
      <c r="AG16" s="110" t="s">
        <v>354</v>
      </c>
      <c r="AH16" s="96">
        <v>11995.0211659</v>
      </c>
      <c r="AI16" s="110" t="s">
        <v>354</v>
      </c>
      <c r="AJ16" s="110" t="s">
        <v>354</v>
      </c>
      <c r="AK16" s="113" t="s">
        <v>355</v>
      </c>
      <c r="AL16" s="44"/>
    </row>
    <row r="17" spans="1:38" s="1" customFormat="1" ht="24.75" customHeight="1" thickBot="1" x14ac:dyDescent="0.25">
      <c r="A17" s="41" t="s">
        <v>112</v>
      </c>
      <c r="B17" s="41" t="s">
        <v>153</v>
      </c>
      <c r="C17" s="78" t="s">
        <v>49</v>
      </c>
      <c r="D17" s="42"/>
      <c r="E17" s="95">
        <v>0.12597590080297499</v>
      </c>
      <c r="F17" s="96">
        <v>4.21724054143938E-3</v>
      </c>
      <c r="G17" s="96">
        <v>8.31963669190669E-2</v>
      </c>
      <c r="H17" s="96">
        <v>1.19080267249035E-7</v>
      </c>
      <c r="I17" s="96">
        <v>1.6239586118805E-3</v>
      </c>
      <c r="J17" s="96">
        <v>1.94416658079962E-3</v>
      </c>
      <c r="K17" s="96">
        <v>2.2784178463605702E-3</v>
      </c>
      <c r="L17" s="96">
        <v>7.9766637691965601E-4</v>
      </c>
      <c r="M17" s="96">
        <v>6.9116002228322496E-2</v>
      </c>
      <c r="N17" s="96">
        <v>7.6416257127036205E-4</v>
      </c>
      <c r="O17" s="96">
        <v>1.66805062199111E-4</v>
      </c>
      <c r="P17" s="96">
        <v>2.7506419318713599E-4</v>
      </c>
      <c r="Q17" s="96">
        <v>7.8090379816105201E-4</v>
      </c>
      <c r="R17" s="96">
        <v>4.07332663741483E-4</v>
      </c>
      <c r="S17" s="96">
        <v>7.7280678849952502E-4</v>
      </c>
      <c r="T17" s="96">
        <v>3.4923050434981402E-2</v>
      </c>
      <c r="U17" s="96">
        <v>3.2728845756440999E-4</v>
      </c>
      <c r="V17" s="96">
        <v>1.2312698920861301E-2</v>
      </c>
      <c r="W17" s="96">
        <v>3.04950238332147E-4</v>
      </c>
      <c r="X17" s="96">
        <v>2.2992799754965401E-5</v>
      </c>
      <c r="Y17" s="96">
        <v>1.3140289093970499E-5</v>
      </c>
      <c r="Z17" s="96">
        <v>2.0031000132981102E-5</v>
      </c>
      <c r="AA17" s="96">
        <v>4.6637458253688103E-5</v>
      </c>
      <c r="AB17" s="96">
        <f t="shared" si="0"/>
        <v>1.028015472356051E-4</v>
      </c>
      <c r="AC17" s="96">
        <v>7.0455048831721993E-5</v>
      </c>
      <c r="AD17" s="96">
        <v>1.3485399665161599E-4</v>
      </c>
      <c r="AE17" s="97"/>
      <c r="AF17" s="96">
        <v>351.89219829182503</v>
      </c>
      <c r="AG17" s="96">
        <v>1.0000294843302799</v>
      </c>
      <c r="AH17" s="96">
        <v>1946.36351006836</v>
      </c>
      <c r="AI17" s="96">
        <v>0.118000019155688</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0.71458266529603398</v>
      </c>
      <c r="F19" s="96">
        <v>1.3718205036786699E-2</v>
      </c>
      <c r="G19" s="96">
        <v>1.32920477301096</v>
      </c>
      <c r="H19" s="96" t="s">
        <v>355</v>
      </c>
      <c r="I19" s="96">
        <v>1.58573711193566E-2</v>
      </c>
      <c r="J19" s="96">
        <v>2.3910230129975198E-2</v>
      </c>
      <c r="K19" s="96">
        <v>3.2182721809643801E-2</v>
      </c>
      <c r="L19" s="96">
        <v>6.3214567724720096E-3</v>
      </c>
      <c r="M19" s="96">
        <v>9.1532317775240304E-2</v>
      </c>
      <c r="N19" s="96">
        <v>0.102854415354623</v>
      </c>
      <c r="O19" s="96">
        <v>3.6321872035468702E-3</v>
      </c>
      <c r="P19" s="96">
        <v>6.5107619751371398E-3</v>
      </c>
      <c r="Q19" s="96">
        <v>1.09822333523385E-2</v>
      </c>
      <c r="R19" s="96">
        <v>1.45567522722763E-2</v>
      </c>
      <c r="S19" s="96">
        <v>2.27865454394389E-2</v>
      </c>
      <c r="T19" s="96">
        <v>0.51287904399425599</v>
      </c>
      <c r="U19" s="96">
        <v>2.0206740439380502E-2</v>
      </c>
      <c r="V19" s="96">
        <v>0.31364911798384498</v>
      </c>
      <c r="W19" s="96">
        <v>2.9521092883511E-3</v>
      </c>
      <c r="X19" s="96">
        <v>1.9457716015434601E-4</v>
      </c>
      <c r="Y19" s="96">
        <v>7.4462199827876E-4</v>
      </c>
      <c r="Z19" s="96">
        <v>7.9869603180074097E-4</v>
      </c>
      <c r="AA19" s="96">
        <v>8.4650034298379504E-4</v>
      </c>
      <c r="AB19" s="96">
        <f t="shared" si="0"/>
        <v>2.5843955332176421E-3</v>
      </c>
      <c r="AC19" s="96">
        <v>5.1806001864819502E-3</v>
      </c>
      <c r="AD19" s="96">
        <v>5.6719842561523499E-3</v>
      </c>
      <c r="AE19" s="97"/>
      <c r="AF19" s="96">
        <v>2291.4405363506098</v>
      </c>
      <c r="AG19" s="96">
        <v>700.28346729310294</v>
      </c>
      <c r="AH19" s="96">
        <v>2669.4695673875899</v>
      </c>
      <c r="AI19" s="110" t="s">
        <v>354</v>
      </c>
      <c r="AJ19" s="110" t="s">
        <v>354</v>
      </c>
      <c r="AK19" s="113" t="s">
        <v>355</v>
      </c>
      <c r="AL19" s="44"/>
    </row>
    <row r="20" spans="1:38" s="1" customFormat="1" ht="24.75" customHeight="1" thickBot="1" x14ac:dyDescent="0.25">
      <c r="A20" s="41" t="s">
        <v>112</v>
      </c>
      <c r="B20" s="41" t="s">
        <v>156</v>
      </c>
      <c r="C20" s="78" t="s">
        <v>51</v>
      </c>
      <c r="D20" s="42"/>
      <c r="E20" s="95">
        <v>0.39248858408049397</v>
      </c>
      <c r="F20" s="96">
        <v>2.4091204913544599E-2</v>
      </c>
      <c r="G20" s="96">
        <v>0.64779662598225596</v>
      </c>
      <c r="H20" s="96">
        <v>4.3492553880499099E-5</v>
      </c>
      <c r="I20" s="96">
        <v>9.4155451925623506E-3</v>
      </c>
      <c r="J20" s="96">
        <v>1.43605864032041E-2</v>
      </c>
      <c r="K20" s="96">
        <v>1.9498335408601301E-2</v>
      </c>
      <c r="L20" s="96">
        <v>2.6973040584049898E-3</v>
      </c>
      <c r="M20" s="96">
        <v>0.10112976493584699</v>
      </c>
      <c r="N20" s="96">
        <v>9.3027686349084995E-2</v>
      </c>
      <c r="O20" s="96">
        <v>1.9820133421302498E-3</v>
      </c>
      <c r="P20" s="96">
        <v>5.7971044227755099E-3</v>
      </c>
      <c r="Q20" s="96">
        <v>5.4939752065804202E-3</v>
      </c>
      <c r="R20" s="96">
        <v>1.08300840937428E-2</v>
      </c>
      <c r="S20" s="96">
        <v>1.52596441955012E-2</v>
      </c>
      <c r="T20" s="96">
        <v>0.170537100448167</v>
      </c>
      <c r="U20" s="96">
        <v>1.67975374481283E-2</v>
      </c>
      <c r="V20" s="96">
        <v>0.19016550118750999</v>
      </c>
      <c r="W20" s="96">
        <v>1.7243082011934099E-3</v>
      </c>
      <c r="X20" s="96">
        <v>8.2503039623044896E-5</v>
      </c>
      <c r="Y20" s="96">
        <v>7.1453866053970596E-4</v>
      </c>
      <c r="Z20" s="96">
        <v>7.3457307054668197E-4</v>
      </c>
      <c r="AA20" s="96">
        <v>6.0273030920738701E-4</v>
      </c>
      <c r="AB20" s="96">
        <f t="shared" si="0"/>
        <v>2.1343450799168199E-3</v>
      </c>
      <c r="AC20" s="96">
        <v>4.8978275200362601E-3</v>
      </c>
      <c r="AD20" s="96">
        <v>4.4985334251058896E-3</v>
      </c>
      <c r="AE20" s="97"/>
      <c r="AF20" s="96">
        <v>863.64199409420905</v>
      </c>
      <c r="AG20" s="96">
        <v>671.44607860554004</v>
      </c>
      <c r="AH20" s="96">
        <v>2316.5971967835699</v>
      </c>
      <c r="AI20" s="96">
        <v>43.098006996371502</v>
      </c>
      <c r="AJ20" s="110" t="s">
        <v>354</v>
      </c>
      <c r="AK20" s="113" t="s">
        <v>355</v>
      </c>
      <c r="AL20" s="44"/>
    </row>
    <row r="21" spans="1:38" s="1" customFormat="1" ht="24.75" customHeight="1" thickBot="1" x14ac:dyDescent="0.25">
      <c r="A21" s="41" t="s">
        <v>112</v>
      </c>
      <c r="B21" s="41" t="s">
        <v>157</v>
      </c>
      <c r="C21" s="78" t="s">
        <v>52</v>
      </c>
      <c r="D21" s="42"/>
      <c r="E21" s="95">
        <v>3.0010072311840399</v>
      </c>
      <c r="F21" s="96">
        <v>7.2899153699951105E-2</v>
      </c>
      <c r="G21" s="96">
        <v>5.98888314976384</v>
      </c>
      <c r="H21" s="96">
        <v>1.12610541101393E-5</v>
      </c>
      <c r="I21" s="96">
        <v>7.5875118677876496E-2</v>
      </c>
      <c r="J21" s="96">
        <v>0.113034300845513</v>
      </c>
      <c r="K21" s="96">
        <v>0.15107904346913301</v>
      </c>
      <c r="L21" s="96">
        <v>2.9590140154467499E-2</v>
      </c>
      <c r="M21" s="96">
        <v>0.55526310295820702</v>
      </c>
      <c r="N21" s="96">
        <v>0.50893918799689497</v>
      </c>
      <c r="O21" s="96">
        <v>1.65430982766477E-2</v>
      </c>
      <c r="P21" s="96">
        <v>3.2155282315877103E-2</v>
      </c>
      <c r="Q21" s="96">
        <v>4.9485539981440403E-2</v>
      </c>
      <c r="R21" s="96">
        <v>6.9499297519431305E-2</v>
      </c>
      <c r="S21" s="96">
        <v>0.106896389221164</v>
      </c>
      <c r="T21" s="96">
        <v>2.2177200473668601</v>
      </c>
      <c r="U21" s="96">
        <v>9.4728513595678299E-2</v>
      </c>
      <c r="V21" s="96">
        <v>1.4503033803017</v>
      </c>
      <c r="W21" s="96">
        <v>1.4072271798641E-2</v>
      </c>
      <c r="X21" s="96">
        <v>9.0623646581471996E-4</v>
      </c>
      <c r="Y21" s="96">
        <v>3.70472824282899E-3</v>
      </c>
      <c r="Z21" s="96">
        <v>3.9523198346584701E-3</v>
      </c>
      <c r="AA21" s="96">
        <v>4.0994787106862799E-3</v>
      </c>
      <c r="AB21" s="96">
        <f t="shared" si="0"/>
        <v>1.2662763253988459E-2</v>
      </c>
      <c r="AC21" s="96">
        <v>2.5820555183796501E-2</v>
      </c>
      <c r="AD21" s="96">
        <v>2.73350022080017E-2</v>
      </c>
      <c r="AE21" s="97"/>
      <c r="AF21" s="96">
        <v>10477.204233069901</v>
      </c>
      <c r="AG21" s="96">
        <v>3507.6038819795299</v>
      </c>
      <c r="AH21" s="96">
        <v>13008.288762943201</v>
      </c>
      <c r="AI21" s="96">
        <v>16.114649833032999</v>
      </c>
      <c r="AJ21" s="110" t="s">
        <v>354</v>
      </c>
      <c r="AK21" s="113" t="s">
        <v>355</v>
      </c>
      <c r="AL21" s="44"/>
    </row>
    <row r="22" spans="1:38" s="1" customFormat="1" ht="24.75" customHeight="1" thickBot="1" x14ac:dyDescent="0.25">
      <c r="A22" s="41" t="s">
        <v>112</v>
      </c>
      <c r="B22" s="62" t="s">
        <v>158</v>
      </c>
      <c r="C22" s="78" t="s">
        <v>288</v>
      </c>
      <c r="D22" s="42"/>
      <c r="E22" s="95">
        <v>9.9719177848251093</v>
      </c>
      <c r="F22" s="96">
        <v>0.186201176198968</v>
      </c>
      <c r="G22" s="96">
        <v>3.0645864995693599</v>
      </c>
      <c r="H22" s="96">
        <v>1.5020260150293501E-5</v>
      </c>
      <c r="I22" s="96">
        <v>0.118339340137902</v>
      </c>
      <c r="J22" s="96">
        <v>0.252625479315507</v>
      </c>
      <c r="K22" s="96">
        <v>0.28609938342257502</v>
      </c>
      <c r="L22" s="96">
        <v>1.0282275944253899E-2</v>
      </c>
      <c r="M22" s="96">
        <v>2.25106485225009</v>
      </c>
      <c r="N22" s="96">
        <v>0.19603956435522399</v>
      </c>
      <c r="O22" s="96">
        <v>1.8890405968762999E-2</v>
      </c>
      <c r="P22" s="96">
        <v>0.14546671396750699</v>
      </c>
      <c r="Q22" s="96">
        <v>5.3510311853806197E-2</v>
      </c>
      <c r="R22" s="96">
        <v>4.17467282275105E-2</v>
      </c>
      <c r="S22" s="96">
        <v>4.8819782888057897E-2</v>
      </c>
      <c r="T22" s="96">
        <v>0.25308039061745102</v>
      </c>
      <c r="U22" s="96">
        <v>2.6398285710907701E-2</v>
      </c>
      <c r="V22" s="96">
        <v>0.43254246129461599</v>
      </c>
      <c r="W22" s="96">
        <v>1.1244316597614801</v>
      </c>
      <c r="X22" s="96">
        <v>8.0282461521883795E-4</v>
      </c>
      <c r="Y22" s="96">
        <v>7.9440046509420999E-3</v>
      </c>
      <c r="Z22" s="96">
        <v>8.1283594589043797E-3</v>
      </c>
      <c r="AA22" s="96">
        <v>6.9410424486526599E-3</v>
      </c>
      <c r="AB22" s="96">
        <f t="shared" si="0"/>
        <v>2.3816231173717978E-2</v>
      </c>
      <c r="AC22" s="96">
        <v>5.6591440595912798E-2</v>
      </c>
      <c r="AD22" s="96">
        <v>4.99143554021238E-2</v>
      </c>
      <c r="AE22" s="97"/>
      <c r="AF22" s="96">
        <v>7984.4436138942201</v>
      </c>
      <c r="AG22" s="96">
        <v>8183.1494792304702</v>
      </c>
      <c r="AH22" s="96">
        <v>4934.6570326869596</v>
      </c>
      <c r="AI22" s="96">
        <v>14.884002416214001</v>
      </c>
      <c r="AJ22" s="110" t="s">
        <v>354</v>
      </c>
      <c r="AK22" s="113" t="s">
        <v>355</v>
      </c>
      <c r="AL22" s="44"/>
    </row>
    <row r="23" spans="1:38" s="1" customFormat="1" ht="24.75" customHeight="1" thickBot="1" x14ac:dyDescent="0.25">
      <c r="A23" s="41" t="s">
        <v>119</v>
      </c>
      <c r="B23" s="62" t="s">
        <v>322</v>
      </c>
      <c r="C23" s="78" t="s">
        <v>336</v>
      </c>
      <c r="E23" s="96">
        <v>6.7467734595157296</v>
      </c>
      <c r="F23" s="96">
        <v>1.5142718812624001</v>
      </c>
      <c r="G23" s="96">
        <v>0.60371392333843599</v>
      </c>
      <c r="H23" s="96">
        <v>1.1974838008360501E-3</v>
      </c>
      <c r="I23" s="96">
        <v>0.87214411129051095</v>
      </c>
      <c r="J23" s="96">
        <v>0.87214411129051095</v>
      </c>
      <c r="K23" s="96">
        <v>0.87214411129051095</v>
      </c>
      <c r="L23" s="96">
        <v>0.46948184023377898</v>
      </c>
      <c r="M23" s="96">
        <v>9.7995197121547495</v>
      </c>
      <c r="N23" s="96">
        <v>7.5845016333450097E-3</v>
      </c>
      <c r="O23" s="96">
        <v>1.3223789014378999E-3</v>
      </c>
      <c r="P23" s="96">
        <v>8.4052751962919003E-4</v>
      </c>
      <c r="Q23" s="96">
        <v>1.6521040539652601E-5</v>
      </c>
      <c r="R23" s="96">
        <v>4.3928002880893602E-3</v>
      </c>
      <c r="S23" s="96">
        <v>3.4605413869246101E-3</v>
      </c>
      <c r="T23" s="96">
        <v>1.35520137722022E-3</v>
      </c>
      <c r="U23" s="96">
        <v>1.6033712359480401E-5</v>
      </c>
      <c r="V23" s="96">
        <v>0.26564639179490002</v>
      </c>
      <c r="W23" s="96">
        <v>5.7678965966381501E-3</v>
      </c>
      <c r="X23" s="96">
        <v>1.8218423474314501E-3</v>
      </c>
      <c r="Y23" s="96">
        <v>3.6787901294289501E-3</v>
      </c>
      <c r="Z23" s="96">
        <v>3.6404265497159E-3</v>
      </c>
      <c r="AA23" s="96">
        <v>1.87079003786233E-3</v>
      </c>
      <c r="AB23" s="96">
        <f t="shared" si="0"/>
        <v>1.101184906443863E-2</v>
      </c>
      <c r="AC23" s="96">
        <v>3.9604614243171903E-2</v>
      </c>
      <c r="AD23" s="96">
        <v>8.5967087450288898E-6</v>
      </c>
      <c r="AE23" s="97"/>
      <c r="AF23" s="96">
        <v>7215.59756123029</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1.94184769367526</v>
      </c>
      <c r="F24" s="95">
        <v>1.3657909866635201</v>
      </c>
      <c r="G24" s="95">
        <v>2.1815357731864</v>
      </c>
      <c r="H24" s="96">
        <v>4.8607783538998899E-3</v>
      </c>
      <c r="I24" s="95">
        <v>8.5183639473621606E-2</v>
      </c>
      <c r="J24" s="95">
        <v>0.112797260513967</v>
      </c>
      <c r="K24" s="95">
        <v>0.15470938197155401</v>
      </c>
      <c r="L24" s="95">
        <v>2.8048200957512599E-2</v>
      </c>
      <c r="M24" s="95">
        <v>1.8841622442384001</v>
      </c>
      <c r="N24" s="95">
        <v>0.25941857364017401</v>
      </c>
      <c r="O24" s="95">
        <v>7.1428098182936897E-3</v>
      </c>
      <c r="P24" s="95">
        <v>1.9038946776416502E-2</v>
      </c>
      <c r="Q24" s="95">
        <v>1.6786739626353998E-2</v>
      </c>
      <c r="R24" s="95">
        <v>4.1602961273565803E-2</v>
      </c>
      <c r="S24" s="95">
        <v>5.4562286252602198E-2</v>
      </c>
      <c r="T24" s="95">
        <v>0.55577251948159201</v>
      </c>
      <c r="U24" s="95">
        <v>4.5183242318859597E-2</v>
      </c>
      <c r="V24" s="95">
        <v>0.54142532714799296</v>
      </c>
      <c r="W24" s="95">
        <v>3.5632268959285202E-2</v>
      </c>
      <c r="X24" s="95">
        <v>4.7601218284813398E-4</v>
      </c>
      <c r="Y24" s="95">
        <v>7.9125384459942695E-3</v>
      </c>
      <c r="Z24" s="95">
        <v>8.0340954486654605E-3</v>
      </c>
      <c r="AA24" s="95">
        <v>2.0460023210981701E-3</v>
      </c>
      <c r="AB24" s="96">
        <f t="shared" si="0"/>
        <v>1.8468648398606034E-2</v>
      </c>
      <c r="AC24" s="95">
        <v>3.8310505266180898E-2</v>
      </c>
      <c r="AD24" s="95">
        <v>2.5298573716857401E-2</v>
      </c>
      <c r="AE24" s="97"/>
      <c r="AF24" s="96">
        <v>6141.1889627322498</v>
      </c>
      <c r="AG24" s="96">
        <v>1687.7974634070399</v>
      </c>
      <c r="AH24" s="96">
        <v>6697.0651301827202</v>
      </c>
      <c r="AI24" s="96">
        <v>4770.4043650670401</v>
      </c>
      <c r="AJ24" s="96">
        <v>11.85108495399</v>
      </c>
      <c r="AK24" s="113" t="s">
        <v>355</v>
      </c>
      <c r="AL24" s="46"/>
    </row>
    <row r="25" spans="1:38" s="1" customFormat="1" ht="24.75" customHeight="1" thickBot="1" x14ac:dyDescent="0.25">
      <c r="A25" s="41" t="s">
        <v>120</v>
      </c>
      <c r="B25" s="62" t="s">
        <v>160</v>
      </c>
      <c r="C25" s="79" t="s">
        <v>301</v>
      </c>
      <c r="D25" s="42"/>
      <c r="E25" s="95">
        <v>0.71563798125989198</v>
      </c>
      <c r="F25" s="95">
        <v>8.5138560768548199E-2</v>
      </c>
      <c r="G25" s="95">
        <v>6.6683391362905201E-2</v>
      </c>
      <c r="H25" s="95">
        <v>1.81673148280036E-5</v>
      </c>
      <c r="I25" s="95">
        <v>1.1393308119525301E-2</v>
      </c>
      <c r="J25" s="95">
        <v>1.18531880511458E-2</v>
      </c>
      <c r="K25" s="95">
        <v>1.1939000447212701E-2</v>
      </c>
      <c r="L25" s="95">
        <v>6.8156215262086001E-3</v>
      </c>
      <c r="M25" s="95">
        <v>0.82303927659018306</v>
      </c>
      <c r="N25" s="95">
        <v>0.16271866491914899</v>
      </c>
      <c r="O25" s="95">
        <v>9.9662956845934201E-6</v>
      </c>
      <c r="P25" s="95">
        <v>2.24845530441218E-6</v>
      </c>
      <c r="Q25" s="95">
        <v>6.9733472614277796E-6</v>
      </c>
      <c r="R25" s="95">
        <v>7.5841049283411493E-5</v>
      </c>
      <c r="S25" s="95">
        <v>7.0948319933532497E-2</v>
      </c>
      <c r="T25" s="95">
        <v>7.9115928620500798E-5</v>
      </c>
      <c r="U25" s="95">
        <v>1.7169577610499501E-5</v>
      </c>
      <c r="V25" s="95">
        <v>1.6162926503057399E-2</v>
      </c>
      <c r="W25" s="95">
        <v>5.7996477421704802E-5</v>
      </c>
      <c r="X25" s="95">
        <v>2.4994160285956402E-6</v>
      </c>
      <c r="Y25" s="95">
        <v>2.65735946923253E-6</v>
      </c>
      <c r="Z25" s="95">
        <v>1.22782722023503E-6</v>
      </c>
      <c r="AA25" s="95">
        <v>2.7784358950863201E-6</v>
      </c>
      <c r="AB25" s="96">
        <f t="shared" si="0"/>
        <v>9.1630386131495195E-6</v>
      </c>
      <c r="AC25" s="96" t="s">
        <v>355</v>
      </c>
      <c r="AD25" s="96">
        <v>2.4838175665652502E-8</v>
      </c>
      <c r="AE25" s="97"/>
      <c r="AF25" s="96">
        <v>2900.8052953250399</v>
      </c>
      <c r="AG25" s="110" t="s">
        <v>354</v>
      </c>
      <c r="AH25" s="110" t="s">
        <v>354</v>
      </c>
      <c r="AI25" s="110" t="s">
        <v>354</v>
      </c>
      <c r="AJ25" s="110" t="s">
        <v>354</v>
      </c>
      <c r="AK25" s="109">
        <v>5811.3047157512501</v>
      </c>
      <c r="AL25" s="44"/>
    </row>
    <row r="26" spans="1:38" s="1" customFormat="1" ht="24.75" customHeight="1" thickBot="1" x14ac:dyDescent="0.25">
      <c r="A26" s="41" t="s">
        <v>120</v>
      </c>
      <c r="B26" s="41" t="s">
        <v>159</v>
      </c>
      <c r="C26" s="78" t="s">
        <v>311</v>
      </c>
      <c r="D26" s="42"/>
      <c r="E26" s="95">
        <v>0.21231371870753099</v>
      </c>
      <c r="F26" s="96">
        <v>6.7656358445517095E-2</v>
      </c>
      <c r="G26" s="96">
        <v>2.2473586745717099E-2</v>
      </c>
      <c r="H26" s="96">
        <v>1.9414494115687001E-4</v>
      </c>
      <c r="I26" s="96">
        <v>4.2492567112535099E-3</v>
      </c>
      <c r="J26" s="96">
        <v>4.3837525767752104E-3</v>
      </c>
      <c r="K26" s="96">
        <v>4.4022514565214199E-3</v>
      </c>
      <c r="L26" s="96">
        <v>2.1494165795957099E-3</v>
      </c>
      <c r="M26" s="96">
        <v>2.3898385055706801</v>
      </c>
      <c r="N26" s="96">
        <v>1.64166611909988</v>
      </c>
      <c r="O26" s="96">
        <v>3.28350227425568E-5</v>
      </c>
      <c r="P26" s="96">
        <v>2.4028109101521099E-5</v>
      </c>
      <c r="Q26" s="96">
        <v>2.93229409366487E-6</v>
      </c>
      <c r="R26" s="96">
        <v>6.6496628837185796E-5</v>
      </c>
      <c r="S26" s="96">
        <v>2.1920878291029601E-2</v>
      </c>
      <c r="T26" s="96">
        <v>5.9270946439188502E-5</v>
      </c>
      <c r="U26" s="96">
        <v>5.4198922342094399E-6</v>
      </c>
      <c r="V26" s="96">
        <v>1.06983039298251E-2</v>
      </c>
      <c r="W26" s="96">
        <v>6.1977913648452604E-4</v>
      </c>
      <c r="X26" s="96">
        <v>1.41303833714018E-5</v>
      </c>
      <c r="Y26" s="96">
        <v>2.5454855913496901E-5</v>
      </c>
      <c r="Z26" s="96">
        <v>8.7767335169442607E-6</v>
      </c>
      <c r="AA26" s="96">
        <v>2.9691744678095901E-5</v>
      </c>
      <c r="AB26" s="96">
        <f t="shared" si="0"/>
        <v>7.8053717479938857E-5</v>
      </c>
      <c r="AC26" s="96" t="s">
        <v>355</v>
      </c>
      <c r="AD26" s="96">
        <v>2.8367552410359798E-7</v>
      </c>
      <c r="AE26" s="97"/>
      <c r="AF26" s="96">
        <v>978.43212334911095</v>
      </c>
      <c r="AG26" s="110" t="s">
        <v>354</v>
      </c>
      <c r="AH26" s="110" t="s">
        <v>354</v>
      </c>
      <c r="AI26" s="110" t="s">
        <v>354</v>
      </c>
      <c r="AJ26" s="110" t="s">
        <v>354</v>
      </c>
      <c r="AK26" s="109">
        <v>1786.1573928166099</v>
      </c>
      <c r="AL26" s="44"/>
    </row>
    <row r="27" spans="1:38" s="1" customFormat="1" ht="24.75" customHeight="1" thickBot="1" x14ac:dyDescent="0.25">
      <c r="A27" s="41" t="s">
        <v>121</v>
      </c>
      <c r="B27" s="41" t="s">
        <v>161</v>
      </c>
      <c r="C27" s="78" t="s">
        <v>53</v>
      </c>
      <c r="D27" s="42"/>
      <c r="E27" s="95">
        <v>63.048389195827703</v>
      </c>
      <c r="F27" s="96">
        <v>40.788026955402202</v>
      </c>
      <c r="G27" s="96">
        <v>0.34437335569077798</v>
      </c>
      <c r="H27" s="96">
        <v>0.77411670864820803</v>
      </c>
      <c r="I27" s="96">
        <v>0.69615876247864406</v>
      </c>
      <c r="J27" s="96">
        <v>0.69615876247864406</v>
      </c>
      <c r="K27" s="96">
        <v>0.69615876247864406</v>
      </c>
      <c r="L27" s="96">
        <v>0.36636420894485999</v>
      </c>
      <c r="M27" s="96">
        <v>383.75046533490797</v>
      </c>
      <c r="N27" s="96">
        <v>7.2802418276745606E-2</v>
      </c>
      <c r="O27" s="96">
        <v>2.17884609644453E-2</v>
      </c>
      <c r="P27" s="96">
        <v>1.57021310641044E-2</v>
      </c>
      <c r="Q27" s="96">
        <v>5.2700969308358905E-4</v>
      </c>
      <c r="R27" s="96">
        <v>3.4870477191372803E-2</v>
      </c>
      <c r="S27" s="96">
        <v>8.0076029178372005E-2</v>
      </c>
      <c r="T27" s="96">
        <v>2.5381542365791099E-2</v>
      </c>
      <c r="U27" s="96">
        <v>3.5715715600962003E-4</v>
      </c>
      <c r="V27" s="96">
        <v>4.3471986818428103</v>
      </c>
      <c r="W27" s="96">
        <v>1.0047565952317701</v>
      </c>
      <c r="X27" s="96">
        <v>1.9160270826815099E-2</v>
      </c>
      <c r="Y27" s="96">
        <v>2.9284868979714902E-2</v>
      </c>
      <c r="Z27" s="96">
        <v>1.39047674387407E-2</v>
      </c>
      <c r="AA27" s="96">
        <v>3.1822624038450299E-2</v>
      </c>
      <c r="AB27" s="96">
        <f t="shared" si="0"/>
        <v>9.4172531283720995E-2</v>
      </c>
      <c r="AC27" s="96">
        <v>4.6571017868801502E-2</v>
      </c>
      <c r="AD27" s="96">
        <v>2.0671451007626301E-4</v>
      </c>
      <c r="AE27" s="97"/>
      <c r="AF27" s="96">
        <v>81897.081746135198</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v>9.4082904069966897</v>
      </c>
      <c r="F28" s="96">
        <v>2.18622412200871</v>
      </c>
      <c r="G28" s="96">
        <v>0.38593926858168398</v>
      </c>
      <c r="H28" s="96">
        <v>8.50006996086629E-3</v>
      </c>
      <c r="I28" s="96">
        <v>1.96174349122225</v>
      </c>
      <c r="J28" s="96">
        <v>1.96174349122225</v>
      </c>
      <c r="K28" s="96">
        <v>1.96174349122225</v>
      </c>
      <c r="L28" s="96">
        <v>1.0771875554369299</v>
      </c>
      <c r="M28" s="96">
        <v>24.031533141167099</v>
      </c>
      <c r="N28" s="96">
        <v>2.2010546548899099E-2</v>
      </c>
      <c r="O28" s="96">
        <v>4.1765258966525399E-3</v>
      </c>
      <c r="P28" s="96">
        <v>2.9452987889725798E-3</v>
      </c>
      <c r="Q28" s="96">
        <v>7.0533705682158498E-5</v>
      </c>
      <c r="R28" s="96">
        <v>1.2554195045254299E-2</v>
      </c>
      <c r="S28" s="96">
        <v>1.1847083403046899E-2</v>
      </c>
      <c r="T28" s="96">
        <v>4.46405278296745E-3</v>
      </c>
      <c r="U28" s="96">
        <v>5.9519988846299803E-5</v>
      </c>
      <c r="V28" s="96">
        <v>0.83753362356596495</v>
      </c>
      <c r="W28" s="96">
        <v>6.0231669195630298E-2</v>
      </c>
      <c r="X28" s="96">
        <v>9.7902338638393809E-3</v>
      </c>
      <c r="Y28" s="96">
        <v>1.15417248269792E-2</v>
      </c>
      <c r="Z28" s="96">
        <v>8.4052784117555797E-3</v>
      </c>
      <c r="AA28" s="96">
        <v>1.0086536777925301E-2</v>
      </c>
      <c r="AB28" s="96">
        <f t="shared" si="0"/>
        <v>3.9823773880499458E-2</v>
      </c>
      <c r="AC28" s="96">
        <v>9.8505371635634595E-2</v>
      </c>
      <c r="AD28" s="96">
        <v>1.8413417142738101E-5</v>
      </c>
      <c r="AE28" s="97"/>
      <c r="AF28" s="96">
        <v>20894.0207062466</v>
      </c>
      <c r="AG28" s="110" t="s">
        <v>354</v>
      </c>
      <c r="AH28" s="96">
        <v>0.33184110162605901</v>
      </c>
      <c r="AI28" s="110" t="s">
        <v>354</v>
      </c>
      <c r="AJ28" s="110" t="s">
        <v>354</v>
      </c>
      <c r="AK28" s="113" t="s">
        <v>355</v>
      </c>
      <c r="AL28" s="44"/>
    </row>
    <row r="29" spans="1:38" s="1" customFormat="1" ht="24.75" customHeight="1" thickBot="1" x14ac:dyDescent="0.25">
      <c r="A29" s="41" t="s">
        <v>121</v>
      </c>
      <c r="B29" s="41" t="s">
        <v>163</v>
      </c>
      <c r="C29" s="78" t="s">
        <v>145</v>
      </c>
      <c r="D29" s="42"/>
      <c r="E29" s="95">
        <v>37.764126207939</v>
      </c>
      <c r="F29" s="96">
        <v>2.45506780386089</v>
      </c>
      <c r="G29" s="96">
        <v>0.92795911300848399</v>
      </c>
      <c r="H29" s="96">
        <v>1.0214390957515199E-2</v>
      </c>
      <c r="I29" s="96">
        <v>1.4743812590911201</v>
      </c>
      <c r="J29" s="96">
        <v>1.4743812590911201</v>
      </c>
      <c r="K29" s="96">
        <v>1.4743812590911201</v>
      </c>
      <c r="L29" s="96">
        <v>0.75380065918080896</v>
      </c>
      <c r="M29" s="96">
        <v>8.8425203785922193</v>
      </c>
      <c r="N29" s="96">
        <v>3.0952319574743401E-2</v>
      </c>
      <c r="O29" s="96">
        <v>5.1479597329042196E-3</v>
      </c>
      <c r="P29" s="96">
        <v>4.9548354651112502E-3</v>
      </c>
      <c r="Q29" s="96">
        <v>9.4096906183127805E-5</v>
      </c>
      <c r="R29" s="96">
        <v>2.0599317793056699E-2</v>
      </c>
      <c r="S29" s="96">
        <v>1.4556767403377399E-2</v>
      </c>
      <c r="T29" s="96">
        <v>5.2965073044401604E-3</v>
      </c>
      <c r="U29" s="96">
        <v>9.36482872582039E-5</v>
      </c>
      <c r="V29" s="96">
        <v>1.03698062720877</v>
      </c>
      <c r="W29" s="96">
        <v>0.220606604254</v>
      </c>
      <c r="X29" s="96">
        <v>3.1515229179142801E-3</v>
      </c>
      <c r="Y29" s="96">
        <v>1.90842221140365E-2</v>
      </c>
      <c r="Z29" s="96">
        <v>2.1325305077886599E-2</v>
      </c>
      <c r="AA29" s="96">
        <v>4.9023689834222202E-3</v>
      </c>
      <c r="AB29" s="96">
        <f t="shared" si="0"/>
        <v>4.8463419093259602E-2</v>
      </c>
      <c r="AC29" s="96">
        <v>0.24357085038990101</v>
      </c>
      <c r="AD29" s="96">
        <v>3.8966205607669297E-5</v>
      </c>
      <c r="AE29" s="97"/>
      <c r="AF29" s="96">
        <v>39801.193186484699</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8.9689833179498496E-2</v>
      </c>
      <c r="F30" s="96">
        <v>2.1790399824729501</v>
      </c>
      <c r="G30" s="96">
        <v>1.7024508551487501E-3</v>
      </c>
      <c r="H30" s="96">
        <v>8.5408193392791203E-4</v>
      </c>
      <c r="I30" s="96">
        <v>4.4080613561996503E-2</v>
      </c>
      <c r="J30" s="96">
        <v>4.4080613561996503E-2</v>
      </c>
      <c r="K30" s="96">
        <v>4.4080613561996503E-2</v>
      </c>
      <c r="L30" s="96">
        <v>5.2266149496484797E-3</v>
      </c>
      <c r="M30" s="96">
        <v>9.1662881439900303</v>
      </c>
      <c r="N30" s="96">
        <v>2.2321480808229499E-4</v>
      </c>
      <c r="O30" s="96">
        <v>7.1000034317134005E-5</v>
      </c>
      <c r="P30" s="96">
        <v>1.48113224397942E-4</v>
      </c>
      <c r="Q30" s="96">
        <v>5.1073525654462604E-6</v>
      </c>
      <c r="R30" s="96">
        <v>1.68090023220524E-4</v>
      </c>
      <c r="S30" s="96">
        <v>3.1319325260562199E-4</v>
      </c>
      <c r="T30" s="96">
        <v>1.06751502275258E-4</v>
      </c>
      <c r="U30" s="96">
        <v>3.40490171029751E-6</v>
      </c>
      <c r="V30" s="96">
        <v>1.4080835303566399E-2</v>
      </c>
      <c r="W30" s="96">
        <v>1.09721013589949E-2</v>
      </c>
      <c r="X30" s="96">
        <v>1.42114836649839E-4</v>
      </c>
      <c r="Y30" s="96">
        <v>2.60543867191372E-4</v>
      </c>
      <c r="Z30" s="96">
        <v>8.8821772906149505E-5</v>
      </c>
      <c r="AA30" s="96">
        <v>3.04954753644447E-4</v>
      </c>
      <c r="AB30" s="96">
        <f t="shared" si="0"/>
        <v>7.9643523039180748E-4</v>
      </c>
      <c r="AC30" s="96">
        <v>7.4269078065693304E-6</v>
      </c>
      <c r="AD30" s="96">
        <v>3.2368720375333199E-6</v>
      </c>
      <c r="AE30" s="97"/>
      <c r="AF30" s="96">
        <v>745.67347455515403</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14.056178799953599</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1830.1732368990099</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0.52727523899780304</v>
      </c>
      <c r="J32" s="96">
        <v>1.0251214911382101</v>
      </c>
      <c r="K32" s="96">
        <v>1.30134141640378</v>
      </c>
      <c r="L32" s="96">
        <v>0.117516337287528</v>
      </c>
      <c r="M32" s="108" t="s">
        <v>355</v>
      </c>
      <c r="N32" s="96">
        <v>7.2944741246075901</v>
      </c>
      <c r="O32" s="96">
        <v>7.1774336858980298E-3</v>
      </c>
      <c r="P32" s="96" t="s">
        <v>355</v>
      </c>
      <c r="Q32" s="96">
        <v>6.9561076066037304E-3</v>
      </c>
      <c r="R32" s="96">
        <v>7.4012052025573899E-2</v>
      </c>
      <c r="S32" s="96">
        <v>55.610059802964798</v>
      </c>
      <c r="T32" s="96">
        <v>8.7072008448364296E-2</v>
      </c>
      <c r="U32" s="96">
        <v>2.60268283280756E-2</v>
      </c>
      <c r="V32" s="96">
        <v>18.648118375840198</v>
      </c>
      <c r="W32" s="96" t="s">
        <v>355</v>
      </c>
      <c r="X32" s="96">
        <v>3.0435457700400698E-3</v>
      </c>
      <c r="Y32" s="96">
        <v>2.7003418248498898E-4</v>
      </c>
      <c r="Z32" s="96">
        <v>3.9862188843022098E-4</v>
      </c>
      <c r="AA32" s="96" t="s">
        <v>355</v>
      </c>
      <c r="AB32" s="96">
        <f t="shared" si="0"/>
        <v>3.7122018409552798E-3</v>
      </c>
      <c r="AC32" s="96" t="s">
        <v>355</v>
      </c>
      <c r="AD32" s="96" t="s">
        <v>355</v>
      </c>
      <c r="AE32" s="97"/>
      <c r="AF32" s="113" t="s">
        <v>355</v>
      </c>
      <c r="AG32" s="113" t="s">
        <v>355</v>
      </c>
      <c r="AH32" s="113" t="s">
        <v>355</v>
      </c>
      <c r="AI32" s="113" t="s">
        <v>355</v>
      </c>
      <c r="AJ32" s="113" t="s">
        <v>355</v>
      </c>
      <c r="AK32" s="96">
        <v>44565.8904725307</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0.239599336032637</v>
      </c>
      <c r="J33" s="96">
        <v>0.44370247413451303</v>
      </c>
      <c r="K33" s="96">
        <v>0.88740494826902605</v>
      </c>
      <c r="L33" s="96" t="s">
        <v>355</v>
      </c>
      <c r="M33" s="108" t="s">
        <v>355</v>
      </c>
      <c r="N33" s="96">
        <v>4.1730217692350899E-2</v>
      </c>
      <c r="O33" s="96">
        <v>8.4303470085557498E-5</v>
      </c>
      <c r="P33" s="96">
        <v>5.0582082051334502E-5</v>
      </c>
      <c r="Q33" s="96" t="s">
        <v>355</v>
      </c>
      <c r="R33" s="96">
        <v>1.7610551198398799E-2</v>
      </c>
      <c r="S33" s="96">
        <v>8.86517543320757E-3</v>
      </c>
      <c r="T33" s="96">
        <v>1.4087553553770799E-2</v>
      </c>
      <c r="U33" s="96" t="s">
        <v>355</v>
      </c>
      <c r="V33" s="96">
        <v>6.7052317891207594E-2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44565.8904725307</v>
      </c>
      <c r="AL33" s="44" t="s">
        <v>366</v>
      </c>
    </row>
    <row r="34" spans="1:38" s="1" customFormat="1" ht="24.75" customHeight="1" thickBot="1" x14ac:dyDescent="0.25">
      <c r="A34" s="41" t="s">
        <v>119</v>
      </c>
      <c r="B34" s="41" t="s">
        <v>168</v>
      </c>
      <c r="C34" s="78" t="s">
        <v>58</v>
      </c>
      <c r="D34" s="42"/>
      <c r="E34" s="95">
        <v>4.9260336312898501</v>
      </c>
      <c r="F34" s="96">
        <v>0.31665452495537799</v>
      </c>
      <c r="G34" s="96">
        <v>9.5027784000000004E-2</v>
      </c>
      <c r="H34" s="96">
        <v>8.1151349999999999E-4</v>
      </c>
      <c r="I34" s="96">
        <v>0.38337584752114601</v>
      </c>
      <c r="J34" s="96">
        <v>0.56584977249105295</v>
      </c>
      <c r="K34" s="96">
        <v>0.56585316761300497</v>
      </c>
      <c r="L34" s="96">
        <v>0.13054851287781799</v>
      </c>
      <c r="M34" s="96">
        <v>0.89600692648511504</v>
      </c>
      <c r="N34" s="96">
        <v>4.5360349390176002E-3</v>
      </c>
      <c r="O34" s="96">
        <v>7.5284285399028397E-4</v>
      </c>
      <c r="P34" s="96">
        <v>5.0291209951119095E-4</v>
      </c>
      <c r="Q34" s="96">
        <v>9.4889075379470002E-6</v>
      </c>
      <c r="R34" s="96">
        <v>1.04059651459562</v>
      </c>
      <c r="S34" s="96">
        <v>1.5322626273453399</v>
      </c>
      <c r="T34" s="96">
        <v>2.0766064991239901</v>
      </c>
      <c r="U34" s="96">
        <v>9.4889075379470002E-6</v>
      </c>
      <c r="V34" s="96">
        <v>0.15132768340109301</v>
      </c>
      <c r="W34" s="96">
        <v>2.89925985055177E-3</v>
      </c>
      <c r="X34" s="96">
        <v>2.3938842802720999E-4</v>
      </c>
      <c r="Y34" s="96">
        <v>1.44962992527588E-3</v>
      </c>
      <c r="Z34" s="96">
        <v>1.6198616963174601E-3</v>
      </c>
      <c r="AA34" s="96">
        <v>3.7238199915343802E-4</v>
      </c>
      <c r="AB34" s="96">
        <f t="shared" si="0"/>
        <v>3.6812620487739881E-3</v>
      </c>
      <c r="AC34" s="96">
        <v>2.4954040125E-2</v>
      </c>
      <c r="AD34" s="96">
        <v>3.4173808315591901E-6</v>
      </c>
      <c r="AE34" s="97"/>
      <c r="AF34" s="96">
        <v>4058.1242999999999</v>
      </c>
      <c r="AG34" s="110" t="s">
        <v>358</v>
      </c>
      <c r="AH34" s="110" t="s">
        <v>354</v>
      </c>
      <c r="AI34" s="110" t="s">
        <v>354</v>
      </c>
      <c r="AJ34" s="110" t="s">
        <v>354</v>
      </c>
      <c r="AK34" s="109">
        <v>30585493.339374602</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10.844802150106</v>
      </c>
      <c r="F36" s="96">
        <v>0.46828762335855201</v>
      </c>
      <c r="G36" s="96">
        <v>4.4558326613830799</v>
      </c>
      <c r="H36" s="96" t="s">
        <v>355</v>
      </c>
      <c r="I36" s="96">
        <v>0.58801509213447301</v>
      </c>
      <c r="J36" s="96">
        <v>0.59099994031789704</v>
      </c>
      <c r="K36" s="96">
        <v>0.59696963668474501</v>
      </c>
      <c r="L36" s="96">
        <v>3.8959018220139398E-2</v>
      </c>
      <c r="M36" s="96">
        <v>1.52910244361976</v>
      </c>
      <c r="N36" s="96">
        <v>2.88651954893599E-2</v>
      </c>
      <c r="O36" s="96">
        <v>3.6311189748037399E-3</v>
      </c>
      <c r="P36" s="96">
        <v>5.6767891654656601E-3</v>
      </c>
      <c r="Q36" s="96">
        <v>4.4176633630542E-2</v>
      </c>
      <c r="R36" s="96">
        <v>2.0472141900705999E-2</v>
      </c>
      <c r="S36" s="96">
        <v>4.4176633630542E-2</v>
      </c>
      <c r="T36" s="96">
        <v>2.2401799601288501</v>
      </c>
      <c r="U36" s="96">
        <v>5.7753214492347299E-2</v>
      </c>
      <c r="V36" s="96">
        <v>0.13694845372900399</v>
      </c>
      <c r="W36" s="96">
        <v>0.112640733573249</v>
      </c>
      <c r="X36" s="96">
        <v>9.5799156049391804E-4</v>
      </c>
      <c r="Y36" s="96">
        <v>4.64895476169649E-3</v>
      </c>
      <c r="Z36" s="96">
        <v>1.9463905634204599E-3</v>
      </c>
      <c r="AA36" s="96">
        <v>7.1490121755767603E-3</v>
      </c>
      <c r="AB36" s="96">
        <f t="shared" si="0"/>
        <v>1.4702349061187628E-2</v>
      </c>
      <c r="AC36" s="96">
        <v>2.2305901634590699E-2</v>
      </c>
      <c r="AD36" s="96">
        <v>7.5984795281166098E-6</v>
      </c>
      <c r="AE36" s="97"/>
      <c r="AF36" s="96">
        <v>9021.9220807867696</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1.43286932764047</v>
      </c>
      <c r="F39" s="96">
        <v>0.33236512999256801</v>
      </c>
      <c r="G39" s="96">
        <v>1.3553815217812999</v>
      </c>
      <c r="H39" s="96">
        <v>1.10699919384736E-3</v>
      </c>
      <c r="I39" s="96">
        <v>7.5530865082758095E-2</v>
      </c>
      <c r="J39" s="96">
        <v>8.4135082068166001E-2</v>
      </c>
      <c r="K39" s="96">
        <v>9.3736265082396297E-2</v>
      </c>
      <c r="L39" s="96">
        <v>3.20459415340177E-2</v>
      </c>
      <c r="M39" s="96">
        <v>0.98296130406625304</v>
      </c>
      <c r="N39" s="96">
        <v>0.32608395536252899</v>
      </c>
      <c r="O39" s="96">
        <v>1.8270297246226599E-2</v>
      </c>
      <c r="P39" s="96">
        <v>9.2517013333575995E-2</v>
      </c>
      <c r="Q39" s="96">
        <v>1.43675459662611E-2</v>
      </c>
      <c r="R39" s="96">
        <v>8.3201789402693099E-2</v>
      </c>
      <c r="S39" s="96">
        <v>6.8650143834132996E-2</v>
      </c>
      <c r="T39" s="96">
        <v>0.330258640728328</v>
      </c>
      <c r="U39" s="96">
        <v>3.45322770944358E-2</v>
      </c>
      <c r="V39" s="96">
        <v>0.64846648338152002</v>
      </c>
      <c r="W39" s="96">
        <v>1.3342917460273001</v>
      </c>
      <c r="X39" s="96">
        <v>3.08038500867274E-2</v>
      </c>
      <c r="Y39" s="96">
        <v>3.8658761528064703E-2</v>
      </c>
      <c r="Z39" s="96">
        <v>1.15690482229315E-2</v>
      </c>
      <c r="AA39" s="96">
        <v>2.9747735056630999E-2</v>
      </c>
      <c r="AB39" s="96">
        <f t="shared" si="0"/>
        <v>0.11077939489435461</v>
      </c>
      <c r="AC39" s="96">
        <v>0.10535265306104</v>
      </c>
      <c r="AD39" s="96">
        <v>2.6496603257497399E-2</v>
      </c>
      <c r="AE39" s="97"/>
      <c r="AF39" s="96">
        <v>8526.6555904585202</v>
      </c>
      <c r="AG39" s="96">
        <v>91.054100000000005</v>
      </c>
      <c r="AH39" s="96">
        <v>7918.8558446536599</v>
      </c>
      <c r="AI39" s="96">
        <v>1407.7508528897999</v>
      </c>
      <c r="AJ39" s="96">
        <v>545.07522563464795</v>
      </c>
      <c r="AK39" s="113" t="s">
        <v>355</v>
      </c>
      <c r="AL39" s="44"/>
    </row>
    <row r="40" spans="1:38" s="1" customFormat="1" ht="24.75" customHeight="1" thickBot="1" x14ac:dyDescent="0.25">
      <c r="A40" s="41" t="s">
        <v>119</v>
      </c>
      <c r="B40" s="41" t="s">
        <v>174</v>
      </c>
      <c r="C40" s="78" t="s">
        <v>339</v>
      </c>
      <c r="D40" s="42"/>
      <c r="E40" s="95">
        <v>1.4397611073797401</v>
      </c>
      <c r="F40" s="96">
        <v>0.75723453658941198</v>
      </c>
      <c r="G40" s="96">
        <v>0.112479375749058</v>
      </c>
      <c r="H40" s="96">
        <v>3.2512028625966401E-4</v>
      </c>
      <c r="I40" s="96">
        <v>0.16979662170785201</v>
      </c>
      <c r="J40" s="96">
        <v>0.16979662170785201</v>
      </c>
      <c r="K40" s="96">
        <v>0.16979662170785201</v>
      </c>
      <c r="L40" s="96">
        <v>8.9702991962425399E-2</v>
      </c>
      <c r="M40" s="96">
        <v>10.844297016697899</v>
      </c>
      <c r="N40" s="96">
        <v>1.5944185517196201E-3</v>
      </c>
      <c r="O40" s="96">
        <v>3.0682188715413703E-4</v>
      </c>
      <c r="P40" s="96">
        <v>2.14760097921897E-4</v>
      </c>
      <c r="Q40" s="96">
        <v>5.0976397588539097E-6</v>
      </c>
      <c r="R40" s="96">
        <v>9.10799080262652E-4</v>
      </c>
      <c r="S40" s="96">
        <v>8.83439470933158E-4</v>
      </c>
      <c r="T40" s="96">
        <v>3.27167573923063E-4</v>
      </c>
      <c r="U40" s="96">
        <v>4.3279896297239102E-6</v>
      </c>
      <c r="V40" s="96">
        <v>6.1533597071505401E-2</v>
      </c>
      <c r="W40" s="96">
        <v>2.59275258470071E-3</v>
      </c>
      <c r="X40" s="96">
        <v>3.7141354317334302E-4</v>
      </c>
      <c r="Y40" s="96">
        <v>7.4365498196437999E-4</v>
      </c>
      <c r="Z40" s="96">
        <v>6.9542104259978502E-4</v>
      </c>
      <c r="AA40" s="96">
        <v>4.1948009073031602E-4</v>
      </c>
      <c r="AB40" s="96">
        <f t="shared" si="0"/>
        <v>2.2299696584678242E-3</v>
      </c>
      <c r="AC40" s="96">
        <v>7.3370958489995097E-3</v>
      </c>
      <c r="AD40" s="96">
        <v>2.7070476588518199E-6</v>
      </c>
      <c r="AE40" s="97"/>
      <c r="AF40" s="96">
        <v>1991.5873614444499</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4.94621827481879</v>
      </c>
      <c r="F41" s="96">
        <v>13.1288153984207</v>
      </c>
      <c r="G41" s="96">
        <v>5.4721092982280499</v>
      </c>
      <c r="H41" s="96">
        <v>0.78193622361841197</v>
      </c>
      <c r="I41" s="96">
        <v>9.8943664279285599</v>
      </c>
      <c r="J41" s="96">
        <v>10.076895624095</v>
      </c>
      <c r="K41" s="96">
        <v>10.513625621316599</v>
      </c>
      <c r="L41" s="96">
        <v>0.73830609925485602</v>
      </c>
      <c r="M41" s="96">
        <v>119.25598818288999</v>
      </c>
      <c r="N41" s="96">
        <v>0.535254982186541</v>
      </c>
      <c r="O41" s="96">
        <v>0.20968467845746899</v>
      </c>
      <c r="P41" s="96">
        <v>2.2671112828650902E-2</v>
      </c>
      <c r="Q41" s="96">
        <v>1.09283326198559E-2</v>
      </c>
      <c r="R41" s="96">
        <v>0.38770521949030501</v>
      </c>
      <c r="S41" s="96">
        <v>0.11828063939420699</v>
      </c>
      <c r="T41" s="96">
        <v>0.16910225623625399</v>
      </c>
      <c r="U41" s="96">
        <v>2.3872327612657201E-2</v>
      </c>
      <c r="V41" s="96">
        <v>8.4003320953990901</v>
      </c>
      <c r="W41" s="96">
        <v>12.0885494761357</v>
      </c>
      <c r="X41" s="96">
        <v>3.2639645025688702</v>
      </c>
      <c r="Y41" s="96">
        <v>2.7168932519184898</v>
      </c>
      <c r="Z41" s="96">
        <v>2.2878237857001502</v>
      </c>
      <c r="AA41" s="96">
        <v>3.0621020971575401</v>
      </c>
      <c r="AB41" s="96">
        <f t="shared" si="0"/>
        <v>11.33078363734505</v>
      </c>
      <c r="AC41" s="96">
        <v>0.99888853441808501</v>
      </c>
      <c r="AD41" s="96">
        <v>8.9588172336857994E-2</v>
      </c>
      <c r="AE41" s="97"/>
      <c r="AF41" s="96">
        <v>45351.9122924474</v>
      </c>
      <c r="AG41" s="96">
        <v>757.65380000000005</v>
      </c>
      <c r="AH41" s="96">
        <v>25748.481966148</v>
      </c>
      <c r="AI41" s="96">
        <v>15977.75</v>
      </c>
      <c r="AJ41" s="110" t="s">
        <v>354</v>
      </c>
      <c r="AK41" s="113" t="s">
        <v>355</v>
      </c>
      <c r="AL41" s="44"/>
    </row>
    <row r="42" spans="1:38" s="1" customFormat="1" ht="24.75" customHeight="1" thickBot="1" x14ac:dyDescent="0.25">
      <c r="A42" s="41" t="s">
        <v>119</v>
      </c>
      <c r="B42" s="41" t="s">
        <v>176</v>
      </c>
      <c r="C42" s="78" t="s">
        <v>60</v>
      </c>
      <c r="D42" s="42"/>
      <c r="E42" s="95">
        <v>3.0724653085999101E-2</v>
      </c>
      <c r="F42" s="96">
        <v>1.4445953790614801</v>
      </c>
      <c r="G42" s="96">
        <v>8.3112327329040096E-4</v>
      </c>
      <c r="H42" s="96">
        <v>2.9489530794863498E-5</v>
      </c>
      <c r="I42" s="96">
        <v>1.1130280509396399E-2</v>
      </c>
      <c r="J42" s="96">
        <v>1.1130280509396399E-2</v>
      </c>
      <c r="K42" s="96">
        <v>1.1130280509396399E-2</v>
      </c>
      <c r="L42" s="96">
        <v>5.5651402546981899E-4</v>
      </c>
      <c r="M42" s="96">
        <v>9.5668908484407993</v>
      </c>
      <c r="N42" s="96">
        <v>2.8133450113237898E-4</v>
      </c>
      <c r="O42" s="96">
        <v>9.2121009506695894E-5</v>
      </c>
      <c r="P42" s="96">
        <v>7.2086352878215703E-5</v>
      </c>
      <c r="Q42" s="96">
        <v>2.4857363061453699E-6</v>
      </c>
      <c r="R42" s="96">
        <v>1.3361792920139201E-4</v>
      </c>
      <c r="S42" s="96">
        <v>3.5390952648461102E-4</v>
      </c>
      <c r="T42" s="96">
        <v>1.09521163649714E-4</v>
      </c>
      <c r="U42" s="96">
        <v>1.65715753743025E-6</v>
      </c>
      <c r="V42" s="96">
        <v>1.8366201387529101E-2</v>
      </c>
      <c r="W42" s="96">
        <v>1.85938965693938E-3</v>
      </c>
      <c r="X42" s="96">
        <v>4.1511955131669803E-5</v>
      </c>
      <c r="Y42" s="96">
        <v>7.6105251074728002E-5</v>
      </c>
      <c r="Z42" s="96">
        <v>2.5944971957293602E-5</v>
      </c>
      <c r="AA42" s="96">
        <v>8.9077737053374796E-5</v>
      </c>
      <c r="AB42" s="96">
        <f t="shared" si="0"/>
        <v>2.3263991521706618E-4</v>
      </c>
      <c r="AC42" s="96">
        <v>3.62575865726391E-6</v>
      </c>
      <c r="AD42" s="96">
        <v>1.6283470058101001E-6</v>
      </c>
      <c r="AE42" s="97"/>
      <c r="AF42" s="95">
        <v>364.03199370119501</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1.60993826439251</v>
      </c>
      <c r="F43" s="96">
        <v>2.1975787471632202</v>
      </c>
      <c r="G43" s="96">
        <v>3.2154012131980401</v>
      </c>
      <c r="H43" s="96">
        <v>2.3654490235038302E-2</v>
      </c>
      <c r="I43" s="96">
        <v>1.35312037890292</v>
      </c>
      <c r="J43" s="96">
        <v>1.38427947439659</v>
      </c>
      <c r="K43" s="96">
        <v>1.41915701342394</v>
      </c>
      <c r="L43" s="96">
        <v>0.38953137847777503</v>
      </c>
      <c r="M43" s="96">
        <v>27.642998984951902</v>
      </c>
      <c r="N43" s="96">
        <v>0.39977891148410799</v>
      </c>
      <c r="O43" s="96">
        <v>4.5322674842525598E-2</v>
      </c>
      <c r="P43" s="96">
        <v>2.1656495005221901E-2</v>
      </c>
      <c r="Q43" s="96">
        <v>1.94774952826176E-2</v>
      </c>
      <c r="R43" s="96">
        <v>0.106243010846557</v>
      </c>
      <c r="S43" s="96">
        <v>7.1455531204145606E-2</v>
      </c>
      <c r="T43" s="96">
        <v>0.63548487660701303</v>
      </c>
      <c r="U43" s="96">
        <v>5.9199740821115399E-2</v>
      </c>
      <c r="V43" s="96">
        <v>2.1805097780523601</v>
      </c>
      <c r="W43" s="96">
        <v>2.1009199429140599</v>
      </c>
      <c r="X43" s="96">
        <v>0.18767427868054301</v>
      </c>
      <c r="Y43" s="96">
        <v>0.19979226823078899</v>
      </c>
      <c r="Z43" s="96">
        <v>3.0498794489713699E-2</v>
      </c>
      <c r="AA43" s="96">
        <v>0.29652484940282797</v>
      </c>
      <c r="AB43" s="96">
        <f t="shared" si="0"/>
        <v>0.71449019080387366</v>
      </c>
      <c r="AC43" s="96">
        <v>8.4021008625398602E-2</v>
      </c>
      <c r="AD43" s="96">
        <v>2.86174226236743E-2</v>
      </c>
      <c r="AE43" s="97"/>
      <c r="AF43" s="96">
        <v>7968.7180796995999</v>
      </c>
      <c r="AG43" s="96">
        <v>2306.9760999999999</v>
      </c>
      <c r="AH43" s="96">
        <v>2763.0000927411902</v>
      </c>
      <c r="AI43" s="96">
        <v>3025.8803211807299</v>
      </c>
      <c r="AJ43" s="110" t="s">
        <v>354</v>
      </c>
      <c r="AK43" s="113" t="s">
        <v>355</v>
      </c>
      <c r="AL43" s="44"/>
    </row>
    <row r="44" spans="1:38" s="1" customFormat="1" ht="24.75" customHeight="1" thickBot="1" x14ac:dyDescent="0.25">
      <c r="A44" s="41" t="s">
        <v>119</v>
      </c>
      <c r="B44" s="41" t="s">
        <v>178</v>
      </c>
      <c r="C44" s="78" t="s">
        <v>62</v>
      </c>
      <c r="D44" s="42"/>
      <c r="E44" s="95">
        <v>6.5527066628685997</v>
      </c>
      <c r="F44" s="96">
        <v>3.0261930080171502</v>
      </c>
      <c r="G44" s="96">
        <v>0.69291971903727601</v>
      </c>
      <c r="H44" s="96">
        <v>1.3384154279302699E-3</v>
      </c>
      <c r="I44" s="96">
        <v>1.0681167702629</v>
      </c>
      <c r="J44" s="96">
        <v>1.0681167702629</v>
      </c>
      <c r="K44" s="96">
        <v>1.0681167702629</v>
      </c>
      <c r="L44" s="96">
        <v>0.57237617795370799</v>
      </c>
      <c r="M44" s="96">
        <v>28.2481036628729</v>
      </c>
      <c r="N44" s="96">
        <v>8.7770572543210308E-3</v>
      </c>
      <c r="O44" s="96">
        <v>1.5417315014651699E-3</v>
      </c>
      <c r="P44" s="96">
        <v>1.0496415611163899E-3</v>
      </c>
      <c r="Q44" s="96">
        <v>2.19109051868792E-5</v>
      </c>
      <c r="R44" s="96">
        <v>5.1188782112522703E-3</v>
      </c>
      <c r="S44" s="96">
        <v>4.0953412715243097E-3</v>
      </c>
      <c r="T44" s="96">
        <v>1.6001812040719501E-3</v>
      </c>
      <c r="U44" s="96">
        <v>2.0360399439820699E-5</v>
      </c>
      <c r="V44" s="96">
        <v>0.309618515926396</v>
      </c>
      <c r="W44" s="96">
        <v>8.8367207799529592E-3</v>
      </c>
      <c r="X44" s="96">
        <v>2.1377361814526601E-3</v>
      </c>
      <c r="Y44" s="96">
        <v>4.3074241761264301E-3</v>
      </c>
      <c r="Z44" s="96">
        <v>4.2034034038418901E-3</v>
      </c>
      <c r="AA44" s="96">
        <v>2.2507814210972E-3</v>
      </c>
      <c r="AB44" s="96">
        <f t="shared" si="0"/>
        <v>1.2899345182518181E-2</v>
      </c>
      <c r="AC44" s="96">
        <v>4.5395725288506397E-2</v>
      </c>
      <c r="AD44" s="96">
        <v>1.1407778522267501E-5</v>
      </c>
      <c r="AE44" s="97"/>
      <c r="AF44" s="96">
        <v>8061.5225725131804</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6.6133458612564304</v>
      </c>
      <c r="F45" s="96">
        <v>0.36763877107082998</v>
      </c>
      <c r="G45" s="96">
        <v>0.75151171897398295</v>
      </c>
      <c r="H45" s="96" t="s">
        <v>355</v>
      </c>
      <c r="I45" s="96">
        <v>0.15859468984887901</v>
      </c>
      <c r="J45" s="96">
        <v>0.15939973903592899</v>
      </c>
      <c r="K45" s="96">
        <v>0.161009837410029</v>
      </c>
      <c r="L45" s="96">
        <v>3.4056313217402601E-2</v>
      </c>
      <c r="M45" s="96">
        <v>1.2004531300272001</v>
      </c>
      <c r="N45" s="96">
        <v>1.8772386984110601E-2</v>
      </c>
      <c r="O45" s="96">
        <v>1.87877929743496E-3</v>
      </c>
      <c r="P45" s="96">
        <v>5.6156713200330903E-3</v>
      </c>
      <c r="Q45" s="96">
        <v>9.3938964871747802E-3</v>
      </c>
      <c r="R45" s="96">
        <v>7.5151171897398297E-3</v>
      </c>
      <c r="S45" s="96">
        <v>9.3938964871747802E-3</v>
      </c>
      <c r="T45" s="96">
        <v>1.31514550820447E-2</v>
      </c>
      <c r="U45" s="96">
        <v>3.75755859486991E-2</v>
      </c>
      <c r="V45" s="96">
        <v>9.3938964871747799E-2</v>
      </c>
      <c r="W45" s="96">
        <v>9.6348875076567697E-2</v>
      </c>
      <c r="X45" s="96">
        <v>1.20335814000709E-3</v>
      </c>
      <c r="Y45" s="96">
        <v>5.1343280640302504E-3</v>
      </c>
      <c r="Z45" s="96">
        <v>2.40671628001418E-3</v>
      </c>
      <c r="AA45" s="96">
        <v>9.4664173680557694E-3</v>
      </c>
      <c r="AB45" s="96">
        <f t="shared" si="0"/>
        <v>1.8210819852107291E-2</v>
      </c>
      <c r="AC45" s="96">
        <v>1.5643655820092198E-2</v>
      </c>
      <c r="AD45" s="96">
        <v>6.7566475746218897E-6</v>
      </c>
      <c r="AE45" s="97"/>
      <c r="AF45" s="96">
        <v>8022.3876000472701</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1.80137849750219</v>
      </c>
      <c r="F47" s="96">
        <v>1.3490876927031701</v>
      </c>
      <c r="G47" s="96">
        <v>0.12746630260469799</v>
      </c>
      <c r="H47" s="96">
        <v>3.5869017432356101E-4</v>
      </c>
      <c r="I47" s="96">
        <v>0.16800038747603099</v>
      </c>
      <c r="J47" s="96">
        <v>0.16800038747603099</v>
      </c>
      <c r="K47" s="96">
        <v>0.16800038747603099</v>
      </c>
      <c r="L47" s="96">
        <v>5.12260053772296E-2</v>
      </c>
      <c r="M47" s="96">
        <v>6.0424419933127496</v>
      </c>
      <c r="N47" s="96">
        <v>8.7081982992545701E-2</v>
      </c>
      <c r="O47" s="96">
        <v>3.1053220578977398E-4</v>
      </c>
      <c r="P47" s="96">
        <v>2.2912536293196001E-4</v>
      </c>
      <c r="Q47" s="96">
        <v>5.4227572415103003E-6</v>
      </c>
      <c r="R47" s="96">
        <v>9.3265287111647796E-4</v>
      </c>
      <c r="S47" s="96">
        <v>9.1069904458040605E-4</v>
      </c>
      <c r="T47" s="96">
        <v>3.3202235164264302E-4</v>
      </c>
      <c r="U47" s="96">
        <v>4.6133020905646602E-6</v>
      </c>
      <c r="V47" s="96">
        <v>6.2289330640482497E-2</v>
      </c>
      <c r="W47" s="96">
        <v>2.7458469446146501E-3</v>
      </c>
      <c r="X47" s="96">
        <v>3.9765637229661002E-4</v>
      </c>
      <c r="Y47" s="96">
        <v>7.9633183811161901E-4</v>
      </c>
      <c r="Z47" s="96">
        <v>7.45575124151523E-4</v>
      </c>
      <c r="AA47" s="96">
        <v>4.4828587544670399E-4</v>
      </c>
      <c r="AB47" s="96">
        <f t="shared" si="0"/>
        <v>2.3878492100064558E-3</v>
      </c>
      <c r="AC47" s="96">
        <v>7.8712540191567607E-3</v>
      </c>
      <c r="AD47" s="96">
        <v>2.6607355220755698E-6</v>
      </c>
      <c r="AE47" s="97"/>
      <c r="AF47" s="96">
        <v>4321.8152981615003</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4.2380841599999997E-2</v>
      </c>
      <c r="J48" s="96">
        <v>0.1553964192</v>
      </c>
      <c r="K48" s="96">
        <v>0.17658683999999999</v>
      </c>
      <c r="L48" s="96">
        <v>0.11772456000000001</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11772.456</v>
      </c>
      <c r="AL48" s="44" t="s">
        <v>127</v>
      </c>
    </row>
    <row r="49" spans="1:41"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41"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41" s="1" customFormat="1" ht="24.75" customHeight="1" thickBot="1" x14ac:dyDescent="0.25">
      <c r="A51" s="41" t="s">
        <v>114</v>
      </c>
      <c r="B51" s="62" t="s">
        <v>185</v>
      </c>
      <c r="C51" s="78" t="s">
        <v>130</v>
      </c>
      <c r="D51" s="42"/>
      <c r="E51" s="96">
        <v>1.3124099999999999E-8</v>
      </c>
      <c r="F51" s="96">
        <v>6.2560737844850998</v>
      </c>
      <c r="G51" s="96">
        <v>5.3350000000000002E-11</v>
      </c>
      <c r="H51" s="96" t="s">
        <v>355</v>
      </c>
      <c r="I51" s="96">
        <v>4.1612999999999999E-10</v>
      </c>
      <c r="J51" s="96">
        <v>4.1612999999999999E-10</v>
      </c>
      <c r="K51" s="96">
        <v>4.1612999999999999E-10</v>
      </c>
      <c r="L51" s="96">
        <v>9.6029999999999994E-12</v>
      </c>
      <c r="M51" s="96">
        <v>1.82457E-8</v>
      </c>
      <c r="N51" s="96">
        <v>7.4689999999999998E-13</v>
      </c>
      <c r="O51" s="96">
        <v>1.1737000000000001E-13</v>
      </c>
      <c r="P51" s="96">
        <v>4.6947999999999999E-11</v>
      </c>
      <c r="Q51" s="96">
        <v>5.6550999999999997E-11</v>
      </c>
      <c r="R51" s="96">
        <v>3.5211E-13</v>
      </c>
      <c r="S51" s="96">
        <v>3.5210999999999999E-14</v>
      </c>
      <c r="T51" s="96">
        <v>2.3474000000000002E-13</v>
      </c>
      <c r="U51" s="96">
        <v>5.2283000000000002E-12</v>
      </c>
      <c r="V51" s="96">
        <v>7.0422E-13</v>
      </c>
      <c r="W51" s="96">
        <v>2.3474000000000001E-10</v>
      </c>
      <c r="X51" s="96">
        <v>2.6675E-13</v>
      </c>
      <c r="Y51" s="96">
        <v>3.9478999999999998E-13</v>
      </c>
      <c r="Z51" s="96">
        <v>3.9478999999999998E-13</v>
      </c>
      <c r="AA51" s="96">
        <v>3.9478999999999998E-13</v>
      </c>
      <c r="AB51" s="96">
        <f t="shared" si="0"/>
        <v>1.45112E-12</v>
      </c>
      <c r="AC51" s="96" t="s">
        <v>355</v>
      </c>
      <c r="AD51" s="96" t="s">
        <v>355</v>
      </c>
      <c r="AE51" s="97"/>
      <c r="AF51" s="114" t="s">
        <v>355</v>
      </c>
      <c r="AG51" s="114" t="s">
        <v>355</v>
      </c>
      <c r="AH51" s="114" t="s">
        <v>355</v>
      </c>
      <c r="AI51" s="114" t="s">
        <v>355</v>
      </c>
      <c r="AJ51" s="114" t="s">
        <v>355</v>
      </c>
      <c r="AK51" s="96">
        <v>10.72701067</v>
      </c>
      <c r="AL51" s="44" t="s">
        <v>371</v>
      </c>
    </row>
    <row r="52" spans="1:41" s="1" customFormat="1" ht="24.75" customHeight="1" thickBot="1" x14ac:dyDescent="0.25">
      <c r="A52" s="41" t="s">
        <v>114</v>
      </c>
      <c r="B52" s="62" t="s">
        <v>316</v>
      </c>
      <c r="C52" s="79" t="s">
        <v>131</v>
      </c>
      <c r="D52" s="61"/>
      <c r="E52" s="96" t="s">
        <v>355</v>
      </c>
      <c r="F52" s="96">
        <v>5.4649999999999999</v>
      </c>
      <c r="G52" s="96">
        <v>4.266</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8915.0840000000007</v>
      </c>
      <c r="AL52" s="44" t="s">
        <v>127</v>
      </c>
    </row>
    <row r="53" spans="1:41" s="1" customFormat="1" ht="24.75" customHeight="1" thickBot="1" x14ac:dyDescent="0.25">
      <c r="A53" s="41" t="s">
        <v>114</v>
      </c>
      <c r="B53" s="62" t="s">
        <v>317</v>
      </c>
      <c r="C53" s="79" t="s">
        <v>68</v>
      </c>
      <c r="D53" s="61"/>
      <c r="E53" s="108" t="s">
        <v>355</v>
      </c>
      <c r="F53" s="96">
        <v>1.3949585680000001</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1825.8620000000001</v>
      </c>
      <c r="AL53" s="44" t="s">
        <v>127</v>
      </c>
    </row>
    <row r="54" spans="1:41" s="1" customFormat="1" ht="40.5" customHeight="1" thickBot="1" x14ac:dyDescent="0.25">
      <c r="A54" s="41" t="s">
        <v>114</v>
      </c>
      <c r="B54" s="62" t="s">
        <v>186</v>
      </c>
      <c r="C54" s="79" t="s">
        <v>289</v>
      </c>
      <c r="D54" s="61"/>
      <c r="E54" s="95">
        <v>2.8167000000000001E-7</v>
      </c>
      <c r="F54" s="96">
        <v>8.4781466874943607</v>
      </c>
      <c r="G54" s="95">
        <v>1.1450000000000001E-9</v>
      </c>
      <c r="H54" s="95" t="s">
        <v>355</v>
      </c>
      <c r="I54" s="95">
        <v>8.9310000000000007E-9</v>
      </c>
      <c r="J54" s="95">
        <v>8.9310000000000007E-9</v>
      </c>
      <c r="K54" s="95">
        <v>8.9310000000000007E-9</v>
      </c>
      <c r="L54" s="95">
        <v>2.0609999999999999E-10</v>
      </c>
      <c r="M54" s="95">
        <v>3.9158999999999997E-7</v>
      </c>
      <c r="N54" s="96">
        <v>1.6029999999999999E-11</v>
      </c>
      <c r="O54" s="96">
        <v>2.5190000000000001E-12</v>
      </c>
      <c r="P54" s="96">
        <v>1.0075999999999999E-9</v>
      </c>
      <c r="Q54" s="96">
        <v>1.2137000000000001E-9</v>
      </c>
      <c r="R54" s="96">
        <v>7.5569999999999994E-12</v>
      </c>
      <c r="S54" s="96">
        <v>7.557E-13</v>
      </c>
      <c r="T54" s="96">
        <v>5.0380000000000001E-12</v>
      </c>
      <c r="U54" s="96">
        <v>1.1221000000000001E-10</v>
      </c>
      <c r="V54" s="96">
        <v>1.5113999999999999E-11</v>
      </c>
      <c r="W54" s="95">
        <v>5.0380000000000002E-9</v>
      </c>
      <c r="X54" s="95">
        <v>5.7249999999999999E-12</v>
      </c>
      <c r="Y54" s="95">
        <v>8.4730000000000008E-12</v>
      </c>
      <c r="Z54" s="95">
        <v>8.4730000000000008E-12</v>
      </c>
      <c r="AA54" s="95">
        <v>8.4730000000000008E-12</v>
      </c>
      <c r="AB54" s="96">
        <f t="shared" si="0"/>
        <v>3.1144000000000004E-11</v>
      </c>
      <c r="AC54" s="108" t="s">
        <v>355</v>
      </c>
      <c r="AD54" s="108" t="s">
        <v>355</v>
      </c>
      <c r="AE54" s="97"/>
      <c r="AF54" s="114" t="s">
        <v>355</v>
      </c>
      <c r="AG54" s="114" t="s">
        <v>355</v>
      </c>
      <c r="AH54" s="114" t="s">
        <v>355</v>
      </c>
      <c r="AI54" s="114" t="s">
        <v>355</v>
      </c>
      <c r="AJ54" s="114" t="s">
        <v>355</v>
      </c>
      <c r="AK54" s="96">
        <v>13238.520229</v>
      </c>
      <c r="AL54" s="44" t="s">
        <v>367</v>
      </c>
      <c r="AO54" s="1" t="s">
        <v>370</v>
      </c>
    </row>
    <row r="55" spans="1:41" s="1" customFormat="1" ht="24.75" customHeight="1" thickBot="1" x14ac:dyDescent="0.25">
      <c r="A55" s="41" t="s">
        <v>114</v>
      </c>
      <c r="B55" s="62" t="s">
        <v>187</v>
      </c>
      <c r="C55" s="79" t="s">
        <v>260</v>
      </c>
      <c r="D55" s="61"/>
      <c r="E55" s="95">
        <v>0.47510572663000999</v>
      </c>
      <c r="F55" s="96">
        <v>0.36451492829984999</v>
      </c>
      <c r="G55" s="96">
        <v>0.52100368117323004</v>
      </c>
      <c r="H55" s="96" t="s">
        <v>355</v>
      </c>
      <c r="I55" s="96">
        <v>8.0638967752899998E-3</v>
      </c>
      <c r="J55" s="96">
        <v>8.0638967752899998E-3</v>
      </c>
      <c r="K55" s="96">
        <v>8.0638967752899998E-3</v>
      </c>
      <c r="L55" s="96">
        <v>2.6745621872000002E-4</v>
      </c>
      <c r="M55" s="96">
        <v>0.39226819802899998</v>
      </c>
      <c r="N55" s="96">
        <v>6.7678934354149995E-4</v>
      </c>
      <c r="O55" s="96">
        <v>9.0398672842024997E-4</v>
      </c>
      <c r="P55" s="96">
        <v>1.0215885040999999E-3</v>
      </c>
      <c r="Q55" s="96">
        <v>1.1909564828200001E-3</v>
      </c>
      <c r="R55" s="96">
        <v>2.76137527816536E-3</v>
      </c>
      <c r="S55" s="96">
        <v>1.35543387581654E-3</v>
      </c>
      <c r="T55" s="96">
        <v>3.0392201097451102E-3</v>
      </c>
      <c r="U55" s="96">
        <v>7.3910122811320002E-4</v>
      </c>
      <c r="V55" s="96">
        <v>7.0134220505215002E-3</v>
      </c>
      <c r="W55" s="96">
        <v>4.5479108405E-3</v>
      </c>
      <c r="X55" s="96">
        <v>5.2095719931599999E-6</v>
      </c>
      <c r="Y55" s="96">
        <v>7.7718727422400005E-6</v>
      </c>
      <c r="Z55" s="96">
        <v>7.5618608622400001E-6</v>
      </c>
      <c r="AA55" s="96">
        <v>7.5618608622400001E-6</v>
      </c>
      <c r="AB55" s="96">
        <f t="shared" si="0"/>
        <v>2.8105166459880001E-5</v>
      </c>
      <c r="AC55" s="96" t="s">
        <v>355</v>
      </c>
      <c r="AD55" s="96" t="s">
        <v>355</v>
      </c>
      <c r="AE55" s="97"/>
      <c r="AF55" s="96">
        <v>411.78800000000001</v>
      </c>
      <c r="AG55" s="110" t="s">
        <v>354</v>
      </c>
      <c r="AH55" s="96">
        <v>9308.7362906198396</v>
      </c>
      <c r="AI55" s="110" t="s">
        <v>354</v>
      </c>
      <c r="AJ55" s="110" t="s">
        <v>354</v>
      </c>
      <c r="AK55" s="96">
        <v>8.2609499999999993</v>
      </c>
      <c r="AL55" s="44" t="s">
        <v>368</v>
      </c>
    </row>
    <row r="56" spans="1:41"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41"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41" s="1" customFormat="1" ht="24.75" customHeight="1" thickBot="1" x14ac:dyDescent="0.25">
      <c r="A58" s="41" t="s">
        <v>112</v>
      </c>
      <c r="B58" s="41" t="s">
        <v>189</v>
      </c>
      <c r="C58" s="78" t="s">
        <v>70</v>
      </c>
      <c r="D58" s="42"/>
      <c r="E58" s="95" t="s">
        <v>358</v>
      </c>
      <c r="F58" s="95" t="s">
        <v>358</v>
      </c>
      <c r="G58" s="95" t="s">
        <v>358</v>
      </c>
      <c r="H58" s="95" t="s">
        <v>358</v>
      </c>
      <c r="I58" s="95">
        <v>1.722636E-3</v>
      </c>
      <c r="J58" s="95">
        <v>1.148424E-2</v>
      </c>
      <c r="K58" s="95">
        <v>2.2968479999999999E-2</v>
      </c>
      <c r="L58" s="95">
        <v>7.9241256000000006E-6</v>
      </c>
      <c r="M58" s="95" t="s">
        <v>358</v>
      </c>
      <c r="N58" s="95" t="s">
        <v>358</v>
      </c>
      <c r="O58" s="95" t="s">
        <v>358</v>
      </c>
      <c r="P58" s="95" t="s">
        <v>358</v>
      </c>
      <c r="Q58" s="95" t="s">
        <v>358</v>
      </c>
      <c r="R58" s="95" t="s">
        <v>358</v>
      </c>
      <c r="S58" s="95" t="s">
        <v>358</v>
      </c>
      <c r="T58" s="95" t="s">
        <v>358</v>
      </c>
      <c r="U58" s="95" t="s">
        <v>358</v>
      </c>
      <c r="V58" s="95" t="s">
        <v>358</v>
      </c>
      <c r="W58" s="95">
        <v>1.0335816E-3</v>
      </c>
      <c r="X58" s="95" t="s">
        <v>358</v>
      </c>
      <c r="Y58" s="95" t="s">
        <v>358</v>
      </c>
      <c r="Z58" s="95" t="s">
        <v>358</v>
      </c>
      <c r="AA58" s="95" t="s">
        <v>358</v>
      </c>
      <c r="AB58" s="96" t="str">
        <f t="shared" si="0"/>
        <v>IE</v>
      </c>
      <c r="AC58" s="95">
        <v>4.5936959999999999E-4</v>
      </c>
      <c r="AD58" s="95">
        <v>8.6131799999999998E-3</v>
      </c>
      <c r="AE58" s="97"/>
      <c r="AF58" s="114" t="s">
        <v>355</v>
      </c>
      <c r="AG58" s="114" t="s">
        <v>355</v>
      </c>
      <c r="AH58" s="114" t="s">
        <v>355</v>
      </c>
      <c r="AI58" s="114" t="s">
        <v>355</v>
      </c>
      <c r="AJ58" s="114" t="s">
        <v>355</v>
      </c>
      <c r="AK58" s="96">
        <v>57.421199999999999</v>
      </c>
      <c r="AL58" s="44" t="s">
        <v>127</v>
      </c>
    </row>
    <row r="59" spans="1:41" s="1" customFormat="1" ht="24.75" customHeight="1" thickBot="1" x14ac:dyDescent="0.25">
      <c r="A59" s="41" t="s">
        <v>112</v>
      </c>
      <c r="B59" s="73" t="s">
        <v>190</v>
      </c>
      <c r="C59" s="78" t="s">
        <v>101</v>
      </c>
      <c r="D59" s="42"/>
      <c r="E59" s="95" t="s">
        <v>358</v>
      </c>
      <c r="F59" s="95">
        <v>4.8101850000000002E-2</v>
      </c>
      <c r="G59" s="95">
        <v>0.19525999999999999</v>
      </c>
      <c r="H59" s="95">
        <v>0.27079560000000003</v>
      </c>
      <c r="I59" s="95">
        <v>0.11504399999999999</v>
      </c>
      <c r="J59" s="95">
        <v>0.12955</v>
      </c>
      <c r="K59" s="95">
        <v>0.14405599999999999</v>
      </c>
      <c r="L59" s="95">
        <v>1.66048728E-3</v>
      </c>
      <c r="M59" s="95">
        <v>2.0309669999999998E-3</v>
      </c>
      <c r="N59" s="95">
        <v>0.43558000000000002</v>
      </c>
      <c r="O59" s="95">
        <v>1.8023999999999998E-2</v>
      </c>
      <c r="P59" s="95" t="s">
        <v>358</v>
      </c>
      <c r="Q59" s="95">
        <v>4.3557999999999999E-2</v>
      </c>
      <c r="R59" s="95">
        <v>5.5573999999999998E-2</v>
      </c>
      <c r="S59" s="95" t="s">
        <v>358</v>
      </c>
      <c r="T59" s="95">
        <v>3.6047999999999997E-2</v>
      </c>
      <c r="U59" s="95">
        <v>0.2253</v>
      </c>
      <c r="V59" s="95">
        <v>3.4546E-2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185.83099999999999</v>
      </c>
      <c r="AL59" s="44" t="s">
        <v>127</v>
      </c>
    </row>
    <row r="60" spans="1:41" s="1" customFormat="1" ht="24.75" customHeight="1" thickBot="1" x14ac:dyDescent="0.25">
      <c r="A60" s="41" t="s">
        <v>112</v>
      </c>
      <c r="B60" s="73" t="s">
        <v>323</v>
      </c>
      <c r="C60" s="78" t="s">
        <v>73</v>
      </c>
      <c r="E60" s="108" t="s">
        <v>355</v>
      </c>
      <c r="F60" s="108" t="s">
        <v>355</v>
      </c>
      <c r="G60" s="108" t="s">
        <v>355</v>
      </c>
      <c r="H60" s="108" t="s">
        <v>355</v>
      </c>
      <c r="I60" s="96">
        <v>0.10789254</v>
      </c>
      <c r="J60" s="96">
        <v>0.39757661999999999</v>
      </c>
      <c r="K60" s="96">
        <v>0.98581266000000001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49.265999999999998</v>
      </c>
      <c r="AL60" s="44" t="s">
        <v>404</v>
      </c>
    </row>
    <row r="61" spans="1:41" s="1" customFormat="1" ht="24.75" customHeight="1" thickBot="1" x14ac:dyDescent="0.25">
      <c r="A61" s="41" t="s">
        <v>112</v>
      </c>
      <c r="B61" s="73" t="s">
        <v>324</v>
      </c>
      <c r="C61" s="78" t="s">
        <v>74</v>
      </c>
      <c r="D61" s="43"/>
      <c r="E61" s="108" t="s">
        <v>355</v>
      </c>
      <c r="F61" s="108" t="s">
        <v>355</v>
      </c>
      <c r="G61" s="108" t="s">
        <v>355</v>
      </c>
      <c r="H61" s="108" t="s">
        <v>355</v>
      </c>
      <c r="I61" s="96">
        <v>9.4927350600000002E-2</v>
      </c>
      <c r="J61" s="96">
        <v>0.94864608930000005</v>
      </c>
      <c r="K61" s="96">
        <v>3.1557449494999998</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5665.4576500000003</v>
      </c>
      <c r="AL61" s="44" t="s">
        <v>372</v>
      </c>
    </row>
    <row r="62" spans="1:41" s="1" customFormat="1" ht="24.75" customHeight="1" thickBot="1" x14ac:dyDescent="0.25">
      <c r="A62" s="41" t="s">
        <v>112</v>
      </c>
      <c r="B62" s="73" t="s">
        <v>325</v>
      </c>
      <c r="C62" s="78" t="s">
        <v>75</v>
      </c>
      <c r="D62" s="43"/>
      <c r="E62" s="108" t="s">
        <v>355</v>
      </c>
      <c r="F62" s="108" t="s">
        <v>355</v>
      </c>
      <c r="G62" s="108" t="s">
        <v>355</v>
      </c>
      <c r="H62" s="108" t="s">
        <v>355</v>
      </c>
      <c r="I62" s="96">
        <v>3.5529300000000002E-3</v>
      </c>
      <c r="J62" s="96">
        <v>3.5450346000000001E-2</v>
      </c>
      <c r="K62" s="96">
        <v>7.0900692000000001E-2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3.9477000000000002</v>
      </c>
      <c r="AL62" s="44" t="s">
        <v>404</v>
      </c>
    </row>
    <row r="63" spans="1:41" s="1" customFormat="1" ht="24.75" customHeight="1" thickBot="1" x14ac:dyDescent="0.25">
      <c r="A63" s="41" t="s">
        <v>112</v>
      </c>
      <c r="B63" s="73" t="s">
        <v>318</v>
      </c>
      <c r="C63" s="79" t="s">
        <v>306</v>
      </c>
      <c r="D63" s="67"/>
      <c r="E63" s="95" t="s">
        <v>358</v>
      </c>
      <c r="F63" s="95">
        <v>3.376142E-2</v>
      </c>
      <c r="G63" s="95">
        <v>3.5138455199999998</v>
      </c>
      <c r="H63" s="95">
        <v>0.27402650000000001</v>
      </c>
      <c r="I63" s="95">
        <v>6.4099020000000007E-2</v>
      </c>
      <c r="J63" s="95">
        <v>8.2083680000000006E-2</v>
      </c>
      <c r="K63" s="95">
        <v>9.1261170000000003E-2</v>
      </c>
      <c r="L63" s="95">
        <v>1.234508E-3</v>
      </c>
      <c r="M63" s="95">
        <v>11.1484384</v>
      </c>
      <c r="N63" s="95" t="s">
        <v>358</v>
      </c>
      <c r="O63" s="95" t="s">
        <v>355</v>
      </c>
      <c r="P63" s="95" t="s">
        <v>358</v>
      </c>
      <c r="Q63" s="95">
        <v>6.6495810000000002E-2</v>
      </c>
      <c r="R63" s="95" t="s">
        <v>355</v>
      </c>
      <c r="S63" s="95" t="s">
        <v>355</v>
      </c>
      <c r="T63" s="95" t="s">
        <v>355</v>
      </c>
      <c r="U63" s="95" t="s">
        <v>355</v>
      </c>
      <c r="V63" s="95" t="s">
        <v>355</v>
      </c>
      <c r="W63" s="95">
        <v>8.3439257000000003E-2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41"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0.6</v>
      </c>
      <c r="F65" s="95" t="s">
        <v>354</v>
      </c>
      <c r="G65" s="95" t="s">
        <v>354</v>
      </c>
      <c r="H65" s="95">
        <v>9.0999999999999998E-2</v>
      </c>
      <c r="I65" s="95">
        <v>0.29997600000000002</v>
      </c>
      <c r="J65" s="95">
        <v>0.29997600000000002</v>
      </c>
      <c r="K65" s="95">
        <v>0.29997600000000002</v>
      </c>
      <c r="L65" s="95">
        <v>5.3995680000000004E-3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348</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3.5000000000000003E-2</v>
      </c>
      <c r="F70" s="95">
        <v>0.13641919999999999</v>
      </c>
      <c r="G70" s="95">
        <v>1.0469999999999999</v>
      </c>
      <c r="H70" s="95">
        <v>1.9E-2</v>
      </c>
      <c r="I70" s="95">
        <v>8.3000000000000001E-3</v>
      </c>
      <c r="J70" s="95">
        <v>1.11E-2</v>
      </c>
      <c r="K70" s="95">
        <v>1.3899999999999999E-2</v>
      </c>
      <c r="L70" s="95">
        <v>1.4999999999999999E-4</v>
      </c>
      <c r="M70" s="95" t="s">
        <v>356</v>
      </c>
      <c r="N70" s="95" t="s">
        <v>355</v>
      </c>
      <c r="O70" s="95" t="s">
        <v>355</v>
      </c>
      <c r="P70" s="95">
        <v>5.9557999999999998E-3</v>
      </c>
      <c r="Q70" s="95" t="s">
        <v>355</v>
      </c>
      <c r="R70" s="95" t="s">
        <v>355</v>
      </c>
      <c r="S70" s="95" t="s">
        <v>355</v>
      </c>
      <c r="T70" s="95" t="s">
        <v>355</v>
      </c>
      <c r="U70" s="95" t="s">
        <v>355</v>
      </c>
      <c r="V70" s="95" t="s">
        <v>355</v>
      </c>
      <c r="W70" s="95" t="s">
        <v>355</v>
      </c>
      <c r="X70" s="95">
        <v>1.3192E-4</v>
      </c>
      <c r="Y70" s="95" t="s">
        <v>355</v>
      </c>
      <c r="Z70" s="95" t="s">
        <v>355</v>
      </c>
      <c r="AA70" s="95" t="s">
        <v>355</v>
      </c>
      <c r="AB70" s="96">
        <f>IF(ISNUMBER(X70),SUM(X70:AA70),X70)</f>
        <v>1.3192E-4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9.3922400000000003E-2</v>
      </c>
      <c r="F72" s="95">
        <v>3.3234079999999999E-2</v>
      </c>
      <c r="G72" s="95">
        <v>4.33488E-2</v>
      </c>
      <c r="H72" s="95" t="s">
        <v>356</v>
      </c>
      <c r="I72" s="95">
        <v>8.1080200000000005E-2</v>
      </c>
      <c r="J72" s="95">
        <v>0.13686799999999999</v>
      </c>
      <c r="K72" s="95">
        <v>0.28355999999999998</v>
      </c>
      <c r="L72" s="95">
        <v>1.07102E-3</v>
      </c>
      <c r="M72" s="95">
        <v>1.2282160000000001E-3</v>
      </c>
      <c r="N72" s="95">
        <v>2.3773399999999998</v>
      </c>
      <c r="O72" s="95">
        <v>3.4978000000000002E-2</v>
      </c>
      <c r="P72" s="95">
        <v>0.14759120000000001</v>
      </c>
      <c r="Q72" s="95">
        <v>3.7771199999999998E-2</v>
      </c>
      <c r="R72" s="95">
        <v>0.16202800000000001</v>
      </c>
      <c r="S72" s="95">
        <v>0.10422960000000001</v>
      </c>
      <c r="T72" s="95">
        <v>0.52593400000000001</v>
      </c>
      <c r="U72" s="95">
        <v>1.5347400000000001E-2</v>
      </c>
      <c r="V72" s="95">
        <v>8.5919000000000008</v>
      </c>
      <c r="W72" s="95">
        <v>8.4</v>
      </c>
      <c r="X72" s="95">
        <v>8.66976E-2</v>
      </c>
      <c r="Y72" s="95">
        <v>8.66976E-2</v>
      </c>
      <c r="Z72" s="95">
        <v>8.66976E-2</v>
      </c>
      <c r="AA72" s="95">
        <v>8.66976E-2</v>
      </c>
      <c r="AB72" s="96">
        <f t="shared" si="0"/>
        <v>0.3467904</v>
      </c>
      <c r="AC72" s="95">
        <v>2.3155272</v>
      </c>
      <c r="AD72" s="95">
        <v>1.8510899999999999</v>
      </c>
      <c r="AE72" s="97"/>
      <c r="AF72" s="114" t="s">
        <v>355</v>
      </c>
      <c r="AG72" s="114" t="s">
        <v>355</v>
      </c>
      <c r="AH72" s="114" t="s">
        <v>355</v>
      </c>
      <c r="AI72" s="114" t="s">
        <v>355</v>
      </c>
      <c r="AJ72" s="114" t="s">
        <v>355</v>
      </c>
      <c r="AK72" s="96">
        <v>812.26</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9.9775499999999991E-4</v>
      </c>
      <c r="J74" s="95">
        <v>2.53974E-3</v>
      </c>
      <c r="K74" s="95">
        <v>3.6281999999999998E-3</v>
      </c>
      <c r="L74" s="95">
        <v>2.2978600000000001E-5</v>
      </c>
      <c r="M74" s="95" t="s">
        <v>358</v>
      </c>
      <c r="N74" s="96">
        <v>4.5352500000000002E-3</v>
      </c>
      <c r="O74" s="96">
        <v>9.0704999999999996E-4</v>
      </c>
      <c r="P74" s="96" t="s">
        <v>356</v>
      </c>
      <c r="Q74" s="96" t="s">
        <v>356</v>
      </c>
      <c r="R74" s="96" t="s">
        <v>356</v>
      </c>
      <c r="S74" s="96" t="s">
        <v>356</v>
      </c>
      <c r="T74" s="96" t="s">
        <v>356</v>
      </c>
      <c r="U74" s="96" t="s">
        <v>356</v>
      </c>
      <c r="V74" s="96" t="s">
        <v>356</v>
      </c>
      <c r="W74" s="96">
        <v>1.058225</v>
      </c>
      <c r="X74" s="96" t="s">
        <v>356</v>
      </c>
      <c r="Y74" s="96" t="s">
        <v>356</v>
      </c>
      <c r="Z74" s="96" t="s">
        <v>356</v>
      </c>
      <c r="AA74" s="96" t="s">
        <v>356</v>
      </c>
      <c r="AB74" s="96" t="str">
        <f t="shared" si="0"/>
        <v>NE</v>
      </c>
      <c r="AC74" s="96">
        <v>0.60470000000000002</v>
      </c>
      <c r="AD74" s="96">
        <v>0.102799</v>
      </c>
      <c r="AE74" s="97"/>
      <c r="AF74" s="114" t="s">
        <v>355</v>
      </c>
      <c r="AG74" s="114" t="s">
        <v>355</v>
      </c>
      <c r="AH74" s="114" t="s">
        <v>355</v>
      </c>
      <c r="AI74" s="114" t="s">
        <v>355</v>
      </c>
      <c r="AJ74" s="114" t="s">
        <v>355</v>
      </c>
      <c r="AK74" s="96">
        <v>30.234999999999999</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4.82475E-3</v>
      </c>
      <c r="H76" s="95" t="s">
        <v>358</v>
      </c>
      <c r="I76" s="96">
        <v>2.2036E-3</v>
      </c>
      <c r="J76" s="96">
        <v>2.9572000000000001E-3</v>
      </c>
      <c r="K76" s="96">
        <v>3.7090000000000001E-3</v>
      </c>
      <c r="L76" s="96" t="s">
        <v>356</v>
      </c>
      <c r="M76" s="95" t="s">
        <v>358</v>
      </c>
      <c r="N76" s="96">
        <v>1.4517249999999999</v>
      </c>
      <c r="O76" s="96">
        <v>3.7724999999999998E-3</v>
      </c>
      <c r="P76" s="96">
        <v>4.5600000000000003E-4</v>
      </c>
      <c r="Q76" s="96">
        <v>1.18175E-2</v>
      </c>
      <c r="R76" s="96" t="s">
        <v>356</v>
      </c>
      <c r="S76" s="96" t="s">
        <v>356</v>
      </c>
      <c r="T76" s="96" t="s">
        <v>356</v>
      </c>
      <c r="U76" s="96" t="s">
        <v>356</v>
      </c>
      <c r="V76" s="96">
        <v>8.7799999999999996E-3</v>
      </c>
      <c r="W76" s="96">
        <v>3.4849999999999998E-3</v>
      </c>
      <c r="X76" s="96" t="s">
        <v>356</v>
      </c>
      <c r="Y76" s="96" t="s">
        <v>356</v>
      </c>
      <c r="Z76" s="96" t="s">
        <v>356</v>
      </c>
      <c r="AA76" s="96" t="s">
        <v>356</v>
      </c>
      <c r="AB76" s="96" t="str">
        <f t="shared" si="0"/>
        <v>NE</v>
      </c>
      <c r="AC76" s="96">
        <v>2.9999999999999997E-4</v>
      </c>
      <c r="AD76" s="96">
        <v>7.3654999999999999E-4</v>
      </c>
      <c r="AE76" s="97"/>
      <c r="AF76" s="114" t="s">
        <v>355</v>
      </c>
      <c r="AG76" s="114" t="s">
        <v>355</v>
      </c>
      <c r="AH76" s="114" t="s">
        <v>355</v>
      </c>
      <c r="AI76" s="114" t="s">
        <v>355</v>
      </c>
      <c r="AJ76" s="114" t="s">
        <v>355</v>
      </c>
      <c r="AK76" s="96">
        <v>1</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5.8500000000000003E-2</v>
      </c>
      <c r="O80" s="96">
        <v>3.8999999999999998E-3</v>
      </c>
      <c r="P80" s="96" t="s">
        <v>356</v>
      </c>
      <c r="Q80" s="96" t="s">
        <v>356</v>
      </c>
      <c r="R80" s="96" t="s">
        <v>356</v>
      </c>
      <c r="S80" s="96">
        <v>3.9E-2</v>
      </c>
      <c r="T80" s="96" t="s">
        <v>356</v>
      </c>
      <c r="U80" s="96" t="s">
        <v>356</v>
      </c>
      <c r="V80" s="96">
        <v>0.54600000000000004</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3.9</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3.59333276</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3.7391599999999997E-2</v>
      </c>
      <c r="AL82" s="44" t="s">
        <v>404</v>
      </c>
    </row>
    <row r="83" spans="1:38" s="1" customFormat="1" ht="24.75" customHeight="1" thickBot="1" x14ac:dyDescent="0.25">
      <c r="A83" s="41" t="s">
        <v>112</v>
      </c>
      <c r="B83" s="87" t="s">
        <v>216</v>
      </c>
      <c r="C83" s="70" t="s">
        <v>72</v>
      </c>
      <c r="D83" s="43"/>
      <c r="E83" s="96" t="s">
        <v>355</v>
      </c>
      <c r="F83" s="96">
        <v>3.5191423999999999E-2</v>
      </c>
      <c r="G83" s="96" t="s">
        <v>355</v>
      </c>
      <c r="H83" s="96" t="s">
        <v>355</v>
      </c>
      <c r="I83" s="96">
        <v>1.4428483840000001E-2</v>
      </c>
      <c r="J83" s="96">
        <v>0.1082136288</v>
      </c>
      <c r="K83" s="96">
        <v>0.1108529856</v>
      </c>
      <c r="L83" s="96">
        <v>8.2259953599999995E-4</v>
      </c>
      <c r="M83" s="96">
        <v>0.26437557280000001</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2199.4639999999999</v>
      </c>
      <c r="AL83" s="44" t="s">
        <v>127</v>
      </c>
    </row>
    <row r="84" spans="1:38" s="1" customFormat="1" ht="24.75" customHeight="1" thickBot="1" x14ac:dyDescent="0.25">
      <c r="A84" s="41" t="s">
        <v>112</v>
      </c>
      <c r="B84" s="87" t="s">
        <v>217</v>
      </c>
      <c r="C84" s="70" t="s">
        <v>71</v>
      </c>
      <c r="D84" s="43"/>
      <c r="E84" s="96" t="s">
        <v>355</v>
      </c>
      <c r="F84" s="96">
        <v>7.3517599999999997E-3</v>
      </c>
      <c r="G84" s="96" t="s">
        <v>355</v>
      </c>
      <c r="H84" s="96" t="s">
        <v>355</v>
      </c>
      <c r="I84" s="96">
        <v>2.7144959999999998E-4</v>
      </c>
      <c r="J84" s="96">
        <v>1.3572479999999999E-3</v>
      </c>
      <c r="K84" s="96">
        <v>5.4289919999999997E-3</v>
      </c>
      <c r="L84" s="96">
        <v>3.3931199999999999E-8</v>
      </c>
      <c r="M84" s="96">
        <v>5.3724399999999998E-4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56.552</v>
      </c>
      <c r="AL84" s="44" t="s">
        <v>127</v>
      </c>
    </row>
    <row r="85" spans="1:38" s="1" customFormat="1" ht="24.75" customHeight="1" thickBot="1" x14ac:dyDescent="0.25">
      <c r="A85" s="41" t="s">
        <v>115</v>
      </c>
      <c r="B85" s="79" t="s">
        <v>218</v>
      </c>
      <c r="C85" s="70" t="s">
        <v>341</v>
      </c>
      <c r="D85" s="43"/>
      <c r="E85" s="96" t="s">
        <v>355</v>
      </c>
      <c r="F85" s="96">
        <v>12.46000701</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0.1856931</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9.3839999999999996E-5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1.8768000000000001E-3</v>
      </c>
      <c r="AL87" s="44" t="s">
        <v>404</v>
      </c>
    </row>
    <row r="88" spans="1:38" s="1" customFormat="1" ht="24.75" customHeight="1" thickBot="1" x14ac:dyDescent="0.25">
      <c r="A88" s="41" t="s">
        <v>115</v>
      </c>
      <c r="B88" s="79" t="s">
        <v>221</v>
      </c>
      <c r="C88" s="69" t="s">
        <v>90</v>
      </c>
      <c r="D88" s="43"/>
      <c r="E88" s="96" t="s">
        <v>355</v>
      </c>
      <c r="F88" s="96">
        <v>17.257347200000002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0.53929210000000005</v>
      </c>
      <c r="AL88" s="44" t="s">
        <v>404</v>
      </c>
    </row>
    <row r="89" spans="1:38" s="1" customFormat="1" ht="24.75" customHeight="1" thickBot="1" x14ac:dyDescent="0.25">
      <c r="A89" s="41" t="s">
        <v>115</v>
      </c>
      <c r="B89" s="79" t="s">
        <v>222</v>
      </c>
      <c r="C89" s="69" t="s">
        <v>91</v>
      </c>
      <c r="D89" s="43" t="s">
        <v>369</v>
      </c>
      <c r="E89" s="96" t="s">
        <v>355</v>
      </c>
      <c r="F89" s="96">
        <v>4.8386560000000002E-2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1.4752000000000001E-3</v>
      </c>
      <c r="AL89" s="44" t="s">
        <v>404</v>
      </c>
    </row>
    <row r="90" spans="1:38" s="7" customFormat="1" ht="24.75" customHeight="1" thickBot="1" x14ac:dyDescent="0.25">
      <c r="A90" s="41" t="s">
        <v>115</v>
      </c>
      <c r="B90" s="79" t="s">
        <v>223</v>
      </c>
      <c r="C90" s="69" t="s">
        <v>280</v>
      </c>
      <c r="D90" s="43"/>
      <c r="E90" s="96" t="s">
        <v>355</v>
      </c>
      <c r="F90" s="96">
        <v>9.0491053499999996</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6.6586500000000007E-2</v>
      </c>
      <c r="AL90" s="44" t="s">
        <v>404</v>
      </c>
    </row>
    <row r="91" spans="1:38" s="1" customFormat="1" ht="24.75" customHeight="1" thickBot="1" x14ac:dyDescent="0.25">
      <c r="A91" s="41" t="s">
        <v>115</v>
      </c>
      <c r="B91" s="62" t="s">
        <v>256</v>
      </c>
      <c r="C91" s="79" t="s">
        <v>281</v>
      </c>
      <c r="D91" s="42"/>
      <c r="E91" s="95">
        <v>3.9329504100000003E-2</v>
      </c>
      <c r="F91" s="96">
        <v>7.4434510300000006E-2</v>
      </c>
      <c r="G91" s="96">
        <v>2.7116714949999999E-2</v>
      </c>
      <c r="H91" s="96">
        <v>4.9229919529999999E-2</v>
      </c>
      <c r="I91" s="96">
        <v>0.23284544930000001</v>
      </c>
      <c r="J91" s="96">
        <v>0.26398219802</v>
      </c>
      <c r="K91" s="96">
        <v>0.27566386669999998</v>
      </c>
      <c r="L91" s="96">
        <v>3.4265769960000001E-3</v>
      </c>
      <c r="M91" s="96">
        <v>2.0097190989999998</v>
      </c>
      <c r="N91" s="96">
        <v>4.3522481882999999</v>
      </c>
      <c r="O91" s="96">
        <v>1.709147768E-3</v>
      </c>
      <c r="P91" s="96">
        <v>5.8581702999999997E-4</v>
      </c>
      <c r="Q91" s="96">
        <v>5.0512796199999998E-3</v>
      </c>
      <c r="R91" s="96">
        <v>3.2551083411999998E-2</v>
      </c>
      <c r="S91" s="96">
        <v>0.87730155644800001</v>
      </c>
      <c r="T91" s="96">
        <v>6.0036924620000001E-2</v>
      </c>
      <c r="U91" s="96">
        <v>3.9920110999999998E-3</v>
      </c>
      <c r="V91" s="96">
        <v>0.54059134060000003</v>
      </c>
      <c r="W91" s="96">
        <v>6.4444126000000004E-2</v>
      </c>
      <c r="X91" s="96">
        <v>1.429735511E-2</v>
      </c>
      <c r="Y91" s="96">
        <v>1.336184736E-2</v>
      </c>
      <c r="Z91" s="96">
        <v>8.0760381799999999E-3</v>
      </c>
      <c r="AA91" s="96">
        <v>9.2941264500000006E-3</v>
      </c>
      <c r="AB91" s="96">
        <f t="shared" si="1"/>
        <v>4.5029367100000002E-2</v>
      </c>
      <c r="AC91" s="96">
        <v>5.6973153000000002E-4</v>
      </c>
      <c r="AD91" s="96">
        <v>8.0362131599999995E-4</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3.2391488345499999</v>
      </c>
      <c r="G93" s="98" t="s">
        <v>355</v>
      </c>
      <c r="H93" s="98" t="s">
        <v>355</v>
      </c>
      <c r="I93" s="95">
        <v>1.7973889999999999E-2</v>
      </c>
      <c r="J93" s="95">
        <v>1.7973889999999999E-2</v>
      </c>
      <c r="K93" s="95">
        <v>1.7973889999999999E-2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8.6618000000000001E-2</v>
      </c>
      <c r="J95" s="95">
        <v>0.173236</v>
      </c>
      <c r="K95" s="95">
        <v>0.43308999999999997</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0.43308999999999997</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5.1542378999999999E-2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272.71100000000001</v>
      </c>
      <c r="AL98" s="46" t="s">
        <v>359</v>
      </c>
    </row>
    <row r="99" spans="1:38" s="1" customFormat="1" ht="24.75" customHeight="1" thickBot="1" x14ac:dyDescent="0.25">
      <c r="A99" s="41" t="s">
        <v>116</v>
      </c>
      <c r="B99" s="41" t="s">
        <v>224</v>
      </c>
      <c r="C99" s="78" t="s">
        <v>278</v>
      </c>
      <c r="D99" s="64"/>
      <c r="E99" s="99">
        <v>0.15962329280118401</v>
      </c>
      <c r="F99" s="96">
        <v>21.857342525581899</v>
      </c>
      <c r="G99" s="96" t="s">
        <v>355</v>
      </c>
      <c r="H99" s="96">
        <v>6.9947871504524004</v>
      </c>
      <c r="I99" s="96">
        <v>0.26698667818915101</v>
      </c>
      <c r="J99" s="96">
        <v>0.41029170225095901</v>
      </c>
      <c r="K99" s="96">
        <v>0.89193848315425805</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699.55600000000004</v>
      </c>
      <c r="AL99" s="44" t="s">
        <v>360</v>
      </c>
    </row>
    <row r="100" spans="1:38" s="1" customFormat="1" ht="24.75" customHeight="1" thickBot="1" x14ac:dyDescent="0.25">
      <c r="A100" s="41" t="s">
        <v>116</v>
      </c>
      <c r="B100" s="41" t="s">
        <v>225</v>
      </c>
      <c r="C100" s="78" t="s">
        <v>277</v>
      </c>
      <c r="D100" s="64"/>
      <c r="E100" s="99">
        <v>0.14557065017000001</v>
      </c>
      <c r="F100" s="96">
        <v>13.147597047739101</v>
      </c>
      <c r="G100" s="96" t="s">
        <v>355</v>
      </c>
      <c r="H100" s="96">
        <v>4.1465509203746604</v>
      </c>
      <c r="I100" s="96">
        <v>0.27307050067476502</v>
      </c>
      <c r="J100" s="96">
        <v>0.42569707586849198</v>
      </c>
      <c r="K100" s="96">
        <v>0.92542842580106999</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1405.348</v>
      </c>
      <c r="AL100" s="44" t="s">
        <v>360</v>
      </c>
    </row>
    <row r="101" spans="1:38" s="1" customFormat="1" ht="24.75" customHeight="1" thickBot="1" x14ac:dyDescent="0.25">
      <c r="A101" s="41" t="s">
        <v>116</v>
      </c>
      <c r="B101" s="41" t="s">
        <v>227</v>
      </c>
      <c r="C101" s="78" t="s">
        <v>270</v>
      </c>
      <c r="D101" s="64"/>
      <c r="E101" s="99">
        <v>5.2587221917808197E-4</v>
      </c>
      <c r="F101" s="96">
        <v>0.136839262257233</v>
      </c>
      <c r="G101" s="96" t="s">
        <v>355</v>
      </c>
      <c r="H101" s="96">
        <v>8.8008080835616398E-2</v>
      </c>
      <c r="I101" s="96">
        <v>3.7249282191780799E-4</v>
      </c>
      <c r="J101" s="96">
        <v>1.2270351780821901E-3</v>
      </c>
      <c r="K101" s="96">
        <v>3.0675879452054799E-3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199.941</v>
      </c>
      <c r="AL101" s="44" t="s">
        <v>360</v>
      </c>
    </row>
    <row r="102" spans="1:38" s="1" customFormat="1" ht="24.75" customHeight="1" thickBot="1" x14ac:dyDescent="0.25">
      <c r="A102" s="41" t="s">
        <v>116</v>
      </c>
      <c r="B102" s="41" t="s">
        <v>228</v>
      </c>
      <c r="C102" s="78" t="s">
        <v>271</v>
      </c>
      <c r="D102" s="64"/>
      <c r="E102" s="99">
        <v>0.18036411895947199</v>
      </c>
      <c r="F102" s="96">
        <v>3.9871078716975799</v>
      </c>
      <c r="G102" s="96" t="s">
        <v>355</v>
      </c>
      <c r="H102" s="96">
        <v>28.218523033326701</v>
      </c>
      <c r="I102" s="96">
        <v>4.74061225090123E-2</v>
      </c>
      <c r="J102" s="96">
        <v>1.0619714447317601</v>
      </c>
      <c r="K102" s="96">
        <v>3.4471937588252701</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10922.611999999999</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2.33276712328767E-5</v>
      </c>
      <c r="F104" s="96">
        <v>1.17454693928364E-2</v>
      </c>
      <c r="G104" s="96" t="s">
        <v>355</v>
      </c>
      <c r="H104" s="96">
        <v>7.7106979011741699E-3</v>
      </c>
      <c r="I104" s="96">
        <v>3.30475342465753E-5</v>
      </c>
      <c r="J104" s="96">
        <v>1.0886246575342501E-4</v>
      </c>
      <c r="K104" s="96">
        <v>2.7215616438356201E-4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7.0960000000000001</v>
      </c>
      <c r="AL104" s="44" t="s">
        <v>360</v>
      </c>
    </row>
    <row r="105" spans="1:38" s="1" customFormat="1" ht="24.75" customHeight="1" thickBot="1" x14ac:dyDescent="0.25">
      <c r="A105" s="41" t="s">
        <v>116</v>
      </c>
      <c r="B105" s="41" t="s">
        <v>344</v>
      </c>
      <c r="C105" s="78" t="s">
        <v>274</v>
      </c>
      <c r="D105" s="64"/>
      <c r="E105" s="99">
        <v>1.7624999999999998E-2</v>
      </c>
      <c r="F105" s="96">
        <v>0.89130458887667396</v>
      </c>
      <c r="G105" s="96" t="s">
        <v>355</v>
      </c>
      <c r="H105" s="96">
        <v>0.69187478839285699</v>
      </c>
      <c r="I105" s="96">
        <v>9.8700000000000003E-3</v>
      </c>
      <c r="J105" s="96">
        <v>1.5509999999999999E-2</v>
      </c>
      <c r="K105" s="96">
        <v>3.3717391304347803E-2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141</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9.2406161710719498E-2</v>
      </c>
      <c r="F107" s="96">
        <v>4.2628851631153E-3</v>
      </c>
      <c r="G107" s="96" t="s">
        <v>355</v>
      </c>
      <c r="H107" s="96">
        <v>1.5140536139609599</v>
      </c>
      <c r="I107" s="96">
        <v>2.0764171639030798E-2</v>
      </c>
      <c r="J107" s="96">
        <v>0.27685562185374502</v>
      </c>
      <c r="K107" s="96">
        <v>1.31836010406545</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6931.8069999999998</v>
      </c>
      <c r="AL107" s="44" t="s">
        <v>360</v>
      </c>
    </row>
    <row r="108" spans="1:38" s="1" customFormat="1" ht="24.75" customHeight="1" thickBot="1" x14ac:dyDescent="0.25">
      <c r="A108" s="71" t="s">
        <v>116</v>
      </c>
      <c r="B108" s="41" t="s">
        <v>346</v>
      </c>
      <c r="C108" s="71" t="s">
        <v>327</v>
      </c>
      <c r="D108" s="64"/>
      <c r="E108" s="99">
        <v>0.32461098807495697</v>
      </c>
      <c r="F108" s="96">
        <v>1.4046217595101199E-3</v>
      </c>
      <c r="G108" s="96" t="s">
        <v>355</v>
      </c>
      <c r="H108" s="96">
        <v>2.4338891087325001</v>
      </c>
      <c r="I108" s="96">
        <v>2.40452583759228E-2</v>
      </c>
      <c r="J108" s="96">
        <v>0.24045258375922801</v>
      </c>
      <c r="K108" s="96">
        <v>0.48090516751845502</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12022.629000000001</v>
      </c>
      <c r="AL108" s="44" t="s">
        <v>360</v>
      </c>
    </row>
    <row r="109" spans="1:38" s="1" customFormat="1" ht="24.75" customHeight="1" thickBot="1" x14ac:dyDescent="0.25">
      <c r="A109" s="71" t="s">
        <v>116</v>
      </c>
      <c r="B109" s="41" t="s">
        <v>347</v>
      </c>
      <c r="C109" s="71" t="s">
        <v>313</v>
      </c>
      <c r="D109" s="64"/>
      <c r="E109" s="99">
        <v>1.263640725E-2</v>
      </c>
      <c r="F109" s="96">
        <v>8.3131708998301099E-4</v>
      </c>
      <c r="G109" s="96" t="s">
        <v>355</v>
      </c>
      <c r="H109" s="96">
        <v>0.28995780884900002</v>
      </c>
      <c r="I109" s="96">
        <v>9.3603016666666695E-3</v>
      </c>
      <c r="J109" s="96">
        <v>5.14816591666667E-2</v>
      </c>
      <c r="K109" s="96">
        <v>5.14816591666667E-2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468.01499999999999</v>
      </c>
      <c r="AL109" s="44" t="s">
        <v>360</v>
      </c>
    </row>
    <row r="110" spans="1:38" s="1" customFormat="1" ht="24.75" customHeight="1" thickBot="1" x14ac:dyDescent="0.25">
      <c r="A110" s="71" t="s">
        <v>116</v>
      </c>
      <c r="B110" s="41" t="s">
        <v>348</v>
      </c>
      <c r="C110" s="72" t="s">
        <v>314</v>
      </c>
      <c r="D110" s="64"/>
      <c r="E110" s="99">
        <v>7.6717884219999997E-3</v>
      </c>
      <c r="F110" s="96">
        <v>7.49870321746834E-3</v>
      </c>
      <c r="G110" s="96" t="s">
        <v>355</v>
      </c>
      <c r="H110" s="96">
        <v>0.18024674272958599</v>
      </c>
      <c r="I110" s="96">
        <v>6.3708789666666703E-3</v>
      </c>
      <c r="J110" s="96">
        <v>4.9531071166666697E-2</v>
      </c>
      <c r="K110" s="96">
        <v>4.9531071166666697E-2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1593.9860000000001</v>
      </c>
      <c r="AL110" s="44" t="s">
        <v>360</v>
      </c>
    </row>
    <row r="111" spans="1:38" s="1" customFormat="1" ht="24.75" customHeight="1" thickBot="1" x14ac:dyDescent="0.25">
      <c r="A111" s="41" t="s">
        <v>116</v>
      </c>
      <c r="B111" s="41" t="s">
        <v>349</v>
      </c>
      <c r="C111" s="78" t="s">
        <v>276</v>
      </c>
      <c r="D111" s="64"/>
      <c r="E111" s="99">
        <v>1.8283360000000001E-3</v>
      </c>
      <c r="F111" s="99">
        <v>0.37222934721248402</v>
      </c>
      <c r="G111" s="99" t="s">
        <v>355</v>
      </c>
      <c r="H111" s="99">
        <v>4.0159847973321696</v>
      </c>
      <c r="I111" s="99">
        <v>7.3133440000000003E-3</v>
      </c>
      <c r="J111" s="99">
        <v>1.4626688000000001E-2</v>
      </c>
      <c r="K111" s="99">
        <v>3.2503751111111097E-2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1838.336</v>
      </c>
      <c r="AL111" s="44" t="s">
        <v>360</v>
      </c>
    </row>
    <row r="112" spans="1:38" s="1" customFormat="1" ht="24.75" customHeight="1" thickBot="1" x14ac:dyDescent="0.25">
      <c r="A112" s="41" t="s">
        <v>126</v>
      </c>
      <c r="B112" s="41" t="s">
        <v>294</v>
      </c>
      <c r="C112" s="78" t="s">
        <v>295</v>
      </c>
      <c r="D112" s="42"/>
      <c r="E112" s="96">
        <v>13.048</v>
      </c>
      <c r="F112" s="96" t="s">
        <v>355</v>
      </c>
      <c r="G112" s="96" t="s">
        <v>355</v>
      </c>
      <c r="H112" s="96">
        <v>22.4504671428571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326.2</v>
      </c>
      <c r="AL112" s="44" t="s">
        <v>361</v>
      </c>
    </row>
    <row r="113" spans="1:38" s="1" customFormat="1" ht="24.75" customHeight="1" thickBot="1" x14ac:dyDescent="0.25">
      <c r="A113" s="41" t="s">
        <v>126</v>
      </c>
      <c r="B113" s="65" t="s">
        <v>244</v>
      </c>
      <c r="C113" s="80" t="s">
        <v>133</v>
      </c>
      <c r="D113" s="42"/>
      <c r="E113" s="95">
        <v>8.1193917477042508</v>
      </c>
      <c r="F113" s="96">
        <v>17.131249868645199</v>
      </c>
      <c r="G113" s="96" t="s">
        <v>355</v>
      </c>
      <c r="H113" s="96">
        <v>41.703573938599398</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159161.31457789801</v>
      </c>
      <c r="AL113" s="115" t="s">
        <v>364</v>
      </c>
    </row>
    <row r="114" spans="1:38" s="1" customFormat="1" ht="24.75" customHeight="1" thickBot="1" x14ac:dyDescent="0.25">
      <c r="A114" s="41" t="s">
        <v>126</v>
      </c>
      <c r="B114" s="65" t="s">
        <v>245</v>
      </c>
      <c r="C114" s="80" t="s">
        <v>134</v>
      </c>
      <c r="D114" s="42"/>
      <c r="E114" s="95">
        <v>0.17784</v>
      </c>
      <c r="F114" s="96" t="s">
        <v>355</v>
      </c>
      <c r="G114" s="96" t="s">
        <v>355</v>
      </c>
      <c r="H114" s="96">
        <v>0.57798000000000005</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4446</v>
      </c>
      <c r="AL114" s="115" t="s">
        <v>364</v>
      </c>
    </row>
    <row r="115" spans="1:38" s="1" customFormat="1" ht="24.75" customHeight="1" thickBot="1" x14ac:dyDescent="0.25">
      <c r="A115" s="41" t="s">
        <v>126</v>
      </c>
      <c r="B115" s="65" t="s">
        <v>246</v>
      </c>
      <c r="C115" s="80" t="s">
        <v>350</v>
      </c>
      <c r="D115" s="42"/>
      <c r="E115" s="95">
        <v>0.17965395999908401</v>
      </c>
      <c r="F115" s="96" t="s">
        <v>355</v>
      </c>
      <c r="G115" s="96" t="s">
        <v>355</v>
      </c>
      <c r="H115" s="96">
        <v>0.35930791999816902</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4491.34899997711</v>
      </c>
      <c r="AL115" s="95"/>
    </row>
    <row r="116" spans="1:38" s="1" customFormat="1" ht="24.75" customHeight="1" thickBot="1" x14ac:dyDescent="0.25">
      <c r="A116" s="41" t="s">
        <v>126</v>
      </c>
      <c r="B116" s="41" t="s">
        <v>250</v>
      </c>
      <c r="C116" s="79" t="s">
        <v>293</v>
      </c>
      <c r="D116" s="42"/>
      <c r="E116" s="95">
        <v>1.40133141738887</v>
      </c>
      <c r="F116" s="96">
        <v>0.192297330103749</v>
      </c>
      <c r="G116" s="96" t="s">
        <v>355</v>
      </c>
      <c r="H116" s="96">
        <v>3.9893649340200699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35033.285434721598</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1.835</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0.46360299999999999</v>
      </c>
      <c r="J119" s="96">
        <v>6.1580360000000001</v>
      </c>
      <c r="K119" s="96">
        <v>61.580362000000001</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1.42889</v>
      </c>
      <c r="G121" s="96" t="s">
        <v>355</v>
      </c>
      <c r="H121" s="96">
        <v>5.3571747857142897</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2691174</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3.6667969999999999</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2.5524135E-2</v>
      </c>
      <c r="F123" s="96">
        <v>5.548725E-3</v>
      </c>
      <c r="G123" s="96">
        <v>5.548725E-3</v>
      </c>
      <c r="H123" s="96">
        <v>2.6633879999999999E-2</v>
      </c>
      <c r="I123" s="96">
        <v>5.9926229999999997E-2</v>
      </c>
      <c r="J123" s="96">
        <v>6.3255464999999997E-2</v>
      </c>
      <c r="K123" s="96">
        <v>6.4365210000000006E-2</v>
      </c>
      <c r="L123" s="96">
        <v>5.548725E-3</v>
      </c>
      <c r="M123" s="96">
        <v>0.74019991500000004</v>
      </c>
      <c r="N123" s="96">
        <v>1.2207195000000001E-3</v>
      </c>
      <c r="O123" s="96">
        <v>9.7657560000000004E-3</v>
      </c>
      <c r="P123" s="96">
        <v>1.553643E-3</v>
      </c>
      <c r="Q123" s="96">
        <v>7.1023679999999994E-5</v>
      </c>
      <c r="R123" s="96">
        <v>8.8779600000000005E-4</v>
      </c>
      <c r="S123" s="96">
        <v>8.1011384999999997E-4</v>
      </c>
      <c r="T123" s="96">
        <v>5.7706740000000004E-4</v>
      </c>
      <c r="U123" s="96">
        <v>2.2194900000000001E-4</v>
      </c>
      <c r="V123" s="96">
        <v>6.2145719999999998E-3</v>
      </c>
      <c r="W123" s="96">
        <v>1.9803712500000001E-2</v>
      </c>
      <c r="X123" s="96">
        <v>4.5499544999999999E-3</v>
      </c>
      <c r="Y123" s="96">
        <v>1.2651093E-2</v>
      </c>
      <c r="Z123" s="96">
        <v>5.3267760000000001E-3</v>
      </c>
      <c r="AA123" s="96">
        <v>7.4352914999999999E-3</v>
      </c>
      <c r="AB123" s="96">
        <f t="shared" si="1"/>
        <v>2.9963115000000002E-2</v>
      </c>
      <c r="AC123" s="96">
        <v>8.4100949999999994E-2</v>
      </c>
      <c r="AD123" s="96">
        <v>1.6394366249999999E-5</v>
      </c>
      <c r="AE123" s="97"/>
      <c r="AF123" s="114" t="s">
        <v>355</v>
      </c>
      <c r="AG123" s="114" t="s">
        <v>355</v>
      </c>
      <c r="AH123" s="114" t="s">
        <v>355</v>
      </c>
      <c r="AI123" s="114" t="s">
        <v>355</v>
      </c>
      <c r="AJ123" s="114" t="s">
        <v>355</v>
      </c>
      <c r="AK123" s="96">
        <v>44008.25</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8.1165528571428602</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6684.22</v>
      </c>
      <c r="AL124" s="115" t="s">
        <v>363</v>
      </c>
    </row>
    <row r="125" spans="1:38" s="1" customFormat="1" ht="24.75" customHeight="1" thickBot="1" x14ac:dyDescent="0.25">
      <c r="A125" s="41" t="s">
        <v>117</v>
      </c>
      <c r="B125" s="41" t="s">
        <v>231</v>
      </c>
      <c r="C125" s="78" t="s">
        <v>283</v>
      </c>
      <c r="D125" s="42"/>
      <c r="E125" s="108" t="s">
        <v>355</v>
      </c>
      <c r="F125" s="96">
        <v>0.13917599999999999</v>
      </c>
      <c r="G125" s="109" t="s">
        <v>355</v>
      </c>
      <c r="H125" s="96" t="s">
        <v>356</v>
      </c>
      <c r="I125" s="96">
        <v>5.9875325999999997E-5</v>
      </c>
      <c r="J125" s="96">
        <v>3.9916883999999999E-4</v>
      </c>
      <c r="K125" s="96">
        <v>8.2684974000000002E-4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2851.2060000000001</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0.28068070000000001</v>
      </c>
      <c r="I126" s="96" t="s">
        <v>356</v>
      </c>
      <c r="J126" s="96" t="s">
        <v>356</v>
      </c>
      <c r="K126" s="96" t="s">
        <v>356</v>
      </c>
      <c r="L126" s="96" t="s">
        <v>356</v>
      </c>
      <c r="M126" s="96">
        <v>0.38567950000000001</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0.47066000000000002</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3.2097400000000002E-4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3.7690130000000002E-2</v>
      </c>
      <c r="F133" s="96">
        <v>5.9390599999999995E-4</v>
      </c>
      <c r="G133" s="96">
        <v>5.1510655000000004E-3</v>
      </c>
      <c r="H133" s="96" t="s">
        <v>355</v>
      </c>
      <c r="I133" s="96">
        <v>1.4088400800000001E-3</v>
      </c>
      <c r="J133" s="96">
        <v>1.5853014E-3</v>
      </c>
      <c r="K133" s="96">
        <v>1.76157272E-3</v>
      </c>
      <c r="L133" s="96" t="s">
        <v>356</v>
      </c>
      <c r="M133" s="96">
        <v>4.5688E-4</v>
      </c>
      <c r="N133" s="96">
        <v>1.3183428599999999E-3</v>
      </c>
      <c r="O133" s="96">
        <v>2.1699286E-4</v>
      </c>
      <c r="P133" s="96">
        <v>4.7850678000000001E-2</v>
      </c>
      <c r="Q133" s="96">
        <v>6.2170081999999996E-4</v>
      </c>
      <c r="R133" s="96">
        <v>5.9315272000000005E-4</v>
      </c>
      <c r="S133" s="96">
        <v>5.3533165999999997E-4</v>
      </c>
      <c r="T133" s="96">
        <v>7.5246546000000002E-4</v>
      </c>
      <c r="U133" s="96">
        <v>9.0359236000000002E-4</v>
      </c>
      <c r="V133" s="96">
        <v>6.8831514399999997E-3</v>
      </c>
      <c r="W133" s="96">
        <v>1.5992699999999999E-2</v>
      </c>
      <c r="X133" s="96">
        <v>6.0302839999999999E-7</v>
      </c>
      <c r="Y133" s="96">
        <v>3.2948954400000001E-7</v>
      </c>
      <c r="Z133" s="96">
        <v>2.9424004200000001E-7</v>
      </c>
      <c r="AA133" s="96">
        <v>3.1902257000000001E-7</v>
      </c>
      <c r="AB133" s="96">
        <f t="shared" si="1"/>
        <v>1.5457805560000001E-6</v>
      </c>
      <c r="AC133" s="96">
        <v>6.9245163399999999E-3</v>
      </c>
      <c r="AD133" s="96">
        <v>1.8892577479999999E-2</v>
      </c>
      <c r="AE133" s="97"/>
      <c r="AF133" s="114" t="s">
        <v>355</v>
      </c>
      <c r="AG133" s="114" t="s">
        <v>355</v>
      </c>
      <c r="AH133" s="114" t="s">
        <v>355</v>
      </c>
      <c r="AI133" s="114" t="s">
        <v>355</v>
      </c>
      <c r="AJ133" s="114" t="s">
        <v>355</v>
      </c>
      <c r="AK133" s="96">
        <v>2.9695299999999998</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1.3560009120000001E-2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0.3528</v>
      </c>
      <c r="AL136" s="44" t="s">
        <v>404</v>
      </c>
    </row>
    <row r="137" spans="1:38" s="1" customFormat="1" ht="24.75" customHeight="1" thickBot="1" x14ac:dyDescent="0.25">
      <c r="A137" s="41" t="s">
        <v>117</v>
      </c>
      <c r="B137" s="41" t="s">
        <v>106</v>
      </c>
      <c r="C137" s="78" t="s">
        <v>108</v>
      </c>
      <c r="D137" s="42"/>
      <c r="E137" s="95" t="s">
        <v>355</v>
      </c>
      <c r="F137" s="96">
        <v>1.2938579100000001E-3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9.6299999999999997E-3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0.118548</v>
      </c>
      <c r="F139" s="96">
        <v>0.58268092999999999</v>
      </c>
      <c r="G139" s="96">
        <v>0.41307345000000001</v>
      </c>
      <c r="H139" s="96" t="s">
        <v>356</v>
      </c>
      <c r="I139" s="96">
        <v>0.37605640000000001</v>
      </c>
      <c r="J139" s="96">
        <v>0.38452639999999999</v>
      </c>
      <c r="K139" s="96">
        <v>0.39794639999999998</v>
      </c>
      <c r="L139" s="96">
        <v>2.6179999999999998E-2</v>
      </c>
      <c r="M139" s="96">
        <v>1.7580990000000001</v>
      </c>
      <c r="N139" s="96">
        <v>2.4488687100000002</v>
      </c>
      <c r="O139" s="96">
        <v>9.6042599999999999E-3</v>
      </c>
      <c r="P139" s="96">
        <v>2.3894000000000001E-4</v>
      </c>
      <c r="Q139" s="96">
        <v>9.1122000000000002E-4</v>
      </c>
      <c r="R139" s="96">
        <v>1.9334259999999999E-2</v>
      </c>
      <c r="S139" s="96">
        <v>8.2558430000000002E-2</v>
      </c>
      <c r="T139" s="96">
        <v>9.0233299999999995E-3</v>
      </c>
      <c r="U139" s="96">
        <v>1.7192999999999999E-4</v>
      </c>
      <c r="V139" s="96">
        <v>9.6972308999999992</v>
      </c>
      <c r="W139" s="96">
        <v>5.2373000000000003</v>
      </c>
      <c r="X139" s="96">
        <v>8.8562699999999994E-2</v>
      </c>
      <c r="Y139" s="96">
        <v>0.11902740000000001</v>
      </c>
      <c r="Z139" s="96">
        <v>7.3077489999999995E-2</v>
      </c>
      <c r="AA139" s="96">
        <v>0.11788355</v>
      </c>
      <c r="AB139" s="96">
        <f t="shared" si="1"/>
        <v>0.39855113999999997</v>
      </c>
      <c r="AC139" s="96">
        <v>1.7193E-3</v>
      </c>
      <c r="AD139" s="96">
        <v>2.1229999999999998E-5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0.47162331000000002</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302.92059199364314</v>
      </c>
      <c r="F141" s="119">
        <f t="shared" ref="F141:AD141" si="2">SUM(F14:F140)</f>
        <v>218.00896809472627</v>
      </c>
      <c r="G141" s="119">
        <f t="shared" si="2"/>
        <v>151.3254530393186</v>
      </c>
      <c r="H141" s="119">
        <f t="shared" si="2"/>
        <v>136.12114689627509</v>
      </c>
      <c r="I141" s="119">
        <f t="shared" si="2"/>
        <v>23.778670281120529</v>
      </c>
      <c r="J141" s="119">
        <f t="shared" si="2"/>
        <v>34.518565928647334</v>
      </c>
      <c r="K141" s="119">
        <f t="shared" si="2"/>
        <v>99.533941207084567</v>
      </c>
      <c r="L141" s="119">
        <f t="shared" si="2"/>
        <v>5.1620872059374205</v>
      </c>
      <c r="M141" s="119">
        <f t="shared" si="2"/>
        <v>676.52160422149416</v>
      </c>
      <c r="N141" s="119">
        <f t="shared" si="2"/>
        <v>29.684554574144411</v>
      </c>
      <c r="O141" s="119">
        <f t="shared" si="2"/>
        <v>0.84813035531410075</v>
      </c>
      <c r="P141" s="119">
        <f t="shared" si="2"/>
        <v>2.5371426183523327</v>
      </c>
      <c r="Q141" s="119">
        <f t="shared" si="2"/>
        <v>1.1537617135064062</v>
      </c>
      <c r="R141" s="119">
        <f>SUM(R14:R140)</f>
        <v>5.0778469599049112</v>
      </c>
      <c r="S141" s="119">
        <f t="shared" si="2"/>
        <v>61.121837081971108</v>
      </c>
      <c r="T141" s="119">
        <f t="shared" si="2"/>
        <v>22.949168946816734</v>
      </c>
      <c r="U141" s="119">
        <f t="shared" si="2"/>
        <v>4.0284455467198361</v>
      </c>
      <c r="V141" s="119">
        <f t="shared" si="2"/>
        <v>73.610896318472911</v>
      </c>
      <c r="W141" s="119">
        <f t="shared" si="2"/>
        <v>51.004188036085004</v>
      </c>
      <c r="X141" s="119">
        <f t="shared" si="2"/>
        <v>3.7313783324166518</v>
      </c>
      <c r="Y141" s="119">
        <f t="shared" si="2"/>
        <v>3.3342104135547013</v>
      </c>
      <c r="Z141" s="119">
        <f t="shared" si="2"/>
        <v>2.6062098885960894</v>
      </c>
      <c r="AA141" s="119">
        <f t="shared" si="2"/>
        <v>3.7036464496524024</v>
      </c>
      <c r="AB141" s="119">
        <f t="shared" si="2"/>
        <v>13.375445084219841</v>
      </c>
      <c r="AC141" s="119">
        <f t="shared" si="2"/>
        <v>12.205541264046927</v>
      </c>
      <c r="AD141" s="119">
        <f t="shared" si="2"/>
        <v>2.9252619551154018</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302.92059199364314</v>
      </c>
      <c r="F152" s="103">
        <f t="shared" ref="F152:AD152" si="3">F141 + F151 + IF(AND(OR($B$4="AT",$B$4="BE",$B$4="CH",$B$4="GB",$B$4="IE",$B$4="LT",$B$4="LU",$B$4="NL"),SUM(F143:F149)&gt;0),SUM(F143:F149)-SUM(F27:F33),0)</f>
        <v>218.00896809472627</v>
      </c>
      <c r="G152" s="103">
        <f t="shared" si="3"/>
        <v>151.3254530393186</v>
      </c>
      <c r="H152" s="103">
        <f t="shared" si="3"/>
        <v>136.12114689627509</v>
      </c>
      <c r="I152" s="103">
        <f t="shared" si="3"/>
        <v>23.778670281120529</v>
      </c>
      <c r="J152" s="103">
        <f t="shared" si="3"/>
        <v>34.518565928647334</v>
      </c>
      <c r="K152" s="103">
        <f t="shared" si="3"/>
        <v>99.533941207084567</v>
      </c>
      <c r="L152" s="103">
        <f t="shared" si="3"/>
        <v>5.1620872059374205</v>
      </c>
      <c r="M152" s="103">
        <f t="shared" si="3"/>
        <v>676.52160422149416</v>
      </c>
      <c r="N152" s="103">
        <f t="shared" si="3"/>
        <v>29.684554574144411</v>
      </c>
      <c r="O152" s="103">
        <f t="shared" si="3"/>
        <v>0.84813035531410075</v>
      </c>
      <c r="P152" s="103">
        <f t="shared" si="3"/>
        <v>2.5371426183523327</v>
      </c>
      <c r="Q152" s="103">
        <f t="shared" si="3"/>
        <v>1.1537617135064062</v>
      </c>
      <c r="R152" s="103">
        <f t="shared" si="3"/>
        <v>5.0778469599049112</v>
      </c>
      <c r="S152" s="103">
        <f t="shared" si="3"/>
        <v>61.121837081971108</v>
      </c>
      <c r="T152" s="103">
        <f t="shared" si="3"/>
        <v>22.949168946816734</v>
      </c>
      <c r="U152" s="103">
        <f t="shared" si="3"/>
        <v>4.0284455467198361</v>
      </c>
      <c r="V152" s="103">
        <f t="shared" si="3"/>
        <v>73.610896318472911</v>
      </c>
      <c r="W152" s="103">
        <f t="shared" si="3"/>
        <v>51.004188036085004</v>
      </c>
      <c r="X152" s="103">
        <f t="shared" si="3"/>
        <v>3.7313783324166518</v>
      </c>
      <c r="Y152" s="103">
        <f t="shared" si="3"/>
        <v>3.3342104135547013</v>
      </c>
      <c r="Z152" s="103">
        <f t="shared" si="3"/>
        <v>2.6062098885960894</v>
      </c>
      <c r="AA152" s="103">
        <f t="shared" si="3"/>
        <v>3.7036464496524024</v>
      </c>
      <c r="AB152" s="103">
        <f t="shared" si="3"/>
        <v>13.375445084219841</v>
      </c>
      <c r="AC152" s="103">
        <f t="shared" si="3"/>
        <v>12.205541264046927</v>
      </c>
      <c r="AD152" s="103">
        <f t="shared" si="3"/>
        <v>2.9252619551154018</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302.92059199364314</v>
      </c>
      <c r="F154" s="103">
        <f>F141 + F153 - IF(OR($B$6=2005,$B$6&gt;=2020),SUM(F99:F122),0) + IF(AND(OR($B$4="AT",$B$4="BE",$B$4="CH",$B$4="GB",$B$4="IE",$B$4="LT",$B$4="LU",$B$4="NL"),SUM(F143:F149)&gt;0),SUM(F143:F149)-SUM(F27:F33),0)</f>
        <v>218.00896809472627</v>
      </c>
      <c r="G154" s="103">
        <f>G141 + G153 + IF(AND(OR($B$4="AT",$B$4="BE",$B$4="CH",$B$4="GB",$B$4="IE",$B$4="LT",$B$4="LU",$B$4="NL"),SUM(G143:G149)&gt;0),SUM(G143:G149)-SUM(G27:G33),0)</f>
        <v>151.3254530393186</v>
      </c>
      <c r="H154" s="103">
        <f t="shared" ref="H154:AD154" si="4">H141 + H153 + IF(AND(OR($B$4="AT",$B$4="BE",$B$4="CH",$B$4="GB",$B$4="IE",$B$4="LT",$B$4="LU",$B$4="NL"),SUM(H143:H149)&gt;0),SUM(H143:H149)-SUM(H27:H33),0)</f>
        <v>136.12114689627509</v>
      </c>
      <c r="I154" s="103">
        <f t="shared" si="4"/>
        <v>23.778670281120529</v>
      </c>
      <c r="J154" s="103">
        <f t="shared" si="4"/>
        <v>34.518565928647334</v>
      </c>
      <c r="K154" s="103">
        <f t="shared" si="4"/>
        <v>99.533941207084567</v>
      </c>
      <c r="L154" s="103">
        <f t="shared" si="4"/>
        <v>5.1620872059374205</v>
      </c>
      <c r="M154" s="103">
        <f t="shared" si="4"/>
        <v>676.52160422149416</v>
      </c>
      <c r="N154" s="103">
        <f t="shared" si="4"/>
        <v>29.684554574144411</v>
      </c>
      <c r="O154" s="103">
        <f t="shared" si="4"/>
        <v>0.84813035531410075</v>
      </c>
      <c r="P154" s="103">
        <f t="shared" si="4"/>
        <v>2.5371426183523327</v>
      </c>
      <c r="Q154" s="103">
        <f t="shared" si="4"/>
        <v>1.1537617135064062</v>
      </c>
      <c r="R154" s="103">
        <f t="shared" si="4"/>
        <v>5.0778469599049112</v>
      </c>
      <c r="S154" s="103">
        <f t="shared" si="4"/>
        <v>61.121837081971108</v>
      </c>
      <c r="T154" s="103">
        <f t="shared" si="4"/>
        <v>22.949168946816734</v>
      </c>
      <c r="U154" s="103">
        <f t="shared" si="4"/>
        <v>4.0284455467198361</v>
      </c>
      <c r="V154" s="103">
        <f t="shared" si="4"/>
        <v>73.610896318472911</v>
      </c>
      <c r="W154" s="103">
        <f t="shared" si="4"/>
        <v>51.004188036085004</v>
      </c>
      <c r="X154" s="103">
        <f t="shared" si="4"/>
        <v>3.7313783324166518</v>
      </c>
      <c r="Y154" s="103">
        <f t="shared" si="4"/>
        <v>3.3342104135547013</v>
      </c>
      <c r="Z154" s="103">
        <f t="shared" si="4"/>
        <v>2.6062098885960894</v>
      </c>
      <c r="AA154" s="103">
        <f t="shared" si="4"/>
        <v>3.7036464496524024</v>
      </c>
      <c r="AB154" s="103">
        <f t="shared" si="4"/>
        <v>13.375445084219841</v>
      </c>
      <c r="AC154" s="103">
        <f t="shared" si="4"/>
        <v>12.205541264046927</v>
      </c>
      <c r="AD154" s="103">
        <f t="shared" si="4"/>
        <v>2.9252619551154018</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6.7458050689792497</v>
      </c>
      <c r="F157" s="104">
        <v>0.112471393405028</v>
      </c>
      <c r="G157" s="104">
        <v>0.51293714333190399</v>
      </c>
      <c r="H157" s="104" t="s">
        <v>355</v>
      </c>
      <c r="I157" s="104">
        <v>6.5874382762828601E-2</v>
      </c>
      <c r="J157" s="104">
        <v>6.5874382762828601E-2</v>
      </c>
      <c r="K157" s="104">
        <v>6.5874382762828601E-2</v>
      </c>
      <c r="L157" s="104">
        <v>1.7668681484483199E-2</v>
      </c>
      <c r="M157" s="104">
        <v>1.19578434662583</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22312.765734937799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0.51092488841789496</v>
      </c>
      <c r="F158" s="104">
        <v>9.6843094916178492E-3</v>
      </c>
      <c r="G158" s="104">
        <v>4.0864248422496002E-2</v>
      </c>
      <c r="H158" s="104" t="s">
        <v>355</v>
      </c>
      <c r="I158" s="104">
        <v>3.69793689890985E-3</v>
      </c>
      <c r="J158" s="104">
        <v>3.69793689890985E-3</v>
      </c>
      <c r="K158" s="104">
        <v>3.69793689890985E-3</v>
      </c>
      <c r="L158" s="104">
        <v>1.46909283339309E-3</v>
      </c>
      <c r="M158" s="104">
        <v>0.16088810276061799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1777.59480637858</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100.40789189685999</v>
      </c>
      <c r="F159" s="104">
        <v>3.3974203017621498</v>
      </c>
      <c r="G159" s="104">
        <v>59.279003533132403</v>
      </c>
      <c r="H159" s="104" t="s">
        <v>355</v>
      </c>
      <c r="I159" s="104">
        <v>7.1643159699550401</v>
      </c>
      <c r="J159" s="104">
        <v>7.2006830560969499</v>
      </c>
      <c r="K159" s="104">
        <v>7.2734172283807501</v>
      </c>
      <c r="L159" s="104">
        <v>0.230386810051083</v>
      </c>
      <c r="M159" s="104">
        <v>11.0936173118764</v>
      </c>
      <c r="N159" s="104">
        <v>0.242934512271125</v>
      </c>
      <c r="O159" s="104">
        <v>3.3653669734297897E-2</v>
      </c>
      <c r="P159" s="104">
        <v>3.5447798383953399E-2</v>
      </c>
      <c r="Q159" s="104">
        <v>0.49571893905986403</v>
      </c>
      <c r="R159" s="104">
        <v>0.20946052816881999</v>
      </c>
      <c r="S159" s="104">
        <v>0.49571893905986403</v>
      </c>
      <c r="T159" s="104">
        <v>28.1062987957677</v>
      </c>
      <c r="U159" s="104">
        <v>0.485958771606888</v>
      </c>
      <c r="V159" s="104">
        <v>1.12133961747768</v>
      </c>
      <c r="W159" s="104">
        <v>0.80000508716849195</v>
      </c>
      <c r="X159" s="104">
        <v>6.2566838818729903E-3</v>
      </c>
      <c r="Y159" s="104">
        <v>2.2919710441250601E-2</v>
      </c>
      <c r="Z159" s="104">
        <v>1.06001207427625E-2</v>
      </c>
      <c r="AA159" s="104">
        <v>3.5801007430236599E-2</v>
      </c>
      <c r="AB159" s="104">
        <f t="shared" si="5"/>
        <v>7.5577522496122693E-2</v>
      </c>
      <c r="AC159" s="104">
        <v>0.18044308615129401</v>
      </c>
      <c r="AD159" s="104">
        <v>5.2318277687165799E-5</v>
      </c>
      <c r="AE159" s="102"/>
      <c r="AF159" s="104">
        <v>62119.194102977199</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46" fitToHeight="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tabColor rgb="FF7030A0"/>
    <pageSetUpPr fitToPage="1"/>
  </sheetPr>
  <dimension ref="A1:AL171"/>
  <sheetViews>
    <sheetView zoomScale="85" zoomScaleNormal="85" workbookViewId="0">
      <pane xSplit="4" ySplit="13" topLeftCell="E55"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1995</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1995</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83.5175151406537</v>
      </c>
      <c r="F14" s="96">
        <v>2.8428950801864401</v>
      </c>
      <c r="G14" s="96">
        <v>108.44925778869001</v>
      </c>
      <c r="H14" s="96">
        <v>5.5077782539339603E-3</v>
      </c>
      <c r="I14" s="96">
        <v>0.79101450118229</v>
      </c>
      <c r="J14" s="96">
        <v>0.97310912314481601</v>
      </c>
      <c r="K14" s="96">
        <v>1.1600556404110101</v>
      </c>
      <c r="L14" s="96">
        <v>2.3405353326088601E-2</v>
      </c>
      <c r="M14" s="96">
        <v>10.533262502566799</v>
      </c>
      <c r="N14" s="96">
        <v>4.5472369255337997</v>
      </c>
      <c r="O14" s="96">
        <v>0.237578277630697</v>
      </c>
      <c r="P14" s="96">
        <v>1.73184881582595</v>
      </c>
      <c r="Q14" s="96">
        <v>0.426011350194617</v>
      </c>
      <c r="R14" s="96">
        <v>1.9037647480214599</v>
      </c>
      <c r="S14" s="96">
        <v>1.5642066569836099</v>
      </c>
      <c r="T14" s="96">
        <v>5.3913747670065302</v>
      </c>
      <c r="U14" s="96">
        <v>3.23173138445074</v>
      </c>
      <c r="V14" s="96">
        <v>11.3731489635889</v>
      </c>
      <c r="W14" s="96">
        <v>17.135730447977</v>
      </c>
      <c r="X14" s="96">
        <v>1.0286539197699399E-2</v>
      </c>
      <c r="Y14" s="96">
        <v>4.5458550832581802E-2</v>
      </c>
      <c r="Z14" s="96">
        <v>2.1434109719443501E-2</v>
      </c>
      <c r="AA14" s="96">
        <v>1.08442967557117E-2</v>
      </c>
      <c r="AB14" s="96">
        <f>IF(ISNUMBER(X14),SUM(X14:AA14),X14)</f>
        <v>8.8023496505436408E-2</v>
      </c>
      <c r="AC14" s="96">
        <v>3.2519190322269802</v>
      </c>
      <c r="AD14" s="96">
        <v>0.63181551477120101</v>
      </c>
      <c r="AE14" s="97"/>
      <c r="AF14" s="96">
        <v>34972.642666817403</v>
      </c>
      <c r="AG14" s="96">
        <v>254813.753233072</v>
      </c>
      <c r="AH14" s="96">
        <v>44043.262844177698</v>
      </c>
      <c r="AI14" s="96">
        <v>24416.009980103601</v>
      </c>
      <c r="AJ14" s="96">
        <v>9708.0333106853504</v>
      </c>
      <c r="AK14" s="113" t="s">
        <v>355</v>
      </c>
      <c r="AL14" s="44"/>
    </row>
    <row r="15" spans="1:38" s="1" customFormat="1" ht="24.75" customHeight="1" thickBot="1" x14ac:dyDescent="0.25">
      <c r="A15" s="41" t="s">
        <v>112</v>
      </c>
      <c r="B15" s="41" t="s">
        <v>151</v>
      </c>
      <c r="C15" s="78" t="s">
        <v>48</v>
      </c>
      <c r="D15" s="42"/>
      <c r="E15" s="95">
        <v>1.9986099210499999</v>
      </c>
      <c r="F15" s="96">
        <v>3.4579409376E-2</v>
      </c>
      <c r="G15" s="96">
        <v>2.0500580469699998</v>
      </c>
      <c r="H15" s="96" t="s">
        <v>355</v>
      </c>
      <c r="I15" s="96">
        <v>0.17459297125000001</v>
      </c>
      <c r="J15" s="96">
        <v>0.18626190525</v>
      </c>
      <c r="K15" s="96">
        <v>0.20959977325000001</v>
      </c>
      <c r="L15" s="96">
        <v>2.1694421144749999E-2</v>
      </c>
      <c r="M15" s="96">
        <v>0.26692435695400002</v>
      </c>
      <c r="N15" s="96">
        <v>4.4191608564440002E-2</v>
      </c>
      <c r="O15" s="96">
        <v>4.8435513807369997E-2</v>
      </c>
      <c r="P15" s="96">
        <v>8.5533101623999994E-3</v>
      </c>
      <c r="Q15" s="96">
        <v>1.6623496177940001E-2</v>
      </c>
      <c r="R15" s="96">
        <v>0.14536613649800001</v>
      </c>
      <c r="S15" s="96">
        <v>8.0955266390100006E-2</v>
      </c>
      <c r="T15" s="96">
        <v>0.74869093054885005</v>
      </c>
      <c r="U15" s="96">
        <v>3.7314764750739998E-2</v>
      </c>
      <c r="V15" s="96">
        <v>0.55917047485539995</v>
      </c>
      <c r="W15" s="96">
        <v>2.6091120459399999E-3</v>
      </c>
      <c r="X15" s="96">
        <v>2.59435055432E-4</v>
      </c>
      <c r="Y15" s="96">
        <v>1.1253468950997E-3</v>
      </c>
      <c r="Z15" s="96">
        <v>2.2063815252569999E-4</v>
      </c>
      <c r="AA15" s="96">
        <v>4.1964093637760001E-4</v>
      </c>
      <c r="AB15" s="96">
        <f t="shared" ref="AB15:AB78" si="0">IF(ISNUMBER(X15),SUM(X15:AA15),X15)</f>
        <v>2.0250610394350003E-3</v>
      </c>
      <c r="AC15" s="96">
        <v>5.2076379740000002E-4</v>
      </c>
      <c r="AD15" s="96">
        <v>1.9611460126099998E-3</v>
      </c>
      <c r="AE15" s="97"/>
      <c r="AF15" s="96">
        <v>23220.013770000001</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3.22799019876462</v>
      </c>
      <c r="F16" s="96">
        <v>1.82779438359549E-2</v>
      </c>
      <c r="G16" s="96">
        <v>3.99807190829662E-3</v>
      </c>
      <c r="H16" s="96" t="s">
        <v>355</v>
      </c>
      <c r="I16" s="96">
        <v>1.16521605545319E-3</v>
      </c>
      <c r="J16" s="96">
        <v>1.29515238147832E-3</v>
      </c>
      <c r="K16" s="96">
        <v>1.8019040529763501E-3</v>
      </c>
      <c r="L16" s="96">
        <v>1.8491804713108E-4</v>
      </c>
      <c r="M16" s="96">
        <v>8.1493926161358698E-2</v>
      </c>
      <c r="N16" s="96">
        <v>2.06965468063103E-5</v>
      </c>
      <c r="O16" s="96">
        <v>3.3489163091733699E-6</v>
      </c>
      <c r="P16" s="96">
        <v>1.3114242392767499E-3</v>
      </c>
      <c r="Q16" s="96">
        <v>1.5464432960162E-3</v>
      </c>
      <c r="R16" s="96">
        <v>2.9976792486910299E-5</v>
      </c>
      <c r="S16" s="96">
        <v>1.4053576688641E-5</v>
      </c>
      <c r="T16" s="96">
        <v>7.1292934200068804E-6</v>
      </c>
      <c r="U16" s="96">
        <v>1.45729701465241E-4</v>
      </c>
      <c r="V16" s="96">
        <v>6.1703875492670197E-5</v>
      </c>
      <c r="W16" s="96">
        <v>4.1348901089952701E-4</v>
      </c>
      <c r="X16" s="96">
        <v>2.3977068451045499E-5</v>
      </c>
      <c r="Y16" s="96">
        <v>6.0743957928392002E-5</v>
      </c>
      <c r="Z16" s="96">
        <v>3.5291114007006402E-5</v>
      </c>
      <c r="AA16" s="96">
        <v>5.6702209170398098E-5</v>
      </c>
      <c r="AB16" s="96">
        <f t="shared" si="0"/>
        <v>1.7671434955684198E-4</v>
      </c>
      <c r="AC16" s="96">
        <v>2.2111794879900002E-5</v>
      </c>
      <c r="AD16" s="96">
        <v>9.3472587446850003E-6</v>
      </c>
      <c r="AE16" s="97"/>
      <c r="AF16" s="96">
        <v>100.508158545</v>
      </c>
      <c r="AG16" s="110" t="s">
        <v>354</v>
      </c>
      <c r="AH16" s="96">
        <v>12993.6326025135</v>
      </c>
      <c r="AI16" s="110" t="s">
        <v>354</v>
      </c>
      <c r="AJ16" s="110" t="s">
        <v>354</v>
      </c>
      <c r="AK16" s="113" t="s">
        <v>355</v>
      </c>
      <c r="AL16" s="44"/>
    </row>
    <row r="17" spans="1:38" s="1" customFormat="1" ht="24.75" customHeight="1" thickBot="1" x14ac:dyDescent="0.25">
      <c r="A17" s="41" t="s">
        <v>112</v>
      </c>
      <c r="B17" s="41" t="s">
        <v>153</v>
      </c>
      <c r="C17" s="78" t="s">
        <v>49</v>
      </c>
      <c r="D17" s="42"/>
      <c r="E17" s="95">
        <v>0.12830469964142099</v>
      </c>
      <c r="F17" s="96">
        <v>4.28046415786075E-3</v>
      </c>
      <c r="G17" s="96">
        <v>6.4350841151634794E-2</v>
      </c>
      <c r="H17" s="96" t="s">
        <v>355</v>
      </c>
      <c r="I17" s="96">
        <v>1.65685138552592E-3</v>
      </c>
      <c r="J17" s="96">
        <v>1.9411047495125301E-3</v>
      </c>
      <c r="K17" s="96">
        <v>2.2371286025025501E-3</v>
      </c>
      <c r="L17" s="96">
        <v>8.0714386575537903E-4</v>
      </c>
      <c r="M17" s="96">
        <v>7.2431518342262802E-2</v>
      </c>
      <c r="N17" s="96">
        <v>9.0539474280806496E-4</v>
      </c>
      <c r="O17" s="96">
        <v>1.46864725480191E-4</v>
      </c>
      <c r="P17" s="96">
        <v>2.8969243288732801E-4</v>
      </c>
      <c r="Q17" s="96">
        <v>7.1524456213747499E-4</v>
      </c>
      <c r="R17" s="96">
        <v>3.8871918752254203E-4</v>
      </c>
      <c r="S17" s="96">
        <v>7.0537109058436704E-4</v>
      </c>
      <c r="T17" s="96">
        <v>3.0052202808442102E-2</v>
      </c>
      <c r="U17" s="96">
        <v>3.27384944792144E-4</v>
      </c>
      <c r="V17" s="96">
        <v>1.09848575847977E-2</v>
      </c>
      <c r="W17" s="96">
        <v>3.1038254065590698E-4</v>
      </c>
      <c r="X17" s="96">
        <v>2.3220907423000901E-5</v>
      </c>
      <c r="Y17" s="96">
        <v>1.46725636562402E-5</v>
      </c>
      <c r="Z17" s="96">
        <v>2.1620161561807501E-5</v>
      </c>
      <c r="AA17" s="96">
        <v>4.8206402890798799E-5</v>
      </c>
      <c r="AB17" s="96">
        <f t="shared" si="0"/>
        <v>1.0772003553184739E-4</v>
      </c>
      <c r="AC17" s="96">
        <v>8.1819350791022299E-5</v>
      </c>
      <c r="AD17" s="96">
        <v>1.3015640312464901E-4</v>
      </c>
      <c r="AE17" s="97"/>
      <c r="AF17" s="96">
        <v>370.36139091204899</v>
      </c>
      <c r="AG17" s="96">
        <v>2.70642338159035</v>
      </c>
      <c r="AH17" s="96">
        <v>1978.55540565761</v>
      </c>
      <c r="AI17" s="110" t="s">
        <v>354</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0.70268526874781001</v>
      </c>
      <c r="F19" s="96">
        <v>1.34065176274489E-2</v>
      </c>
      <c r="G19" s="96">
        <v>1.2107127028790901</v>
      </c>
      <c r="H19" s="96" t="s">
        <v>355</v>
      </c>
      <c r="I19" s="96">
        <v>1.4931750243183099E-2</v>
      </c>
      <c r="J19" s="96">
        <v>2.23241347070572E-2</v>
      </c>
      <c r="K19" s="96">
        <v>2.9925152931677301E-2</v>
      </c>
      <c r="L19" s="96">
        <v>6.00841364509303E-3</v>
      </c>
      <c r="M19" s="96">
        <v>9.7568791112477293E-2</v>
      </c>
      <c r="N19" s="96">
        <v>9.3855322687683193E-2</v>
      </c>
      <c r="O19" s="96">
        <v>3.33703286970726E-3</v>
      </c>
      <c r="P19" s="96">
        <v>5.9995450556920302E-3</v>
      </c>
      <c r="Q19" s="96">
        <v>1.01533488784904E-2</v>
      </c>
      <c r="R19" s="96">
        <v>1.33412210361401E-2</v>
      </c>
      <c r="S19" s="96">
        <v>2.0896505778390299E-2</v>
      </c>
      <c r="T19" s="96">
        <v>0.473026760659715</v>
      </c>
      <c r="U19" s="96">
        <v>1.8469125136836798E-2</v>
      </c>
      <c r="V19" s="96">
        <v>0.28783752325302298</v>
      </c>
      <c r="W19" s="96">
        <v>2.7810715516328002E-3</v>
      </c>
      <c r="X19" s="96">
        <v>1.84641845194514E-4</v>
      </c>
      <c r="Y19" s="96">
        <v>6.8266927662440102E-4</v>
      </c>
      <c r="Z19" s="96">
        <v>7.34294324508364E-4</v>
      </c>
      <c r="AA19" s="96">
        <v>7.8638433695469895E-4</v>
      </c>
      <c r="AB19" s="96">
        <f t="shared" si="0"/>
        <v>2.387989783281978E-3</v>
      </c>
      <c r="AC19" s="96">
        <v>4.7416945960988902E-3</v>
      </c>
      <c r="AD19" s="96">
        <v>5.1945467670537204E-3</v>
      </c>
      <c r="AE19" s="97"/>
      <c r="AF19" s="96">
        <v>2194.0263661000499</v>
      </c>
      <c r="AG19" s="96">
        <v>638.32928614366699</v>
      </c>
      <c r="AH19" s="96">
        <v>2906.9874365660698</v>
      </c>
      <c r="AI19" s="110" t="s">
        <v>354</v>
      </c>
      <c r="AJ19" s="110" t="s">
        <v>354</v>
      </c>
      <c r="AK19" s="113" t="s">
        <v>355</v>
      </c>
      <c r="AL19" s="44"/>
    </row>
    <row r="20" spans="1:38" s="1" customFormat="1" ht="24.75" customHeight="1" thickBot="1" x14ac:dyDescent="0.25">
      <c r="A20" s="41" t="s">
        <v>112</v>
      </c>
      <c r="B20" s="41" t="s">
        <v>156</v>
      </c>
      <c r="C20" s="78" t="s">
        <v>51</v>
      </c>
      <c r="D20" s="42"/>
      <c r="E20" s="95">
        <v>0.26343255732788401</v>
      </c>
      <c r="F20" s="96">
        <v>1.8420529019286098E-2</v>
      </c>
      <c r="G20" s="96">
        <v>0.30286538161625498</v>
      </c>
      <c r="H20" s="96">
        <v>4.6930293664048197E-5</v>
      </c>
      <c r="I20" s="96">
        <v>4.86840188481652E-3</v>
      </c>
      <c r="J20" s="96">
        <v>6.5975455928210299E-3</v>
      </c>
      <c r="K20" s="96">
        <v>8.5090483185052395E-3</v>
      </c>
      <c r="L20" s="96">
        <v>2.2102861599734001E-3</v>
      </c>
      <c r="M20" s="96">
        <v>0.106805457975445</v>
      </c>
      <c r="N20" s="96">
        <v>1.22982094085414E-2</v>
      </c>
      <c r="O20" s="96">
        <v>7.9013446264967601E-4</v>
      </c>
      <c r="P20" s="96">
        <v>1.0856905037998001E-3</v>
      </c>
      <c r="Q20" s="96">
        <v>2.78527520138963E-3</v>
      </c>
      <c r="R20" s="96">
        <v>2.5005963307914202E-3</v>
      </c>
      <c r="S20" s="96">
        <v>4.27142938009736E-3</v>
      </c>
      <c r="T20" s="96">
        <v>0.13872248814014301</v>
      </c>
      <c r="U20" s="96">
        <v>2.8266564763376602E-3</v>
      </c>
      <c r="V20" s="96">
        <v>6.2054244211558397E-2</v>
      </c>
      <c r="W20" s="96">
        <v>8.7379242075164205E-4</v>
      </c>
      <c r="X20" s="96">
        <v>6.23424614452451E-5</v>
      </c>
      <c r="Y20" s="96">
        <v>1.5273055722855901E-4</v>
      </c>
      <c r="Z20" s="96">
        <v>1.7093496603577099E-4</v>
      </c>
      <c r="AA20" s="96">
        <v>1.7183377951283501E-4</v>
      </c>
      <c r="AB20" s="96">
        <f t="shared" si="0"/>
        <v>5.5784176422241007E-4</v>
      </c>
      <c r="AC20" s="96">
        <v>8.5808255240578304E-4</v>
      </c>
      <c r="AD20" s="96">
        <v>1.0001324673202E-3</v>
      </c>
      <c r="AE20" s="97"/>
      <c r="AF20" s="96">
        <v>785.21850817643701</v>
      </c>
      <c r="AG20" s="96">
        <v>72.224130570784197</v>
      </c>
      <c r="AH20" s="96">
        <v>2848.9885892941402</v>
      </c>
      <c r="AI20" s="96">
        <v>41.672990424564098</v>
      </c>
      <c r="AJ20" s="110" t="s">
        <v>354</v>
      </c>
      <c r="AK20" s="113" t="s">
        <v>355</v>
      </c>
      <c r="AL20" s="44"/>
    </row>
    <row r="21" spans="1:38" s="1" customFormat="1" ht="24.75" customHeight="1" thickBot="1" x14ac:dyDescent="0.25">
      <c r="A21" s="41" t="s">
        <v>112</v>
      </c>
      <c r="B21" s="41" t="s">
        <v>157</v>
      </c>
      <c r="C21" s="78" t="s">
        <v>52</v>
      </c>
      <c r="D21" s="42"/>
      <c r="E21" s="95">
        <v>2.99407041572807</v>
      </c>
      <c r="F21" s="96">
        <v>8.7832394254015997E-2</v>
      </c>
      <c r="G21" s="96">
        <v>5.2410245095724202</v>
      </c>
      <c r="H21" s="96">
        <v>7.5548697665567303E-6</v>
      </c>
      <c r="I21" s="96">
        <v>7.3208349192682806E-2</v>
      </c>
      <c r="J21" s="96">
        <v>0.109198108874036</v>
      </c>
      <c r="K21" s="96">
        <v>0.14597703072464699</v>
      </c>
      <c r="L21" s="96">
        <v>2.6819267653716498E-2</v>
      </c>
      <c r="M21" s="96">
        <v>0.61762035472978505</v>
      </c>
      <c r="N21" s="96">
        <v>0.55008665942189405</v>
      </c>
      <c r="O21" s="96">
        <v>1.56565651014068E-2</v>
      </c>
      <c r="P21" s="96">
        <v>3.4659271028016199E-2</v>
      </c>
      <c r="Q21" s="96">
        <v>4.6031660292951602E-2</v>
      </c>
      <c r="R21" s="96">
        <v>7.1029283757700595E-2</v>
      </c>
      <c r="S21" s="96">
        <v>0.106324780525122</v>
      </c>
      <c r="T21" s="96">
        <v>1.90013227374097</v>
      </c>
      <c r="U21" s="96">
        <v>0.10047278684429201</v>
      </c>
      <c r="V21" s="96">
        <v>1.40974845415087</v>
      </c>
      <c r="W21" s="96">
        <v>1.36450463469114E-2</v>
      </c>
      <c r="X21" s="96">
        <v>8.2721934444591799E-4</v>
      </c>
      <c r="Y21" s="96">
        <v>3.9795102621294001E-3</v>
      </c>
      <c r="Z21" s="96">
        <v>4.1996186538388099E-3</v>
      </c>
      <c r="AA21" s="96">
        <v>4.1699584986787603E-3</v>
      </c>
      <c r="AB21" s="96">
        <f t="shared" si="0"/>
        <v>1.3176306759092888E-2</v>
      </c>
      <c r="AC21" s="96">
        <v>2.7896535527838998E-2</v>
      </c>
      <c r="AD21" s="96">
        <v>2.82700790506984E-2</v>
      </c>
      <c r="AE21" s="97"/>
      <c r="AF21" s="96">
        <v>9373.27302361287</v>
      </c>
      <c r="AG21" s="96">
        <v>3857.7793982779199</v>
      </c>
      <c r="AH21" s="96">
        <v>14514.2679160342</v>
      </c>
      <c r="AI21" s="96">
        <v>19.654286105182599</v>
      </c>
      <c r="AJ21" s="110" t="s">
        <v>354</v>
      </c>
      <c r="AK21" s="113" t="s">
        <v>355</v>
      </c>
      <c r="AL21" s="44"/>
    </row>
    <row r="22" spans="1:38" s="1" customFormat="1" ht="24.75" customHeight="1" thickBot="1" x14ac:dyDescent="0.25">
      <c r="A22" s="41" t="s">
        <v>112</v>
      </c>
      <c r="B22" s="62" t="s">
        <v>158</v>
      </c>
      <c r="C22" s="78" t="s">
        <v>288</v>
      </c>
      <c r="D22" s="42"/>
      <c r="E22" s="95">
        <v>10.070796905324899</v>
      </c>
      <c r="F22" s="96">
        <v>0.19493303475305401</v>
      </c>
      <c r="G22" s="96">
        <v>2.9646132632819602</v>
      </c>
      <c r="H22" s="96">
        <v>7.5891644230562001E-6</v>
      </c>
      <c r="I22" s="96">
        <v>0.110995608620705</v>
      </c>
      <c r="J22" s="96">
        <v>0.24137483244909799</v>
      </c>
      <c r="K22" s="96">
        <v>0.26945616186316501</v>
      </c>
      <c r="L22" s="96">
        <v>8.5773567910965593E-3</v>
      </c>
      <c r="M22" s="96">
        <v>2.2760893889077001</v>
      </c>
      <c r="N22" s="96">
        <v>0.199326895749872</v>
      </c>
      <c r="O22" s="96">
        <v>1.8575178225012999E-2</v>
      </c>
      <c r="P22" s="96">
        <v>0.14757163810677101</v>
      </c>
      <c r="Q22" s="96">
        <v>4.8555724132146497E-2</v>
      </c>
      <c r="R22" s="96">
        <v>4.1310179610615699E-2</v>
      </c>
      <c r="S22" s="96">
        <v>4.7143040542238099E-2</v>
      </c>
      <c r="T22" s="96">
        <v>0.125850184809365</v>
      </c>
      <c r="U22" s="96">
        <v>2.5373767425663302E-2</v>
      </c>
      <c r="V22" s="96">
        <v>0.39784707911435602</v>
      </c>
      <c r="W22" s="96">
        <v>1.1384830024472901</v>
      </c>
      <c r="X22" s="96">
        <v>8.0731862374205097E-4</v>
      </c>
      <c r="Y22" s="96">
        <v>8.2575936762402501E-3</v>
      </c>
      <c r="Z22" s="96">
        <v>8.4408602055067398E-3</v>
      </c>
      <c r="AA22" s="96">
        <v>7.1787663486933204E-3</v>
      </c>
      <c r="AB22" s="96">
        <f t="shared" si="0"/>
        <v>2.4684538854182363E-2</v>
      </c>
      <c r="AC22" s="96">
        <v>5.8891409484764901E-2</v>
      </c>
      <c r="AD22" s="96">
        <v>5.1676653928897899E-2</v>
      </c>
      <c r="AE22" s="97"/>
      <c r="AF22" s="96">
        <v>8031.8338751882802</v>
      </c>
      <c r="AG22" s="96">
        <v>8533.9543960845203</v>
      </c>
      <c r="AH22" s="96">
        <v>5681.9424227418604</v>
      </c>
      <c r="AI22" s="96">
        <v>6.7389984515426598</v>
      </c>
      <c r="AJ22" s="110" t="s">
        <v>354</v>
      </c>
      <c r="AK22" s="113" t="s">
        <v>355</v>
      </c>
      <c r="AL22" s="44"/>
    </row>
    <row r="23" spans="1:38" s="1" customFormat="1" ht="24.75" customHeight="1" thickBot="1" x14ac:dyDescent="0.25">
      <c r="A23" s="41" t="s">
        <v>119</v>
      </c>
      <c r="B23" s="62" t="s">
        <v>322</v>
      </c>
      <c r="C23" s="78" t="s">
        <v>336</v>
      </c>
      <c r="E23" s="96">
        <v>6.7685942585513397</v>
      </c>
      <c r="F23" s="96">
        <v>1.48225464768283</v>
      </c>
      <c r="G23" s="96">
        <v>0.60656708042906604</v>
      </c>
      <c r="H23" s="96">
        <v>1.2089660641345201E-3</v>
      </c>
      <c r="I23" s="96">
        <v>0.84285945771410198</v>
      </c>
      <c r="J23" s="96">
        <v>0.84285945771410198</v>
      </c>
      <c r="K23" s="96">
        <v>0.84285945771410198</v>
      </c>
      <c r="L23" s="96">
        <v>0.45390190036885403</v>
      </c>
      <c r="M23" s="96">
        <v>9.7083238567764294</v>
      </c>
      <c r="N23" s="96">
        <v>7.6214980083306096E-3</v>
      </c>
      <c r="O23" s="96">
        <v>1.32901248871155E-3</v>
      </c>
      <c r="P23" s="96">
        <v>8.4520101618972704E-4</v>
      </c>
      <c r="Q23" s="96">
        <v>1.6623466527592501E-5</v>
      </c>
      <c r="R23" s="96">
        <v>4.4143640003972201E-3</v>
      </c>
      <c r="S23" s="96">
        <v>3.4785671224616499E-3</v>
      </c>
      <c r="T23" s="96">
        <v>1.3621616428258401E-3</v>
      </c>
      <c r="U23" s="96">
        <v>1.61256511140831E-5</v>
      </c>
      <c r="V23" s="96">
        <v>0.26697805228632898</v>
      </c>
      <c r="W23" s="96">
        <v>5.8283551993218398E-3</v>
      </c>
      <c r="X23" s="96">
        <v>1.83957150017693E-3</v>
      </c>
      <c r="Y23" s="96">
        <v>3.69480655722664E-3</v>
      </c>
      <c r="Z23" s="96">
        <v>3.6445535641899101E-3</v>
      </c>
      <c r="AA23" s="96">
        <v>1.89075821157683E-3</v>
      </c>
      <c r="AB23" s="96">
        <f t="shared" si="0"/>
        <v>1.1069689833170309E-2</v>
      </c>
      <c r="AC23" s="96">
        <v>3.97912828491492E-2</v>
      </c>
      <c r="AD23" s="96">
        <v>8.6543525105690397E-6</v>
      </c>
      <c r="AE23" s="97"/>
      <c r="AF23" s="96">
        <v>7249.3052689821097</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1.9564440228881399</v>
      </c>
      <c r="F24" s="95">
        <v>1.27706369430827</v>
      </c>
      <c r="G24" s="95">
        <v>1.8761221578690801</v>
      </c>
      <c r="H24" s="96">
        <v>5.1537368327484101E-3</v>
      </c>
      <c r="I24" s="95">
        <v>8.4166220838159694E-2</v>
      </c>
      <c r="J24" s="95">
        <v>0.109770387041872</v>
      </c>
      <c r="K24" s="95">
        <v>0.148806511441058</v>
      </c>
      <c r="L24" s="95">
        <v>2.9061500305847698E-2</v>
      </c>
      <c r="M24" s="95">
        <v>1.7634483264195899</v>
      </c>
      <c r="N24" s="95">
        <v>0.218733904757442</v>
      </c>
      <c r="O24" s="95">
        <v>6.4339969059418797E-3</v>
      </c>
      <c r="P24" s="95">
        <v>1.6613372438926199E-2</v>
      </c>
      <c r="Q24" s="95">
        <v>1.5550813077502701E-2</v>
      </c>
      <c r="R24" s="95">
        <v>3.6646917966109097E-2</v>
      </c>
      <c r="S24" s="95">
        <v>4.8645277116139897E-2</v>
      </c>
      <c r="T24" s="95">
        <v>0.54234258859100704</v>
      </c>
      <c r="U24" s="95">
        <v>3.8309145297455903E-2</v>
      </c>
      <c r="V24" s="95">
        <v>0.48205070845894499</v>
      </c>
      <c r="W24" s="95">
        <v>3.3738792264294999E-2</v>
      </c>
      <c r="X24" s="95">
        <v>5.2766835143806703E-4</v>
      </c>
      <c r="Y24" s="95">
        <v>7.3697854599996497E-3</v>
      </c>
      <c r="Z24" s="95">
        <v>7.5010511173099403E-3</v>
      </c>
      <c r="AA24" s="95">
        <v>1.9640471115185201E-3</v>
      </c>
      <c r="AB24" s="96">
        <f t="shared" si="0"/>
        <v>1.7362552040266176E-2</v>
      </c>
      <c r="AC24" s="95">
        <v>3.5207763330346899E-2</v>
      </c>
      <c r="AD24" s="95">
        <v>2.2839957408634599E-2</v>
      </c>
      <c r="AE24" s="97"/>
      <c r="AF24" s="96">
        <v>6885.0707411433696</v>
      </c>
      <c r="AG24" s="96">
        <v>1412.71436554148</v>
      </c>
      <c r="AH24" s="96">
        <v>6887.9806606374405</v>
      </c>
      <c r="AI24" s="96">
        <v>4634.3369116718804</v>
      </c>
      <c r="AJ24" s="96">
        <v>12.832332639615</v>
      </c>
      <c r="AK24" s="113" t="s">
        <v>355</v>
      </c>
      <c r="AL24" s="46"/>
    </row>
    <row r="25" spans="1:38" s="1" customFormat="1" ht="24.75" customHeight="1" thickBot="1" x14ac:dyDescent="0.25">
      <c r="A25" s="41" t="s">
        <v>120</v>
      </c>
      <c r="B25" s="62" t="s">
        <v>160</v>
      </c>
      <c r="C25" s="79" t="s">
        <v>301</v>
      </c>
      <c r="D25" s="42"/>
      <c r="E25" s="95">
        <v>0.76504126742258904</v>
      </c>
      <c r="F25" s="95">
        <v>9.6627565370924998E-2</v>
      </c>
      <c r="G25" s="95">
        <v>7.0929119140328706E-2</v>
      </c>
      <c r="H25" s="95">
        <v>2.0739711626418399E-5</v>
      </c>
      <c r="I25" s="95">
        <v>1.30661152376181E-2</v>
      </c>
      <c r="J25" s="95">
        <v>1.3555383424362201E-2</v>
      </c>
      <c r="K25" s="95">
        <v>1.3646495135831001E-2</v>
      </c>
      <c r="L25" s="95">
        <v>8.1495561001274103E-3</v>
      </c>
      <c r="M25" s="95">
        <v>0.91390603710677998</v>
      </c>
      <c r="N25" s="95">
        <v>0.18503488261291501</v>
      </c>
      <c r="O25" s="95">
        <v>1.0827940143423499E-5</v>
      </c>
      <c r="P25" s="95">
        <v>2.5668248202821399E-6</v>
      </c>
      <c r="Q25" s="95">
        <v>7.42742922186868E-6</v>
      </c>
      <c r="R25" s="95">
        <v>8.1039276852476797E-5</v>
      </c>
      <c r="S25" s="95">
        <v>7.55126151657739E-2</v>
      </c>
      <c r="T25" s="95">
        <v>8.4454663213660505E-5</v>
      </c>
      <c r="U25" s="95">
        <v>1.8266922093425301E-5</v>
      </c>
      <c r="V25" s="95">
        <v>1.7240785441839799E-2</v>
      </c>
      <c r="W25" s="95">
        <v>6.6208475411025895E-5</v>
      </c>
      <c r="X25" s="95">
        <v>2.75808817439831E-6</v>
      </c>
      <c r="Y25" s="95">
        <v>3.01171662232461E-6</v>
      </c>
      <c r="Z25" s="95">
        <v>1.3693362450853299E-6</v>
      </c>
      <c r="AA25" s="95">
        <v>3.1718478917840298E-6</v>
      </c>
      <c r="AB25" s="96">
        <f t="shared" si="0"/>
        <v>1.031098893359228E-5</v>
      </c>
      <c r="AC25" s="96" t="s">
        <v>355</v>
      </c>
      <c r="AD25" s="96">
        <v>2.8172220073423602E-8</v>
      </c>
      <c r="AE25" s="97"/>
      <c r="AF25" s="96">
        <v>3085.5054656154498</v>
      </c>
      <c r="AG25" s="110" t="s">
        <v>354</v>
      </c>
      <c r="AH25" s="110" t="s">
        <v>354</v>
      </c>
      <c r="AI25" s="110" t="s">
        <v>354</v>
      </c>
      <c r="AJ25" s="110" t="s">
        <v>354</v>
      </c>
      <c r="AK25" s="109">
        <v>6185.0923291470899</v>
      </c>
      <c r="AL25" s="44"/>
    </row>
    <row r="26" spans="1:38" s="1" customFormat="1" ht="24.75" customHeight="1" thickBot="1" x14ac:dyDescent="0.25">
      <c r="A26" s="41" t="s">
        <v>120</v>
      </c>
      <c r="B26" s="41" t="s">
        <v>159</v>
      </c>
      <c r="C26" s="78" t="s">
        <v>311</v>
      </c>
      <c r="D26" s="42"/>
      <c r="E26" s="95">
        <v>0.22288062681496301</v>
      </c>
      <c r="F26" s="96">
        <v>7.2893981210320702E-2</v>
      </c>
      <c r="G26" s="96">
        <v>2.3859176873978899E-2</v>
      </c>
      <c r="H26" s="96">
        <v>2.1187332837241599E-4</v>
      </c>
      <c r="I26" s="96">
        <v>4.5960661098689197E-3</v>
      </c>
      <c r="J26" s="96">
        <v>4.7401525661874798E-3</v>
      </c>
      <c r="K26" s="96">
        <v>4.7599705584964397E-3</v>
      </c>
      <c r="L26" s="96">
        <v>2.34754652194042E-3</v>
      </c>
      <c r="M26" s="96">
        <v>2.6033514085787899</v>
      </c>
      <c r="N26" s="96">
        <v>1.7915176426403201</v>
      </c>
      <c r="O26" s="96">
        <v>3.5790766283696599E-5</v>
      </c>
      <c r="P26" s="96">
        <v>2.6222241071537099E-5</v>
      </c>
      <c r="Q26" s="96">
        <v>3.1579665777479702E-6</v>
      </c>
      <c r="R26" s="96">
        <v>7.2129446399281594E-5</v>
      </c>
      <c r="S26" s="96">
        <v>2.3486365915762399E-2</v>
      </c>
      <c r="T26" s="96">
        <v>6.4227816250842396E-5</v>
      </c>
      <c r="U26" s="96">
        <v>5.8174238405220803E-6</v>
      </c>
      <c r="V26" s="96">
        <v>1.1583659289396199E-2</v>
      </c>
      <c r="W26" s="96">
        <v>6.7637440213626698E-4</v>
      </c>
      <c r="X26" s="96">
        <v>1.54148310976674E-5</v>
      </c>
      <c r="Y26" s="96">
        <v>2.77775278871737E-5</v>
      </c>
      <c r="Z26" s="96">
        <v>9.5756088150218396E-6</v>
      </c>
      <c r="AA26" s="96">
        <v>3.2403052753504901E-5</v>
      </c>
      <c r="AB26" s="96">
        <f t="shared" si="0"/>
        <v>8.5171020553367834E-5</v>
      </c>
      <c r="AC26" s="96" t="s">
        <v>355</v>
      </c>
      <c r="AD26" s="96">
        <v>3.0957287753160798E-7</v>
      </c>
      <c r="AE26" s="97"/>
      <c r="AF26" s="96">
        <v>1038.7811859962501</v>
      </c>
      <c r="AG26" s="110" t="s">
        <v>354</v>
      </c>
      <c r="AH26" s="110" t="s">
        <v>354</v>
      </c>
      <c r="AI26" s="110" t="s">
        <v>354</v>
      </c>
      <c r="AJ26" s="110" t="s">
        <v>354</v>
      </c>
      <c r="AK26" s="109">
        <v>1913.5241678980999</v>
      </c>
      <c r="AL26" s="44"/>
    </row>
    <row r="27" spans="1:38" s="1" customFormat="1" ht="24.75" customHeight="1" thickBot="1" x14ac:dyDescent="0.25">
      <c r="A27" s="41" t="s">
        <v>121</v>
      </c>
      <c r="B27" s="41" t="s">
        <v>161</v>
      </c>
      <c r="C27" s="78" t="s">
        <v>53</v>
      </c>
      <c r="D27" s="42"/>
      <c r="E27" s="95">
        <v>58.962417135991203</v>
      </c>
      <c r="F27" s="96">
        <v>38.857557046101</v>
      </c>
      <c r="G27" s="96">
        <v>0.34534109260768397</v>
      </c>
      <c r="H27" s="96">
        <v>1.03209212082583</v>
      </c>
      <c r="I27" s="96">
        <v>0.67237562274249196</v>
      </c>
      <c r="J27" s="96">
        <v>0.67237562274249196</v>
      </c>
      <c r="K27" s="96">
        <v>0.67237562274249196</v>
      </c>
      <c r="L27" s="96">
        <v>0.35637114344626603</v>
      </c>
      <c r="M27" s="96">
        <v>363.90833514147698</v>
      </c>
      <c r="N27" s="96">
        <v>7.3410383137955296E-2</v>
      </c>
      <c r="O27" s="96">
        <v>2.1992827954184498E-2</v>
      </c>
      <c r="P27" s="96">
        <v>1.5860266778243599E-2</v>
      </c>
      <c r="Q27" s="96">
        <v>5.3253754945080996E-4</v>
      </c>
      <c r="R27" s="96">
        <v>3.51528066212035E-2</v>
      </c>
      <c r="S27" s="96">
        <v>8.0866577586774693E-2</v>
      </c>
      <c r="T27" s="96">
        <v>2.5625102127717798E-2</v>
      </c>
      <c r="U27" s="96">
        <v>3.6081222524734802E-4</v>
      </c>
      <c r="V27" s="96">
        <v>4.3879337442898798</v>
      </c>
      <c r="W27" s="96">
        <v>1.0296908600860699</v>
      </c>
      <c r="X27" s="96">
        <v>1.88562920663096E-2</v>
      </c>
      <c r="Y27" s="96">
        <v>2.8168275259597201E-2</v>
      </c>
      <c r="Z27" s="96">
        <v>1.38583804996161E-2</v>
      </c>
      <c r="AA27" s="96">
        <v>3.0457426697985599E-2</v>
      </c>
      <c r="AB27" s="96">
        <f t="shared" si="0"/>
        <v>9.1340374523508502E-2</v>
      </c>
      <c r="AC27" s="96">
        <v>4.6341517154121499E-2</v>
      </c>
      <c r="AD27" s="96">
        <v>2.1112562663560299E-4</v>
      </c>
      <c r="AE27" s="97"/>
      <c r="AF27" s="96">
        <v>82661.835159735405</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v>9.2269911016025503</v>
      </c>
      <c r="F28" s="96">
        <v>2.16792182945002</v>
      </c>
      <c r="G28" s="96">
        <v>0.38325868455760798</v>
      </c>
      <c r="H28" s="96">
        <v>1.59164423751838E-2</v>
      </c>
      <c r="I28" s="96">
        <v>1.8825912953955299</v>
      </c>
      <c r="J28" s="96">
        <v>1.8825912953955299</v>
      </c>
      <c r="K28" s="96">
        <v>1.8825912953955299</v>
      </c>
      <c r="L28" s="96">
        <v>1.0383773881943501</v>
      </c>
      <c r="M28" s="96">
        <v>23.537860470126098</v>
      </c>
      <c r="N28" s="96">
        <v>2.20220712658881E-2</v>
      </c>
      <c r="O28" s="96">
        <v>4.17100877822877E-3</v>
      </c>
      <c r="P28" s="96">
        <v>2.9300630778177402E-3</v>
      </c>
      <c r="Q28" s="96">
        <v>7.0229135824438903E-5</v>
      </c>
      <c r="R28" s="96">
        <v>1.25414134521479E-2</v>
      </c>
      <c r="S28" s="96">
        <v>1.17960726635504E-2</v>
      </c>
      <c r="T28" s="96">
        <v>4.4578710721665301E-3</v>
      </c>
      <c r="U28" s="96">
        <v>5.9228009145584398E-5</v>
      </c>
      <c r="V28" s="96">
        <v>0.836409737241264</v>
      </c>
      <c r="W28" s="96">
        <v>7.9140765565804502E-2</v>
      </c>
      <c r="X28" s="96">
        <v>9.7392493378185199E-3</v>
      </c>
      <c r="Y28" s="96">
        <v>1.14507360556905E-2</v>
      </c>
      <c r="Z28" s="96">
        <v>8.3709275113261501E-3</v>
      </c>
      <c r="AA28" s="96">
        <v>9.9882355162418893E-3</v>
      </c>
      <c r="AB28" s="96">
        <f t="shared" si="0"/>
        <v>3.9549148421077054E-2</v>
      </c>
      <c r="AC28" s="96">
        <v>9.7804688181864205E-2</v>
      </c>
      <c r="AD28" s="96">
        <v>2.17706176303825E-5</v>
      </c>
      <c r="AE28" s="97"/>
      <c r="AF28" s="96">
        <v>20754.061851860199</v>
      </c>
      <c r="AG28" s="110" t="s">
        <v>354</v>
      </c>
      <c r="AH28" s="96">
        <v>0.31550971607837403</v>
      </c>
      <c r="AI28" s="110" t="s">
        <v>354</v>
      </c>
      <c r="AJ28" s="110" t="s">
        <v>354</v>
      </c>
      <c r="AK28" s="113" t="s">
        <v>355</v>
      </c>
      <c r="AL28" s="44"/>
    </row>
    <row r="29" spans="1:38" s="1" customFormat="1" ht="24.75" customHeight="1" thickBot="1" x14ac:dyDescent="0.25">
      <c r="A29" s="41" t="s">
        <v>121</v>
      </c>
      <c r="B29" s="41" t="s">
        <v>163</v>
      </c>
      <c r="C29" s="78" t="s">
        <v>145</v>
      </c>
      <c r="D29" s="42"/>
      <c r="E29" s="95">
        <v>37.098233429641503</v>
      </c>
      <c r="F29" s="96">
        <v>2.3908375373604298</v>
      </c>
      <c r="G29" s="96">
        <v>0.94119687428477095</v>
      </c>
      <c r="H29" s="96">
        <v>1.06129917478348E-2</v>
      </c>
      <c r="I29" s="96">
        <v>1.4472706299329201</v>
      </c>
      <c r="J29" s="96">
        <v>1.4472706299329201</v>
      </c>
      <c r="K29" s="96">
        <v>1.4472706299329201</v>
      </c>
      <c r="L29" s="96">
        <v>0.76596423677108705</v>
      </c>
      <c r="M29" s="96">
        <v>8.7250824752106304</v>
      </c>
      <c r="N29" s="96">
        <v>3.2058683729569701E-2</v>
      </c>
      <c r="O29" s="96">
        <v>5.3354743530675897E-3</v>
      </c>
      <c r="P29" s="96">
        <v>5.0307897889136496E-3</v>
      </c>
      <c r="Q29" s="96">
        <v>9.5626351199501198E-5</v>
      </c>
      <c r="R29" s="96">
        <v>2.11710996493767E-2</v>
      </c>
      <c r="S29" s="96">
        <v>1.4983198060997001E-2</v>
      </c>
      <c r="T29" s="96">
        <v>5.4874862771847402E-3</v>
      </c>
      <c r="U29" s="96">
        <v>9.5106811968113494E-5</v>
      </c>
      <c r="V29" s="96">
        <v>1.07458392154775</v>
      </c>
      <c r="W29" s="96">
        <v>0.22906246106884801</v>
      </c>
      <c r="X29" s="96">
        <v>3.27232087241211E-3</v>
      </c>
      <c r="Y29" s="96">
        <v>1.9815720838495601E-2</v>
      </c>
      <c r="Z29" s="96">
        <v>2.2142704569988601E-2</v>
      </c>
      <c r="AA29" s="96">
        <v>5.0902769126410698E-3</v>
      </c>
      <c r="AB29" s="96">
        <f t="shared" si="0"/>
        <v>5.032102319353738E-2</v>
      </c>
      <c r="AC29" s="96">
        <v>0.24702883805119999</v>
      </c>
      <c r="AD29" s="96">
        <v>4.14143145923339E-5</v>
      </c>
      <c r="AE29" s="97"/>
      <c r="AF29" s="96">
        <v>40394.480390127203</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9.3500564214148402E-2</v>
      </c>
      <c r="F30" s="96">
        <v>2.3696311070737699</v>
      </c>
      <c r="G30" s="96">
        <v>1.79458920272607E-3</v>
      </c>
      <c r="H30" s="96">
        <v>8.9647745208954702E-4</v>
      </c>
      <c r="I30" s="96">
        <v>4.8095727499593802E-2</v>
      </c>
      <c r="J30" s="96">
        <v>4.8095727499593802E-2</v>
      </c>
      <c r="K30" s="96">
        <v>4.8095727499593802E-2</v>
      </c>
      <c r="L30" s="96">
        <v>5.6546813222878804E-3</v>
      </c>
      <c r="M30" s="96">
        <v>9.6810420284289602</v>
      </c>
      <c r="N30" s="96">
        <v>2.31678706344158E-4</v>
      </c>
      <c r="O30" s="96">
        <v>7.3637057042600596E-5</v>
      </c>
      <c r="P30" s="96">
        <v>1.5612926063716801E-4</v>
      </c>
      <c r="Q30" s="96">
        <v>5.3837676081781999E-6</v>
      </c>
      <c r="R30" s="96">
        <v>1.76102210545176E-4</v>
      </c>
      <c r="S30" s="96">
        <v>3.25924089352693E-4</v>
      </c>
      <c r="T30" s="96">
        <v>1.11323430299848E-4</v>
      </c>
      <c r="U30" s="96">
        <v>3.5891784054521299E-6</v>
      </c>
      <c r="V30" s="96">
        <v>1.46017901643293E-2</v>
      </c>
      <c r="W30" s="96">
        <v>1.13280510758926E-2</v>
      </c>
      <c r="X30" s="96">
        <v>1.4672523298299E-4</v>
      </c>
      <c r="Y30" s="96">
        <v>2.68996260468815E-4</v>
      </c>
      <c r="Z30" s="96">
        <v>9.1703270614368695E-5</v>
      </c>
      <c r="AA30" s="96">
        <v>3.1484789577599899E-4</v>
      </c>
      <c r="AB30" s="96">
        <f t="shared" si="0"/>
        <v>8.2227265984217263E-4</v>
      </c>
      <c r="AC30" s="96">
        <v>7.8288595051083995E-6</v>
      </c>
      <c r="AD30" s="96">
        <v>3.4358834112869799E-6</v>
      </c>
      <c r="AE30" s="97"/>
      <c r="AF30" s="96">
        <v>786.03007079401698</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13.0015641471766</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1850.4057931643099</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0.53589666667226898</v>
      </c>
      <c r="J32" s="96">
        <v>1.0417347661718199</v>
      </c>
      <c r="K32" s="96">
        <v>1.32259446126473</v>
      </c>
      <c r="L32" s="96">
        <v>0.119478532714275</v>
      </c>
      <c r="M32" s="108" t="s">
        <v>355</v>
      </c>
      <c r="N32" s="96">
        <v>7.3714623026766697</v>
      </c>
      <c r="O32" s="96">
        <v>7.2732016244122198E-3</v>
      </c>
      <c r="P32" s="96" t="s">
        <v>355</v>
      </c>
      <c r="Q32" s="96">
        <v>7.06659773374709E-3</v>
      </c>
      <c r="R32" s="96">
        <v>7.5244272936215606E-2</v>
      </c>
      <c r="S32" s="96">
        <v>56.214944589237398</v>
      </c>
      <c r="T32" s="96">
        <v>8.85399018482705E-2</v>
      </c>
      <c r="U32" s="96">
        <v>2.6451889225294699E-2</v>
      </c>
      <c r="V32" s="96">
        <v>18.9159206168362</v>
      </c>
      <c r="W32" s="96" t="s">
        <v>355</v>
      </c>
      <c r="X32" s="96">
        <v>3.0943216553929401E-3</v>
      </c>
      <c r="Y32" s="96">
        <v>2.7430209882487301E-4</v>
      </c>
      <c r="Z32" s="96">
        <v>4.0492214588433602E-4</v>
      </c>
      <c r="AA32" s="96" t="s">
        <v>355</v>
      </c>
      <c r="AB32" s="96">
        <f t="shared" si="0"/>
        <v>3.7735459001021492E-3</v>
      </c>
      <c r="AC32" s="96" t="s">
        <v>355</v>
      </c>
      <c r="AD32" s="96" t="s">
        <v>355</v>
      </c>
      <c r="AE32" s="97"/>
      <c r="AF32" s="113" t="s">
        <v>355</v>
      </c>
      <c r="AG32" s="113" t="s">
        <v>355</v>
      </c>
      <c r="AH32" s="113" t="s">
        <v>355</v>
      </c>
      <c r="AI32" s="113" t="s">
        <v>355</v>
      </c>
      <c r="AJ32" s="113" t="s">
        <v>355</v>
      </c>
      <c r="AK32" s="96">
        <v>45034.090716614803</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0.24403001810013</v>
      </c>
      <c r="J33" s="96">
        <v>0.45190744092616603</v>
      </c>
      <c r="K33" s="96">
        <v>0.90381488185233205</v>
      </c>
      <c r="L33" s="96" t="s">
        <v>355</v>
      </c>
      <c r="M33" s="108" t="s">
        <v>355</v>
      </c>
      <c r="N33" s="96">
        <v>4.25018948191059E-2</v>
      </c>
      <c r="O33" s="96">
        <v>8.5862413775971506E-5</v>
      </c>
      <c r="P33" s="96">
        <v>5.1517448265582898E-5</v>
      </c>
      <c r="Q33" s="96" t="s">
        <v>355</v>
      </c>
      <c r="R33" s="96">
        <v>1.79362063303595E-2</v>
      </c>
      <c r="S33" s="96">
        <v>9.0291106697048002E-3</v>
      </c>
      <c r="T33" s="96">
        <v>1.43480612494058E-2</v>
      </c>
      <c r="U33" s="96" t="s">
        <v>355</v>
      </c>
      <c r="V33" s="96">
        <v>6.8292252472762202E-2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45034.090716614803</v>
      </c>
      <c r="AL33" s="44" t="s">
        <v>366</v>
      </c>
    </row>
    <row r="34" spans="1:38" s="1" customFormat="1" ht="24.75" customHeight="1" thickBot="1" x14ac:dyDescent="0.25">
      <c r="A34" s="41" t="s">
        <v>119</v>
      </c>
      <c r="B34" s="41" t="s">
        <v>168</v>
      </c>
      <c r="C34" s="78" t="s">
        <v>58</v>
      </c>
      <c r="D34" s="42"/>
      <c r="E34" s="95">
        <v>4.9691243187768004</v>
      </c>
      <c r="F34" s="96">
        <v>0.31940007533696002</v>
      </c>
      <c r="G34" s="96">
        <v>9.5862887999999993E-2</v>
      </c>
      <c r="H34" s="96">
        <v>8.1865123200000004E-4</v>
      </c>
      <c r="I34" s="96">
        <v>0.38921760767608898</v>
      </c>
      <c r="J34" s="96">
        <v>0.57579703645902103</v>
      </c>
      <c r="K34" s="96">
        <v>0.57579958280048404</v>
      </c>
      <c r="L34" s="96">
        <v>0.131686513695186</v>
      </c>
      <c r="M34" s="96">
        <v>0.903835612113015</v>
      </c>
      <c r="N34" s="96">
        <v>4.5759319977077403E-3</v>
      </c>
      <c r="O34" s="96">
        <v>7.5946454362317095E-4</v>
      </c>
      <c r="P34" s="96">
        <v>5.0733550317097996E-4</v>
      </c>
      <c r="Q34" s="96">
        <v>9.5723679843581094E-6</v>
      </c>
      <c r="R34" s="96">
        <v>1.0638611942235301</v>
      </c>
      <c r="S34" s="96">
        <v>1.6039835094950401</v>
      </c>
      <c r="T34" s="96">
        <v>2.1230955171871502</v>
      </c>
      <c r="U34" s="96">
        <v>9.5723679843581094E-6</v>
      </c>
      <c r="V34" s="96">
        <v>0.15265869816338301</v>
      </c>
      <c r="W34" s="96">
        <v>2.9247607564588701E-3</v>
      </c>
      <c r="X34" s="96">
        <v>2.4149400741403499E-4</v>
      </c>
      <c r="Y34" s="96">
        <v>1.4623803782294301E-3</v>
      </c>
      <c r="Z34" s="96">
        <v>1.6341094501682999E-3</v>
      </c>
      <c r="AA34" s="96">
        <v>3.7565734486627703E-4</v>
      </c>
      <c r="AB34" s="96">
        <f t="shared" si="0"/>
        <v>3.7136411806780421E-3</v>
      </c>
      <c r="AC34" s="96">
        <v>2.5173525384000001E-2</v>
      </c>
      <c r="AD34" s="96">
        <v>3.4474386784312399E-6</v>
      </c>
      <c r="AE34" s="97"/>
      <c r="AF34" s="96">
        <v>4093.6737600000001</v>
      </c>
      <c r="AG34" s="110" t="s">
        <v>358</v>
      </c>
      <c r="AH34" s="110" t="s">
        <v>354</v>
      </c>
      <c r="AI34" s="110" t="s">
        <v>354</v>
      </c>
      <c r="AJ34" s="110" t="s">
        <v>354</v>
      </c>
      <c r="AK34" s="109">
        <v>31383807.429091699</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11.419571520743</v>
      </c>
      <c r="F36" s="96">
        <v>0.49203855799130303</v>
      </c>
      <c r="G36" s="96">
        <v>5.0157188256629199</v>
      </c>
      <c r="H36" s="96" t="s">
        <v>355</v>
      </c>
      <c r="I36" s="96">
        <v>0.63946367878417598</v>
      </c>
      <c r="J36" s="96">
        <v>0.64270968730592304</v>
      </c>
      <c r="K36" s="96">
        <v>0.64920170434941704</v>
      </c>
      <c r="L36" s="96">
        <v>4.0123916521854999E-2</v>
      </c>
      <c r="M36" s="96">
        <v>1.6066565158899699</v>
      </c>
      <c r="N36" s="96">
        <v>2.98574275263454E-2</v>
      </c>
      <c r="O36" s="96">
        <v>3.7352472956136999E-3</v>
      </c>
      <c r="P36" s="96">
        <v>5.9543863084537303E-3</v>
      </c>
      <c r="Q36" s="96">
        <v>4.4866383548218501E-2</v>
      </c>
      <c r="R36" s="96">
        <v>2.09273085127748E-2</v>
      </c>
      <c r="S36" s="96">
        <v>4.4866383548218501E-2</v>
      </c>
      <c r="T36" s="96">
        <v>2.2553023916971999</v>
      </c>
      <c r="U36" s="96">
        <v>5.9739147586474098E-2</v>
      </c>
      <c r="V36" s="96">
        <v>0.141864969803285</v>
      </c>
      <c r="W36" s="96">
        <v>0.117502571883736</v>
      </c>
      <c r="X36" s="96">
        <v>1.01579693384187E-3</v>
      </c>
      <c r="Y36" s="96">
        <v>4.8992403143002499E-3</v>
      </c>
      <c r="Z36" s="96">
        <v>2.06219892525999E-3</v>
      </c>
      <c r="AA36" s="96">
        <v>7.6012314797516299E-3</v>
      </c>
      <c r="AB36" s="96">
        <f t="shared" si="0"/>
        <v>1.5578467653153738E-2</v>
      </c>
      <c r="AC36" s="96">
        <v>2.31213987946528E-2</v>
      </c>
      <c r="AD36" s="96">
        <v>7.9374711620467596E-6</v>
      </c>
      <c r="AE36" s="97"/>
      <c r="AF36" s="96">
        <v>9424.4178822217309</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1.5753683684672499</v>
      </c>
      <c r="F39" s="96">
        <v>0.33706240653192998</v>
      </c>
      <c r="G39" s="96">
        <v>0.76935632529373998</v>
      </c>
      <c r="H39" s="96">
        <v>1.8400719971391501E-3</v>
      </c>
      <c r="I39" s="96">
        <v>7.3645335875200002E-2</v>
      </c>
      <c r="J39" s="96">
        <v>8.14954401044099E-2</v>
      </c>
      <c r="K39" s="96">
        <v>9.0615743933952303E-2</v>
      </c>
      <c r="L39" s="96">
        <v>2.9698292865455E-2</v>
      </c>
      <c r="M39" s="96">
        <v>1.0196842447077401</v>
      </c>
      <c r="N39" s="96">
        <v>0.19382693481271801</v>
      </c>
      <c r="O39" s="96">
        <v>1.31980838834138E-2</v>
      </c>
      <c r="P39" s="96">
        <v>7.9700055958301694E-2</v>
      </c>
      <c r="Q39" s="96">
        <v>1.4864052077394E-2</v>
      </c>
      <c r="R39" s="96">
        <v>4.8232196017682402E-2</v>
      </c>
      <c r="S39" s="96">
        <v>4.9133648146142302E-2</v>
      </c>
      <c r="T39" s="96">
        <v>0.28410585976987501</v>
      </c>
      <c r="U39" s="96">
        <v>3.6244663382188499E-2</v>
      </c>
      <c r="V39" s="96">
        <v>0.56507897412163399</v>
      </c>
      <c r="W39" s="96">
        <v>1.23513733634393</v>
      </c>
      <c r="X39" s="96">
        <v>2.9336161991836099E-2</v>
      </c>
      <c r="Y39" s="96">
        <v>3.7155102392144201E-2</v>
      </c>
      <c r="Z39" s="96">
        <v>1.1540809316103001E-2</v>
      </c>
      <c r="AA39" s="96">
        <v>2.6778002333555002E-2</v>
      </c>
      <c r="AB39" s="96">
        <f t="shared" si="0"/>
        <v>0.1048100760336383</v>
      </c>
      <c r="AC39" s="96">
        <v>9.6736812879982301E-2</v>
      </c>
      <c r="AD39" s="96">
        <v>2.41035451564162E-2</v>
      </c>
      <c r="AE39" s="97"/>
      <c r="AF39" s="96">
        <v>7657.6744645745002</v>
      </c>
      <c r="AG39" s="96">
        <v>66.686700000000002</v>
      </c>
      <c r="AH39" s="96">
        <v>9136.9767984365008</v>
      </c>
      <c r="AI39" s="96">
        <v>1735.7249063857801</v>
      </c>
      <c r="AJ39" s="96">
        <v>586.98028931469401</v>
      </c>
      <c r="AK39" s="113" t="s">
        <v>355</v>
      </c>
      <c r="AL39" s="44"/>
    </row>
    <row r="40" spans="1:38" s="1" customFormat="1" ht="24.75" customHeight="1" thickBot="1" x14ac:dyDescent="0.25">
      <c r="A40" s="41" t="s">
        <v>119</v>
      </c>
      <c r="B40" s="41" t="s">
        <v>174</v>
      </c>
      <c r="C40" s="78" t="s">
        <v>339</v>
      </c>
      <c r="D40" s="42"/>
      <c r="E40" s="95">
        <v>1.45313009264991</v>
      </c>
      <c r="F40" s="96">
        <v>0.77940030469212396</v>
      </c>
      <c r="G40" s="96">
        <v>0.11374151582566901</v>
      </c>
      <c r="H40" s="96">
        <v>3.2904107643665499E-4</v>
      </c>
      <c r="I40" s="96">
        <v>0.165977277094568</v>
      </c>
      <c r="J40" s="96">
        <v>0.165977277094568</v>
      </c>
      <c r="K40" s="96">
        <v>0.165977277094568</v>
      </c>
      <c r="L40" s="96">
        <v>8.7449986187850798E-2</v>
      </c>
      <c r="M40" s="96">
        <v>10.926181476191701</v>
      </c>
      <c r="N40" s="96">
        <v>1.6167375506911501E-3</v>
      </c>
      <c r="O40" s="96">
        <v>3.11740773276432E-4</v>
      </c>
      <c r="P40" s="96">
        <v>2.1832802009975701E-4</v>
      </c>
      <c r="Q40" s="96">
        <v>5.1950547721318901E-6</v>
      </c>
      <c r="R40" s="96">
        <v>9.2310359461538795E-4</v>
      </c>
      <c r="S40" s="96">
        <v>8.9905899193932104E-4</v>
      </c>
      <c r="T40" s="96">
        <v>3.32598120248287E-4</v>
      </c>
      <c r="U40" s="96">
        <v>4.4032508440314298E-6</v>
      </c>
      <c r="V40" s="96">
        <v>6.2518299819345799E-2</v>
      </c>
      <c r="W40" s="96">
        <v>2.65485150018718E-3</v>
      </c>
      <c r="X40" s="96">
        <v>3.7784562230672701E-4</v>
      </c>
      <c r="Y40" s="96">
        <v>7.5277338974653104E-4</v>
      </c>
      <c r="Z40" s="96">
        <v>7.0109047151973604E-4</v>
      </c>
      <c r="AA40" s="96">
        <v>4.2751370098947E-4</v>
      </c>
      <c r="AB40" s="96">
        <f t="shared" si="0"/>
        <v>2.2592231845624641E-3</v>
      </c>
      <c r="AC40" s="96">
        <v>7.4185949739744798E-3</v>
      </c>
      <c r="AD40" s="96">
        <v>2.7634203548889399E-6</v>
      </c>
      <c r="AE40" s="97"/>
      <c r="AF40" s="96">
        <v>2013.3874050382301</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4.9100324596106999</v>
      </c>
      <c r="F41" s="96">
        <v>12.7709954915619</v>
      </c>
      <c r="G41" s="96">
        <v>2.0511658435102298</v>
      </c>
      <c r="H41" s="96">
        <v>0.78371120387765003</v>
      </c>
      <c r="I41" s="96">
        <v>9.6665768974529396</v>
      </c>
      <c r="J41" s="96">
        <v>9.8408457798743907</v>
      </c>
      <c r="K41" s="96">
        <v>10.2654209935439</v>
      </c>
      <c r="L41" s="96">
        <v>0.69707668211461704</v>
      </c>
      <c r="M41" s="96">
        <v>109.922716778123</v>
      </c>
      <c r="N41" s="96">
        <v>0.49449536888933798</v>
      </c>
      <c r="O41" s="96">
        <v>0.20713990651674499</v>
      </c>
      <c r="P41" s="96">
        <v>2.0639535600435101E-2</v>
      </c>
      <c r="Q41" s="96">
        <v>9.3153130387611804E-3</v>
      </c>
      <c r="R41" s="96">
        <v>0.38029538219131398</v>
      </c>
      <c r="S41" s="96">
        <v>0.111444330337427</v>
      </c>
      <c r="T41" s="96">
        <v>0.113411130341581</v>
      </c>
      <c r="U41" s="96">
        <v>1.7789854113994301E-2</v>
      </c>
      <c r="V41" s="96">
        <v>8.2561617894794193</v>
      </c>
      <c r="W41" s="96">
        <v>11.7040629056043</v>
      </c>
      <c r="X41" s="96">
        <v>3.12908502642422</v>
      </c>
      <c r="Y41" s="96">
        <v>2.5958663657686998</v>
      </c>
      <c r="Z41" s="96">
        <v>2.2070606077855399</v>
      </c>
      <c r="AA41" s="96">
        <v>2.8958047288467399</v>
      </c>
      <c r="AB41" s="96">
        <f t="shared" si="0"/>
        <v>10.8278167288252</v>
      </c>
      <c r="AC41" s="96">
        <v>0.67426436597121098</v>
      </c>
      <c r="AD41" s="96">
        <v>8.6424751111707193E-2</v>
      </c>
      <c r="AE41" s="97"/>
      <c r="AF41" s="96">
        <v>44690.954550102302</v>
      </c>
      <c r="AG41" s="96">
        <v>487.83199999999999</v>
      </c>
      <c r="AH41" s="96">
        <v>27999.6041750445</v>
      </c>
      <c r="AI41" s="96">
        <v>15837.485000000001</v>
      </c>
      <c r="AJ41" s="110" t="s">
        <v>354</v>
      </c>
      <c r="AK41" s="113" t="s">
        <v>355</v>
      </c>
      <c r="AL41" s="44"/>
    </row>
    <row r="42" spans="1:38" s="1" customFormat="1" ht="24.75" customHeight="1" thickBot="1" x14ac:dyDescent="0.25">
      <c r="A42" s="41" t="s">
        <v>119</v>
      </c>
      <c r="B42" s="41" t="s">
        <v>176</v>
      </c>
      <c r="C42" s="78" t="s">
        <v>60</v>
      </c>
      <c r="D42" s="42"/>
      <c r="E42" s="95">
        <v>3.2030239880493597E-2</v>
      </c>
      <c r="F42" s="96">
        <v>1.4506192056268099</v>
      </c>
      <c r="G42" s="96">
        <v>8.4384958327917705E-4</v>
      </c>
      <c r="H42" s="96">
        <v>3.0093678399739401E-5</v>
      </c>
      <c r="I42" s="96">
        <v>1.12361867414996E-2</v>
      </c>
      <c r="J42" s="96">
        <v>1.12361867414996E-2</v>
      </c>
      <c r="K42" s="96">
        <v>1.12361867414996E-2</v>
      </c>
      <c r="L42" s="96">
        <v>5.6180933707498004E-4</v>
      </c>
      <c r="M42" s="96">
        <v>9.48012460220348</v>
      </c>
      <c r="N42" s="96">
        <v>2.85642345933516E-4</v>
      </c>
      <c r="O42" s="96">
        <v>9.3531583077593298E-5</v>
      </c>
      <c r="P42" s="96">
        <v>7.31901521606693E-5</v>
      </c>
      <c r="Q42" s="96">
        <v>2.5237983503679101E-6</v>
      </c>
      <c r="R42" s="96">
        <v>1.35663911117339E-4</v>
      </c>
      <c r="S42" s="96">
        <v>3.5932865320957E-4</v>
      </c>
      <c r="T42" s="96">
        <v>1.11198171530169E-4</v>
      </c>
      <c r="U42" s="96">
        <v>1.68253223357861E-6</v>
      </c>
      <c r="V42" s="96">
        <v>1.8647427987343399E-2</v>
      </c>
      <c r="W42" s="96">
        <v>1.8878609679044199E-3</v>
      </c>
      <c r="X42" s="96">
        <v>4.2147593702052102E-5</v>
      </c>
      <c r="Y42" s="96">
        <v>7.7270588453762305E-5</v>
      </c>
      <c r="Z42" s="96">
        <v>2.63422460637826E-5</v>
      </c>
      <c r="AA42" s="96">
        <v>9.0441711485653606E-5</v>
      </c>
      <c r="AB42" s="96">
        <f t="shared" si="0"/>
        <v>2.362021397052506E-4</v>
      </c>
      <c r="AC42" s="96">
        <v>3.6812769300637398E-6</v>
      </c>
      <c r="AD42" s="96">
        <v>1.6547758477574901E-6</v>
      </c>
      <c r="AE42" s="97"/>
      <c r="AF42" s="95">
        <v>369.606117476279</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1.7669866412697799</v>
      </c>
      <c r="F43" s="96">
        <v>2.1588830404299202</v>
      </c>
      <c r="G43" s="96">
        <v>2.6704208494455099</v>
      </c>
      <c r="H43" s="96">
        <v>2.18615199152618E-2</v>
      </c>
      <c r="I43" s="96">
        <v>1.2497779755613401</v>
      </c>
      <c r="J43" s="96">
        <v>1.2713523761102901</v>
      </c>
      <c r="K43" s="96">
        <v>1.2939834744622301</v>
      </c>
      <c r="L43" s="96">
        <v>0.36057960856022198</v>
      </c>
      <c r="M43" s="96">
        <v>22.764463146744301</v>
      </c>
      <c r="N43" s="96">
        <v>0.32847003352964799</v>
      </c>
      <c r="O43" s="96">
        <v>4.1938782133464199E-2</v>
      </c>
      <c r="P43" s="96">
        <v>1.78518047903196E-2</v>
      </c>
      <c r="Q43" s="96">
        <v>1.8918314275517802E-2</v>
      </c>
      <c r="R43" s="96">
        <v>9.5377599508714106E-2</v>
      </c>
      <c r="S43" s="96">
        <v>6.3337187185150107E-2</v>
      </c>
      <c r="T43" s="96">
        <v>0.72003555969994204</v>
      </c>
      <c r="U43" s="96">
        <v>4.84048655530325E-2</v>
      </c>
      <c r="V43" s="96">
        <v>1.99992980992139</v>
      </c>
      <c r="W43" s="96">
        <v>1.7778570635151001</v>
      </c>
      <c r="X43" s="96">
        <v>0.15510094183259901</v>
      </c>
      <c r="Y43" s="96">
        <v>0.16527148641259401</v>
      </c>
      <c r="Z43" s="96">
        <v>2.8027007173427598E-2</v>
      </c>
      <c r="AA43" s="96">
        <v>0.23624726745265401</v>
      </c>
      <c r="AB43" s="96">
        <f t="shared" si="0"/>
        <v>0.58464670287127463</v>
      </c>
      <c r="AC43" s="96">
        <v>6.8670876744616902E-2</v>
      </c>
      <c r="AD43" s="96">
        <v>2.4795818354803999E-2</v>
      </c>
      <c r="AE43" s="97"/>
      <c r="AF43" s="96">
        <v>8724.5401907093692</v>
      </c>
      <c r="AG43" s="96">
        <v>1807.5510999999999</v>
      </c>
      <c r="AH43" s="96">
        <v>3713.0749301805299</v>
      </c>
      <c r="AI43" s="96">
        <v>2814.08033592109</v>
      </c>
      <c r="AJ43" s="110" t="s">
        <v>354</v>
      </c>
      <c r="AK43" s="113" t="s">
        <v>355</v>
      </c>
      <c r="AL43" s="44"/>
    </row>
    <row r="44" spans="1:38" s="1" customFormat="1" ht="24.75" customHeight="1" thickBot="1" x14ac:dyDescent="0.25">
      <c r="A44" s="41" t="s">
        <v>119</v>
      </c>
      <c r="B44" s="41" t="s">
        <v>178</v>
      </c>
      <c r="C44" s="78" t="s">
        <v>62</v>
      </c>
      <c r="D44" s="42"/>
      <c r="E44" s="95">
        <v>6.8773951299374403</v>
      </c>
      <c r="F44" s="96">
        <v>2.9270508039396801</v>
      </c>
      <c r="G44" s="96">
        <v>0.719214050405242</v>
      </c>
      <c r="H44" s="96">
        <v>1.39667212278957E-3</v>
      </c>
      <c r="I44" s="96">
        <v>1.07723617342328</v>
      </c>
      <c r="J44" s="96">
        <v>1.07723617342328</v>
      </c>
      <c r="K44" s="96">
        <v>1.07723617342328</v>
      </c>
      <c r="L44" s="96">
        <v>0.577917213155835</v>
      </c>
      <c r="M44" s="96">
        <v>26.700343222140599</v>
      </c>
      <c r="N44" s="96">
        <v>9.0585712120894498E-3</v>
      </c>
      <c r="O44" s="96">
        <v>1.5830518238761299E-3</v>
      </c>
      <c r="P44" s="96">
        <v>1.0759898811725499E-3</v>
      </c>
      <c r="Q44" s="96">
        <v>2.2274183465071101E-5</v>
      </c>
      <c r="R44" s="96">
        <v>5.2888585342018499E-3</v>
      </c>
      <c r="S44" s="96">
        <v>4.1843132021414696E-3</v>
      </c>
      <c r="T44" s="96">
        <v>1.6404206046412E-3</v>
      </c>
      <c r="U44" s="96">
        <v>2.08222134306791E-5</v>
      </c>
      <c r="V44" s="96">
        <v>0.31794218874176899</v>
      </c>
      <c r="W44" s="96">
        <v>8.8377589284584293E-3</v>
      </c>
      <c r="X44" s="96">
        <v>2.22178614947003E-3</v>
      </c>
      <c r="Y44" s="96">
        <v>4.4549212466785202E-3</v>
      </c>
      <c r="Z44" s="96">
        <v>4.3431987277443001E-3</v>
      </c>
      <c r="AA44" s="96">
        <v>2.3319140135196099E-3</v>
      </c>
      <c r="AB44" s="96">
        <f t="shared" si="0"/>
        <v>1.335182013741246E-2</v>
      </c>
      <c r="AC44" s="96">
        <v>4.7128038689090997E-2</v>
      </c>
      <c r="AD44" s="96">
        <v>1.15666994414504E-5</v>
      </c>
      <c r="AE44" s="97"/>
      <c r="AF44" s="96">
        <v>8299.9784796407694</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6.7409708254377598</v>
      </c>
      <c r="F45" s="96">
        <v>0.37302035392840599</v>
      </c>
      <c r="G45" s="96">
        <v>0.76091541183523903</v>
      </c>
      <c r="H45" s="96" t="s">
        <v>355</v>
      </c>
      <c r="I45" s="96">
        <v>0.160941124226676</v>
      </c>
      <c r="J45" s="96">
        <v>0.16175808424813001</v>
      </c>
      <c r="K45" s="96">
        <v>0.163392004291041</v>
      </c>
      <c r="L45" s="96">
        <v>3.4507458598415697E-2</v>
      </c>
      <c r="M45" s="96">
        <v>1.2180256454805101</v>
      </c>
      <c r="N45" s="96">
        <v>1.90072865299384E-2</v>
      </c>
      <c r="O45" s="96">
        <v>1.9022885295881E-3</v>
      </c>
      <c r="P45" s="96">
        <v>5.6859404149388398E-3</v>
      </c>
      <c r="Q45" s="96">
        <v>9.5114426479405208E-3</v>
      </c>
      <c r="R45" s="96">
        <v>7.6091541183524198E-3</v>
      </c>
      <c r="S45" s="96">
        <v>9.5114426479405208E-3</v>
      </c>
      <c r="T45" s="96">
        <v>1.33160197071167E-2</v>
      </c>
      <c r="U45" s="96">
        <v>3.8045770591762097E-2</v>
      </c>
      <c r="V45" s="96">
        <v>9.5114426479405198E-2</v>
      </c>
      <c r="W45" s="96">
        <v>9.7554491976307903E-2</v>
      </c>
      <c r="X45" s="96">
        <v>1.2184158032011801E-3</v>
      </c>
      <c r="Y45" s="96">
        <v>5.1985740936583702E-3</v>
      </c>
      <c r="Z45" s="96">
        <v>2.4368316064023602E-3</v>
      </c>
      <c r="AA45" s="96">
        <v>9.5848709851826201E-3</v>
      </c>
      <c r="AB45" s="96">
        <f t="shared" si="0"/>
        <v>1.8438692488444527E-2</v>
      </c>
      <c r="AC45" s="96">
        <v>1.5839405441615301E-2</v>
      </c>
      <c r="AD45" s="96">
        <v>6.8411937459713498E-6</v>
      </c>
      <c r="AE45" s="97"/>
      <c r="AF45" s="96">
        <v>8122.7720213412003</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2.27045738355995</v>
      </c>
      <c r="F47" s="96">
        <v>1.4077929080582501</v>
      </c>
      <c r="G47" s="96">
        <v>0.131190650618316</v>
      </c>
      <c r="H47" s="96">
        <v>6.7294960046868101E-4</v>
      </c>
      <c r="I47" s="96">
        <v>0.23318536145424901</v>
      </c>
      <c r="J47" s="96">
        <v>0.23318536145424901</v>
      </c>
      <c r="K47" s="96">
        <v>0.23318536145424901</v>
      </c>
      <c r="L47" s="96">
        <v>8.5902028058730803E-2</v>
      </c>
      <c r="M47" s="96">
        <v>6.2429541536239599</v>
      </c>
      <c r="N47" s="96">
        <v>0.104855477516736</v>
      </c>
      <c r="O47" s="96">
        <v>4.9013744578641795E-4</v>
      </c>
      <c r="P47" s="96">
        <v>3.6186984055986402E-4</v>
      </c>
      <c r="Q47" s="96">
        <v>7.9613974491580497E-6</v>
      </c>
      <c r="R47" s="96">
        <v>1.5850629344686901E-3</v>
      </c>
      <c r="S47" s="96">
        <v>1.3778745929064599E-3</v>
      </c>
      <c r="T47" s="96">
        <v>5.1584884334975197E-4</v>
      </c>
      <c r="U47" s="96">
        <v>7.1268943346370402E-6</v>
      </c>
      <c r="V47" s="96">
        <v>9.8405704987714795E-2</v>
      </c>
      <c r="W47" s="96">
        <v>3.5707879161221102E-3</v>
      </c>
      <c r="X47" s="96">
        <v>6.9568960283591702E-4</v>
      </c>
      <c r="Y47" s="96">
        <v>1.3915492796553301E-3</v>
      </c>
      <c r="Z47" s="96">
        <v>1.3337892358313401E-3</v>
      </c>
      <c r="AA47" s="96">
        <v>7.5173593654919303E-4</v>
      </c>
      <c r="AB47" s="96">
        <f t="shared" si="0"/>
        <v>4.1727640548717805E-3</v>
      </c>
      <c r="AC47" s="96">
        <v>1.4340985650370499E-2</v>
      </c>
      <c r="AD47" s="96">
        <v>3.8963979869974903E-6</v>
      </c>
      <c r="AE47" s="97"/>
      <c r="AF47" s="96">
        <v>4344.1345779374997</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4.6831474800000002E-2</v>
      </c>
      <c r="J48" s="96">
        <v>0.17171540760000001</v>
      </c>
      <c r="K48" s="96">
        <v>0.19513114500000001</v>
      </c>
      <c r="L48" s="96">
        <v>0.13008743</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13008.743</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v>1.7236924799999999E-6</v>
      </c>
      <c r="F51" s="96">
        <v>6.3161725665952799</v>
      </c>
      <c r="G51" s="96">
        <v>7.0068800000000001E-9</v>
      </c>
      <c r="H51" s="96" t="s">
        <v>355</v>
      </c>
      <c r="I51" s="96">
        <v>5.4653664E-8</v>
      </c>
      <c r="J51" s="96">
        <v>5.4653664E-8</v>
      </c>
      <c r="K51" s="96">
        <v>5.4653664E-8</v>
      </c>
      <c r="L51" s="96">
        <v>1.2612384E-9</v>
      </c>
      <c r="M51" s="96">
        <v>2.3963529600000001E-6</v>
      </c>
      <c r="N51" s="96">
        <v>9.8096319999999998E-11</v>
      </c>
      <c r="O51" s="96">
        <v>1.5415136E-11</v>
      </c>
      <c r="P51" s="96">
        <v>6.1660544000000004E-9</v>
      </c>
      <c r="Q51" s="96">
        <v>7.4272928E-9</v>
      </c>
      <c r="R51" s="96">
        <v>4.6245408000000001E-11</v>
      </c>
      <c r="S51" s="96">
        <v>4.6245408000000001E-12</v>
      </c>
      <c r="T51" s="96">
        <v>3.0830272E-11</v>
      </c>
      <c r="U51" s="96">
        <v>6.8667424000000004E-10</v>
      </c>
      <c r="V51" s="96">
        <v>9.2490816000000001E-11</v>
      </c>
      <c r="W51" s="96">
        <v>3.0830271999999999E-8</v>
      </c>
      <c r="X51" s="96">
        <v>3.5034400000000001E-11</v>
      </c>
      <c r="Y51" s="96">
        <v>5.1850911999999997E-11</v>
      </c>
      <c r="Z51" s="96">
        <v>5.1850911999999997E-11</v>
      </c>
      <c r="AA51" s="96">
        <v>5.1850911999999997E-11</v>
      </c>
      <c r="AB51" s="96">
        <f t="shared" si="0"/>
        <v>1.9058713599999999E-10</v>
      </c>
      <c r="AC51" s="96" t="s">
        <v>355</v>
      </c>
      <c r="AD51" s="96" t="s">
        <v>355</v>
      </c>
      <c r="AE51" s="97"/>
      <c r="AF51" s="114" t="s">
        <v>355</v>
      </c>
      <c r="AG51" s="114" t="s">
        <v>355</v>
      </c>
      <c r="AH51" s="114" t="s">
        <v>355</v>
      </c>
      <c r="AI51" s="114" t="s">
        <v>355</v>
      </c>
      <c r="AJ51" s="114" t="s">
        <v>355</v>
      </c>
      <c r="AK51" s="96">
        <v>10.789401376000001</v>
      </c>
      <c r="AL51" s="44" t="s">
        <v>371</v>
      </c>
    </row>
    <row r="52" spans="1:38" s="1" customFormat="1" ht="24.75" customHeight="1" thickBot="1" x14ac:dyDescent="0.25">
      <c r="A52" s="41" t="s">
        <v>114</v>
      </c>
      <c r="B52" s="62" t="s">
        <v>316</v>
      </c>
      <c r="C52" s="79" t="s">
        <v>131</v>
      </c>
      <c r="D52" s="61"/>
      <c r="E52" s="96" t="s">
        <v>355</v>
      </c>
      <c r="F52" s="96">
        <v>5.5</v>
      </c>
      <c r="G52" s="96">
        <v>3.0219999999999998</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9806.1710000000003</v>
      </c>
      <c r="AL52" s="44" t="s">
        <v>127</v>
      </c>
    </row>
    <row r="53" spans="1:38" s="1" customFormat="1" ht="24.75" customHeight="1" thickBot="1" x14ac:dyDescent="0.25">
      <c r="A53" s="41" t="s">
        <v>114</v>
      </c>
      <c r="B53" s="62" t="s">
        <v>317</v>
      </c>
      <c r="C53" s="79" t="s">
        <v>68</v>
      </c>
      <c r="D53" s="61"/>
      <c r="E53" s="108" t="s">
        <v>355</v>
      </c>
      <c r="F53" s="96">
        <v>1.3005002699999999</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1884.7829999999999</v>
      </c>
      <c r="AL53" s="44" t="s">
        <v>127</v>
      </c>
    </row>
    <row r="54" spans="1:38" s="1" customFormat="1" ht="40.5" customHeight="1" thickBot="1" x14ac:dyDescent="0.25">
      <c r="A54" s="41" t="s">
        <v>114</v>
      </c>
      <c r="B54" s="62" t="s">
        <v>186</v>
      </c>
      <c r="C54" s="79" t="s">
        <v>289</v>
      </c>
      <c r="D54" s="61"/>
      <c r="E54" s="95">
        <v>1.8080999999999999E-7</v>
      </c>
      <c r="F54" s="96">
        <v>8.5378451681334102</v>
      </c>
      <c r="G54" s="95">
        <v>7.3500000000000005E-10</v>
      </c>
      <c r="H54" s="95" t="s">
        <v>355</v>
      </c>
      <c r="I54" s="95">
        <v>5.733E-9</v>
      </c>
      <c r="J54" s="95">
        <v>5.733E-9</v>
      </c>
      <c r="K54" s="95">
        <v>5.733E-9</v>
      </c>
      <c r="L54" s="95">
        <v>1.323E-10</v>
      </c>
      <c r="M54" s="95">
        <v>2.5137000000000001E-7</v>
      </c>
      <c r="N54" s="96">
        <v>1.0290000000000001E-11</v>
      </c>
      <c r="O54" s="96">
        <v>1.6170000000000001E-12</v>
      </c>
      <c r="P54" s="96">
        <v>6.4679999999999998E-10</v>
      </c>
      <c r="Q54" s="96">
        <v>7.7910000000000003E-10</v>
      </c>
      <c r="R54" s="96">
        <v>4.8510000000000002E-12</v>
      </c>
      <c r="S54" s="96">
        <v>4.8510000000000002E-13</v>
      </c>
      <c r="T54" s="96">
        <v>3.2340000000000002E-12</v>
      </c>
      <c r="U54" s="96">
        <v>7.2029999999999996E-11</v>
      </c>
      <c r="V54" s="96">
        <v>9.7020000000000005E-12</v>
      </c>
      <c r="W54" s="95">
        <v>3.2340000000000002E-9</v>
      </c>
      <c r="X54" s="95">
        <v>3.6750000000000004E-12</v>
      </c>
      <c r="Y54" s="95">
        <v>5.4389999999999997E-12</v>
      </c>
      <c r="Z54" s="95">
        <v>5.4389999999999997E-12</v>
      </c>
      <c r="AA54" s="95">
        <v>5.4389999999999997E-12</v>
      </c>
      <c r="AB54" s="96">
        <f t="shared" si="0"/>
        <v>1.9992000000000001E-11</v>
      </c>
      <c r="AC54" s="108" t="s">
        <v>355</v>
      </c>
      <c r="AD54" s="108" t="s">
        <v>355</v>
      </c>
      <c r="AE54" s="97"/>
      <c r="AF54" s="114" t="s">
        <v>355</v>
      </c>
      <c r="AG54" s="114" t="s">
        <v>355</v>
      </c>
      <c r="AH54" s="114" t="s">
        <v>355</v>
      </c>
      <c r="AI54" s="114" t="s">
        <v>355</v>
      </c>
      <c r="AJ54" s="114" t="s">
        <v>355</v>
      </c>
      <c r="AK54" s="96">
        <v>14105.200147</v>
      </c>
      <c r="AL54" s="44" t="s">
        <v>367</v>
      </c>
    </row>
    <row r="55" spans="1:38" s="1" customFormat="1" ht="24.75" customHeight="1" thickBot="1" x14ac:dyDescent="0.25">
      <c r="A55" s="41" t="s">
        <v>114</v>
      </c>
      <c r="B55" s="62" t="s">
        <v>187</v>
      </c>
      <c r="C55" s="79" t="s">
        <v>260</v>
      </c>
      <c r="D55" s="61"/>
      <c r="E55" s="95">
        <v>0.21557653358390699</v>
      </c>
      <c r="F55" s="96">
        <v>0.29529287661494402</v>
      </c>
      <c r="G55" s="96">
        <v>0.20327803001587999</v>
      </c>
      <c r="H55" s="96" t="s">
        <v>355</v>
      </c>
      <c r="I55" s="96">
        <v>6.3250395057974198E-3</v>
      </c>
      <c r="J55" s="96">
        <v>6.3250395057974198E-3</v>
      </c>
      <c r="K55" s="96">
        <v>6.3250395057974198E-3</v>
      </c>
      <c r="L55" s="96">
        <v>2.2733338089207699E-4</v>
      </c>
      <c r="M55" s="96">
        <v>0.31602619342955002</v>
      </c>
      <c r="N55" s="96">
        <v>6.7366915686190596E-4</v>
      </c>
      <c r="O55" s="96">
        <v>9.0349629033165102E-4</v>
      </c>
      <c r="P55" s="96">
        <v>8.2541326866038495E-4</v>
      </c>
      <c r="Q55" s="96">
        <v>9.5465840955246198E-4</v>
      </c>
      <c r="R55" s="96">
        <v>2.7599038777722999E-3</v>
      </c>
      <c r="S55" s="96">
        <v>1.35528673577723E-3</v>
      </c>
      <c r="T55" s="96">
        <v>3.0382391474406498E-3</v>
      </c>
      <c r="U55" s="96">
        <v>7.1725389244756295E-4</v>
      </c>
      <c r="V55" s="96">
        <v>7.01047942198991E-3</v>
      </c>
      <c r="W55" s="96">
        <v>3.5670346633019201E-3</v>
      </c>
      <c r="X55" s="96">
        <v>4.0950104413781501E-6</v>
      </c>
      <c r="Y55" s="96">
        <v>6.1222251830672298E-6</v>
      </c>
      <c r="Z55" s="96">
        <v>5.9122133030672303E-6</v>
      </c>
      <c r="AA55" s="96">
        <v>5.9122133030672303E-6</v>
      </c>
      <c r="AB55" s="96">
        <f t="shared" si="0"/>
        <v>2.204166223057984E-5</v>
      </c>
      <c r="AC55" s="96" t="s">
        <v>355</v>
      </c>
      <c r="AD55" s="96" t="s">
        <v>355</v>
      </c>
      <c r="AE55" s="97"/>
      <c r="AF55" s="96">
        <v>411.78800000000001</v>
      </c>
      <c r="AG55" s="110" t="s">
        <v>354</v>
      </c>
      <c r="AH55" s="96">
        <v>7205.6135592512701</v>
      </c>
      <c r="AI55" s="110" t="s">
        <v>354</v>
      </c>
      <c r="AJ55" s="110" t="s">
        <v>354</v>
      </c>
      <c r="AK55" s="96">
        <v>7.9604869999999996</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1.5434699999999999E-3</v>
      </c>
      <c r="J58" s="95">
        <v>1.02898E-2</v>
      </c>
      <c r="K58" s="95">
        <v>2.05796E-2</v>
      </c>
      <c r="L58" s="95">
        <v>7.099962E-6</v>
      </c>
      <c r="M58" s="95" t="s">
        <v>358</v>
      </c>
      <c r="N58" s="95" t="s">
        <v>358</v>
      </c>
      <c r="O58" s="95" t="s">
        <v>358</v>
      </c>
      <c r="P58" s="95" t="s">
        <v>358</v>
      </c>
      <c r="Q58" s="95" t="s">
        <v>358</v>
      </c>
      <c r="R58" s="95" t="s">
        <v>358</v>
      </c>
      <c r="S58" s="95" t="s">
        <v>358</v>
      </c>
      <c r="T58" s="95" t="s">
        <v>358</v>
      </c>
      <c r="U58" s="95" t="s">
        <v>358</v>
      </c>
      <c r="V58" s="95" t="s">
        <v>358</v>
      </c>
      <c r="W58" s="95">
        <v>9.2608199999999995E-4</v>
      </c>
      <c r="X58" s="95" t="s">
        <v>358</v>
      </c>
      <c r="Y58" s="95" t="s">
        <v>358</v>
      </c>
      <c r="Z58" s="95" t="s">
        <v>358</v>
      </c>
      <c r="AA58" s="95" t="s">
        <v>358</v>
      </c>
      <c r="AB58" s="96" t="str">
        <f t="shared" si="0"/>
        <v>IE</v>
      </c>
      <c r="AC58" s="95">
        <v>4.1159200000000001E-4</v>
      </c>
      <c r="AD58" s="95">
        <v>7.7173500000000004E-3</v>
      </c>
      <c r="AE58" s="97"/>
      <c r="AF58" s="114" t="s">
        <v>355</v>
      </c>
      <c r="AG58" s="114" t="s">
        <v>355</v>
      </c>
      <c r="AH58" s="114" t="s">
        <v>355</v>
      </c>
      <c r="AI58" s="114" t="s">
        <v>355</v>
      </c>
      <c r="AJ58" s="114" t="s">
        <v>355</v>
      </c>
      <c r="AK58" s="96">
        <v>51.448999999999998</v>
      </c>
      <c r="AL58" s="44" t="s">
        <v>127</v>
      </c>
    </row>
    <row r="59" spans="1:38" s="1" customFormat="1" ht="24.75" customHeight="1" thickBot="1" x14ac:dyDescent="0.25">
      <c r="A59" s="41" t="s">
        <v>112</v>
      </c>
      <c r="B59" s="73" t="s">
        <v>190</v>
      </c>
      <c r="C59" s="78" t="s">
        <v>101</v>
      </c>
      <c r="D59" s="42"/>
      <c r="E59" s="95" t="s">
        <v>358</v>
      </c>
      <c r="F59" s="95">
        <v>4.8101850000000002E-2</v>
      </c>
      <c r="G59" s="95">
        <v>0.182</v>
      </c>
      <c r="H59" s="95">
        <v>0.27079560000000003</v>
      </c>
      <c r="I59" s="95">
        <v>0.1128</v>
      </c>
      <c r="J59" s="95">
        <v>0.127</v>
      </c>
      <c r="K59" s="95">
        <v>0.14119999999999999</v>
      </c>
      <c r="L59" s="95">
        <v>1.6590960000000001E-3</v>
      </c>
      <c r="M59" s="95">
        <v>2.0309669999999998E-3</v>
      </c>
      <c r="N59" s="95">
        <v>0.40600000000000003</v>
      </c>
      <c r="O59" s="95">
        <v>1.6799999999999999E-2</v>
      </c>
      <c r="P59" s="95" t="s">
        <v>358</v>
      </c>
      <c r="Q59" s="95">
        <v>4.0599999999999997E-2</v>
      </c>
      <c r="R59" s="95">
        <v>5.1799999999999999E-2</v>
      </c>
      <c r="S59" s="95" t="s">
        <v>358</v>
      </c>
      <c r="T59" s="95">
        <v>3.3599999999999998E-2</v>
      </c>
      <c r="U59" s="95">
        <v>0.21</v>
      </c>
      <c r="V59" s="95">
        <v>3.2199999999999999E-2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175.631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0.11575872</v>
      </c>
      <c r="J60" s="96">
        <v>0.42552047999999998</v>
      </c>
      <c r="K60" s="96">
        <v>1.05790608</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53.591999999999999</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0.1462211078</v>
      </c>
      <c r="J61" s="96">
        <v>1.4655242158999999</v>
      </c>
      <c r="K61" s="96">
        <v>4.8807865059999997</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7466.6356999999998</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3.4564499999999998E-3</v>
      </c>
      <c r="J62" s="96">
        <v>3.4718119999999998E-2</v>
      </c>
      <c r="K62" s="96">
        <v>6.9436239999999996E-2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3.8405</v>
      </c>
      <c r="AL62" s="44" t="s">
        <v>404</v>
      </c>
    </row>
    <row r="63" spans="1:38" s="1" customFormat="1" ht="24.75" customHeight="1" thickBot="1" x14ac:dyDescent="0.25">
      <c r="A63" s="41" t="s">
        <v>112</v>
      </c>
      <c r="B63" s="73" t="s">
        <v>318</v>
      </c>
      <c r="C63" s="79" t="s">
        <v>306</v>
      </c>
      <c r="D63" s="67"/>
      <c r="E63" s="95" t="s">
        <v>358</v>
      </c>
      <c r="F63" s="95">
        <v>2.7126219999999999E-2</v>
      </c>
      <c r="G63" s="95">
        <v>3.1532890899999999</v>
      </c>
      <c r="H63" s="95">
        <v>0.2186111</v>
      </c>
      <c r="I63" s="95">
        <v>6.5983319999999998E-2</v>
      </c>
      <c r="J63" s="95">
        <v>8.4371070000000006E-2</v>
      </c>
      <c r="K63" s="95">
        <v>9.4E-2</v>
      </c>
      <c r="L63" s="95">
        <v>1.334263E-3</v>
      </c>
      <c r="M63" s="95">
        <v>8.8585826000000001</v>
      </c>
      <c r="N63" s="95" t="s">
        <v>358</v>
      </c>
      <c r="O63" s="95" t="s">
        <v>355</v>
      </c>
      <c r="P63" s="95" t="s">
        <v>358</v>
      </c>
      <c r="Q63" s="95">
        <v>5.3796299999999998E-2</v>
      </c>
      <c r="R63" s="95" t="s">
        <v>355</v>
      </c>
      <c r="S63" s="95" t="s">
        <v>355</v>
      </c>
      <c r="T63" s="95" t="s">
        <v>355</v>
      </c>
      <c r="U63" s="95" t="s">
        <v>355</v>
      </c>
      <c r="V63" s="95" t="s">
        <v>355</v>
      </c>
      <c r="W63" s="95">
        <v>7.0072999999999996E-2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0.61199999999999999</v>
      </c>
      <c r="F65" s="95" t="s">
        <v>354</v>
      </c>
      <c r="G65" s="95" t="s">
        <v>354</v>
      </c>
      <c r="H65" s="95">
        <v>6.2E-2</v>
      </c>
      <c r="I65" s="95">
        <v>0.33617999999999998</v>
      </c>
      <c r="J65" s="95">
        <v>0.33617999999999998</v>
      </c>
      <c r="K65" s="95">
        <v>0.33617999999999998</v>
      </c>
      <c r="L65" s="95">
        <v>6.0512400000000003E-3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390</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3.6999999999999998E-2</v>
      </c>
      <c r="F70" s="95">
        <v>0.145453</v>
      </c>
      <c r="G70" s="95">
        <v>1.0049999999999999</v>
      </c>
      <c r="H70" s="95">
        <v>0.02</v>
      </c>
      <c r="I70" s="95">
        <v>8.6999999999999994E-3</v>
      </c>
      <c r="J70" s="95">
        <v>1.1599999999999999E-2</v>
      </c>
      <c r="K70" s="95">
        <v>1.4500000000000001E-2</v>
      </c>
      <c r="L70" s="95">
        <v>1.6000000000000001E-4</v>
      </c>
      <c r="M70" s="95" t="s">
        <v>356</v>
      </c>
      <c r="N70" s="95" t="s">
        <v>355</v>
      </c>
      <c r="O70" s="95" t="s">
        <v>355</v>
      </c>
      <c r="P70" s="95">
        <v>7.2145000000000004E-3</v>
      </c>
      <c r="Q70" s="95" t="s">
        <v>355</v>
      </c>
      <c r="R70" s="95" t="s">
        <v>355</v>
      </c>
      <c r="S70" s="95" t="s">
        <v>355</v>
      </c>
      <c r="T70" s="95" t="s">
        <v>355</v>
      </c>
      <c r="U70" s="95" t="s">
        <v>355</v>
      </c>
      <c r="V70" s="95" t="s">
        <v>355</v>
      </c>
      <c r="W70" s="95" t="s">
        <v>355</v>
      </c>
      <c r="X70" s="95">
        <v>1.5980000000000001E-4</v>
      </c>
      <c r="Y70" s="95" t="s">
        <v>355</v>
      </c>
      <c r="Z70" s="95" t="s">
        <v>355</v>
      </c>
      <c r="AA70" s="95" t="s">
        <v>355</v>
      </c>
      <c r="AB70" s="96">
        <f>IF(ISNUMBER(X70),SUM(X70:AA70),X70)</f>
        <v>1.5980000000000001E-4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9.3182310000000004E-2</v>
      </c>
      <c r="F72" s="95">
        <v>3.2972201999999999E-2</v>
      </c>
      <c r="G72" s="95">
        <v>4.3007219999999999E-2</v>
      </c>
      <c r="H72" s="95" t="s">
        <v>356</v>
      </c>
      <c r="I72" s="95">
        <v>8.1042569999999994E-2</v>
      </c>
      <c r="J72" s="95">
        <v>0.14228379999999999</v>
      </c>
      <c r="K72" s="95">
        <v>0.30394599999999999</v>
      </c>
      <c r="L72" s="95">
        <v>1.163257E-3</v>
      </c>
      <c r="M72" s="95">
        <v>1.2185379000000001E-3</v>
      </c>
      <c r="N72" s="95">
        <v>2.0214189999999999</v>
      </c>
      <c r="O72" s="95">
        <v>3.2047300000000001E-2</v>
      </c>
      <c r="P72" s="95">
        <v>0.14701892</v>
      </c>
      <c r="Q72" s="95">
        <v>4.0893705000000002E-2</v>
      </c>
      <c r="R72" s="95">
        <v>0.17215169999999999</v>
      </c>
      <c r="S72" s="95">
        <v>0.11480874000000001</v>
      </c>
      <c r="T72" s="95">
        <v>0.46014189999999999</v>
      </c>
      <c r="U72" s="95">
        <v>1.534047E-2</v>
      </c>
      <c r="V72" s="95">
        <v>7.0493649999999999</v>
      </c>
      <c r="W72" s="95">
        <v>7.5</v>
      </c>
      <c r="X72" s="95">
        <v>8.6014439999999998E-2</v>
      </c>
      <c r="Y72" s="95">
        <v>8.6014439999999998E-2</v>
      </c>
      <c r="Z72" s="95">
        <v>8.6014439999999998E-2</v>
      </c>
      <c r="AA72" s="95">
        <v>8.6014439999999998E-2</v>
      </c>
      <c r="AB72" s="96">
        <f t="shared" si="0"/>
        <v>0.34405775999999999</v>
      </c>
      <c r="AC72" s="95">
        <v>2.29773732</v>
      </c>
      <c r="AD72" s="95">
        <v>1.842204</v>
      </c>
      <c r="AE72" s="97"/>
      <c r="AF72" s="114" t="s">
        <v>355</v>
      </c>
      <c r="AG72" s="114" t="s">
        <v>355</v>
      </c>
      <c r="AH72" s="114" t="s">
        <v>355</v>
      </c>
      <c r="AI72" s="114" t="s">
        <v>355</v>
      </c>
      <c r="AJ72" s="114" t="s">
        <v>355</v>
      </c>
      <c r="AK72" s="96">
        <v>817.26</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9.9775499999999991E-4</v>
      </c>
      <c r="J74" s="95">
        <v>2.53974E-3</v>
      </c>
      <c r="K74" s="95">
        <v>3.6281999999999998E-3</v>
      </c>
      <c r="L74" s="95">
        <v>2.2978600000000001E-5</v>
      </c>
      <c r="M74" s="95" t="s">
        <v>358</v>
      </c>
      <c r="N74" s="96">
        <v>4.5352500000000002E-3</v>
      </c>
      <c r="O74" s="96">
        <v>9.0704999999999996E-4</v>
      </c>
      <c r="P74" s="96" t="s">
        <v>356</v>
      </c>
      <c r="Q74" s="96" t="s">
        <v>356</v>
      </c>
      <c r="R74" s="96" t="s">
        <v>356</v>
      </c>
      <c r="S74" s="96" t="s">
        <v>356</v>
      </c>
      <c r="T74" s="96" t="s">
        <v>356</v>
      </c>
      <c r="U74" s="96" t="s">
        <v>356</v>
      </c>
      <c r="V74" s="96" t="s">
        <v>356</v>
      </c>
      <c r="W74" s="96">
        <v>1.058225</v>
      </c>
      <c r="X74" s="96" t="s">
        <v>356</v>
      </c>
      <c r="Y74" s="96" t="s">
        <v>356</v>
      </c>
      <c r="Z74" s="96" t="s">
        <v>356</v>
      </c>
      <c r="AA74" s="96" t="s">
        <v>356</v>
      </c>
      <c r="AB74" s="96" t="str">
        <f t="shared" si="0"/>
        <v>NE</v>
      </c>
      <c r="AC74" s="96">
        <v>0.60470000000000002</v>
      </c>
      <c r="AD74" s="96">
        <v>0.102799</v>
      </c>
      <c r="AE74" s="97"/>
      <c r="AF74" s="114" t="s">
        <v>355</v>
      </c>
      <c r="AG74" s="114" t="s">
        <v>355</v>
      </c>
      <c r="AH74" s="114" t="s">
        <v>355</v>
      </c>
      <c r="AI74" s="114" t="s">
        <v>355</v>
      </c>
      <c r="AJ74" s="114" t="s">
        <v>355</v>
      </c>
      <c r="AK74" s="96">
        <v>30.234999999999999</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4.82475E-3</v>
      </c>
      <c r="H76" s="95" t="s">
        <v>358</v>
      </c>
      <c r="I76" s="96">
        <v>2.2036E-3</v>
      </c>
      <c r="J76" s="96">
        <v>2.9572000000000001E-3</v>
      </c>
      <c r="K76" s="96">
        <v>3.7090000000000001E-3</v>
      </c>
      <c r="L76" s="96" t="s">
        <v>356</v>
      </c>
      <c r="M76" s="95" t="s">
        <v>358</v>
      </c>
      <c r="N76" s="96">
        <v>1.4517249999999999</v>
      </c>
      <c r="O76" s="96">
        <v>3.7724999999999998E-3</v>
      </c>
      <c r="P76" s="96">
        <v>4.5600000000000003E-4</v>
      </c>
      <c r="Q76" s="96">
        <v>1.18175E-2</v>
      </c>
      <c r="R76" s="96" t="s">
        <v>356</v>
      </c>
      <c r="S76" s="96" t="s">
        <v>356</v>
      </c>
      <c r="T76" s="96" t="s">
        <v>356</v>
      </c>
      <c r="U76" s="96" t="s">
        <v>356</v>
      </c>
      <c r="V76" s="96">
        <v>8.7799999999999996E-3</v>
      </c>
      <c r="W76" s="96">
        <v>3.4849999999999998E-3</v>
      </c>
      <c r="X76" s="96" t="s">
        <v>356</v>
      </c>
      <c r="Y76" s="96" t="s">
        <v>356</v>
      </c>
      <c r="Z76" s="96" t="s">
        <v>356</v>
      </c>
      <c r="AA76" s="96" t="s">
        <v>356</v>
      </c>
      <c r="AB76" s="96" t="str">
        <f t="shared" si="0"/>
        <v>NE</v>
      </c>
      <c r="AC76" s="96">
        <v>2.9999999999999997E-4</v>
      </c>
      <c r="AD76" s="96">
        <v>7.3654999999999999E-4</v>
      </c>
      <c r="AE76" s="97"/>
      <c r="AF76" s="114" t="s">
        <v>355</v>
      </c>
      <c r="AG76" s="114" t="s">
        <v>355</v>
      </c>
      <c r="AH76" s="114" t="s">
        <v>355</v>
      </c>
      <c r="AI76" s="114" t="s">
        <v>355</v>
      </c>
      <c r="AJ76" s="114" t="s">
        <v>355</v>
      </c>
      <c r="AK76" s="96">
        <v>1</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6.7485000000000003E-2</v>
      </c>
      <c r="O80" s="96">
        <v>4.4990000000000004E-3</v>
      </c>
      <c r="P80" s="96" t="s">
        <v>356</v>
      </c>
      <c r="Q80" s="96" t="s">
        <v>356</v>
      </c>
      <c r="R80" s="96" t="s">
        <v>356</v>
      </c>
      <c r="S80" s="96">
        <v>4.4990000000000002E-2</v>
      </c>
      <c r="T80" s="96" t="s">
        <v>356</v>
      </c>
      <c r="U80" s="96" t="s">
        <v>356</v>
      </c>
      <c r="V80" s="96">
        <v>0.62985999999999998</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4.4989999999999997</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3.4593012000000001</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3.6684000000000001E-2</v>
      </c>
      <c r="AL82" s="44" t="s">
        <v>404</v>
      </c>
    </row>
    <row r="83" spans="1:38" s="1" customFormat="1" ht="24.75" customHeight="1" thickBot="1" x14ac:dyDescent="0.25">
      <c r="A83" s="41" t="s">
        <v>112</v>
      </c>
      <c r="B83" s="87" t="s">
        <v>216</v>
      </c>
      <c r="C83" s="70" t="s">
        <v>72</v>
      </c>
      <c r="D83" s="43"/>
      <c r="E83" s="96" t="s">
        <v>355</v>
      </c>
      <c r="F83" s="96">
        <v>5.0302048000000002E-2</v>
      </c>
      <c r="G83" s="96" t="s">
        <v>355</v>
      </c>
      <c r="H83" s="96" t="s">
        <v>355</v>
      </c>
      <c r="I83" s="96">
        <v>2.0623839679999999E-2</v>
      </c>
      <c r="J83" s="96">
        <v>0.1546787976</v>
      </c>
      <c r="K83" s="96">
        <v>0.15845145120000001</v>
      </c>
      <c r="L83" s="96">
        <v>1.175810372E-3</v>
      </c>
      <c r="M83" s="96">
        <v>0.37789413560000001</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3143.8780000000002</v>
      </c>
      <c r="AL83" s="44" t="s">
        <v>127</v>
      </c>
    </row>
    <row r="84" spans="1:38" s="1" customFormat="1" ht="24.75" customHeight="1" thickBot="1" x14ac:dyDescent="0.25">
      <c r="A84" s="41" t="s">
        <v>112</v>
      </c>
      <c r="B84" s="87" t="s">
        <v>217</v>
      </c>
      <c r="C84" s="70" t="s">
        <v>71</v>
      </c>
      <c r="D84" s="43"/>
      <c r="E84" s="96" t="s">
        <v>355</v>
      </c>
      <c r="F84" s="96">
        <v>7.40532E-3</v>
      </c>
      <c r="G84" s="96" t="s">
        <v>355</v>
      </c>
      <c r="H84" s="96" t="s">
        <v>355</v>
      </c>
      <c r="I84" s="96">
        <v>2.7342719999999998E-4</v>
      </c>
      <c r="J84" s="96">
        <v>1.3671359999999999E-3</v>
      </c>
      <c r="K84" s="96">
        <v>5.4685439999999997E-3</v>
      </c>
      <c r="L84" s="96">
        <v>3.4178399999999999E-8</v>
      </c>
      <c r="M84" s="96">
        <v>5.4115800000000003E-4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56.963999999999999</v>
      </c>
      <c r="AL84" s="44" t="s">
        <v>127</v>
      </c>
    </row>
    <row r="85" spans="1:38" s="1" customFormat="1" ht="24.75" customHeight="1" thickBot="1" x14ac:dyDescent="0.25">
      <c r="A85" s="41" t="s">
        <v>115</v>
      </c>
      <c r="B85" s="79" t="s">
        <v>218</v>
      </c>
      <c r="C85" s="70" t="s">
        <v>341</v>
      </c>
      <c r="D85" s="43"/>
      <c r="E85" s="96" t="s">
        <v>355</v>
      </c>
      <c r="F85" s="96">
        <v>11.811954699999999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0.18543100000000001</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7.6694999999999997E-5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1.5338999999999999E-3</v>
      </c>
      <c r="AL87" s="44" t="s">
        <v>404</v>
      </c>
    </row>
    <row r="88" spans="1:38" s="1" customFormat="1" ht="24.75" customHeight="1" thickBot="1" x14ac:dyDescent="0.25">
      <c r="A88" s="41" t="s">
        <v>115</v>
      </c>
      <c r="B88" s="79" t="s">
        <v>221</v>
      </c>
      <c r="C88" s="69" t="s">
        <v>90</v>
      </c>
      <c r="D88" s="43"/>
      <c r="E88" s="96" t="s">
        <v>355</v>
      </c>
      <c r="F88" s="96">
        <v>16.596149700000002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0.6508294</v>
      </c>
      <c r="AL88" s="44" t="s">
        <v>404</v>
      </c>
    </row>
    <row r="89" spans="1:38" s="1" customFormat="1" ht="24.75" customHeight="1" thickBot="1" x14ac:dyDescent="0.25">
      <c r="A89" s="41" t="s">
        <v>115</v>
      </c>
      <c r="B89" s="79" t="s">
        <v>222</v>
      </c>
      <c r="C89" s="69" t="s">
        <v>91</v>
      </c>
      <c r="D89" s="43" t="s">
        <v>369</v>
      </c>
      <c r="E89" s="96" t="s">
        <v>355</v>
      </c>
      <c r="F89" s="96">
        <v>4.7670240000000003E-2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1.5681E-3</v>
      </c>
      <c r="AL89" s="44" t="s">
        <v>404</v>
      </c>
    </row>
    <row r="90" spans="1:38" s="7" customFormat="1" ht="24.75" customHeight="1" thickBot="1" x14ac:dyDescent="0.25">
      <c r="A90" s="41" t="s">
        <v>115</v>
      </c>
      <c r="B90" s="79" t="s">
        <v>223</v>
      </c>
      <c r="C90" s="69" t="s">
        <v>280</v>
      </c>
      <c r="D90" s="43"/>
      <c r="E90" s="96" t="s">
        <v>355</v>
      </c>
      <c r="F90" s="96">
        <v>9.3163048800000006</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7.16088E-2</v>
      </c>
      <c r="AL90" s="44" t="s">
        <v>404</v>
      </c>
    </row>
    <row r="91" spans="1:38" s="1" customFormat="1" ht="24.75" customHeight="1" thickBot="1" x14ac:dyDescent="0.25">
      <c r="A91" s="41" t="s">
        <v>115</v>
      </c>
      <c r="B91" s="62" t="s">
        <v>256</v>
      </c>
      <c r="C91" s="79" t="s">
        <v>281</v>
      </c>
      <c r="D91" s="42"/>
      <c r="E91" s="95">
        <v>4.5190205050000001E-2</v>
      </c>
      <c r="F91" s="96">
        <v>8.0013923050000005E-2</v>
      </c>
      <c r="G91" s="96">
        <v>3.5001600399999999E-2</v>
      </c>
      <c r="H91" s="96">
        <v>4.9393626604999998E-2</v>
      </c>
      <c r="I91" s="96">
        <v>0.25646533789999998</v>
      </c>
      <c r="J91" s="96">
        <v>0.30402402350000002</v>
      </c>
      <c r="K91" s="96">
        <v>0.3198254834</v>
      </c>
      <c r="L91" s="96">
        <v>4.2879767860000001E-3</v>
      </c>
      <c r="M91" s="96">
        <v>2.3881346204999998</v>
      </c>
      <c r="N91" s="96">
        <v>6.6380652005499998</v>
      </c>
      <c r="O91" s="96">
        <v>2.4666065244999999E-3</v>
      </c>
      <c r="P91" s="96">
        <v>7.7540643499999997E-4</v>
      </c>
      <c r="Q91" s="96">
        <v>6.6108243049999996E-3</v>
      </c>
      <c r="R91" s="96">
        <v>4.8729840242E-2</v>
      </c>
      <c r="S91" s="96">
        <v>1.3376181669680001</v>
      </c>
      <c r="T91" s="96">
        <v>9.1338621669999995E-2</v>
      </c>
      <c r="U91" s="96">
        <v>5.2256043500000003E-3</v>
      </c>
      <c r="V91" s="96">
        <v>0.81333508210000005</v>
      </c>
      <c r="W91" s="96">
        <v>8.4316384499999994E-2</v>
      </c>
      <c r="X91" s="96">
        <v>1.8388766890000002E-2</v>
      </c>
      <c r="Y91" s="96">
        <v>1.742314126E-2</v>
      </c>
      <c r="Z91" s="96">
        <v>1.0438739549999999E-2</v>
      </c>
      <c r="AA91" s="96">
        <v>1.206295949E-2</v>
      </c>
      <c r="AB91" s="96">
        <f t="shared" si="1"/>
        <v>5.8313607190000005E-2</v>
      </c>
      <c r="AC91" s="96">
        <v>7.5003060500000002E-4</v>
      </c>
      <c r="AD91" s="96">
        <v>1.057937906E-3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3.359616865</v>
      </c>
      <c r="G93" s="98" t="s">
        <v>355</v>
      </c>
      <c r="H93" s="98" t="s">
        <v>355</v>
      </c>
      <c r="I93" s="95">
        <v>1.9323693999999999E-2</v>
      </c>
      <c r="J93" s="95">
        <v>1.9323693999999999E-2</v>
      </c>
      <c r="K93" s="95">
        <v>1.9323693999999999E-2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8.8038000000000005E-2</v>
      </c>
      <c r="J95" s="95">
        <v>0.17607600000000001</v>
      </c>
      <c r="K95" s="95">
        <v>0.44019000000000003</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0.44019000000000003</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4.9558067999999997E-2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262.21199999999999</v>
      </c>
      <c r="AL98" s="46" t="s">
        <v>359</v>
      </c>
    </row>
    <row r="99" spans="1:38" s="1" customFormat="1" ht="24.75" customHeight="1" thickBot="1" x14ac:dyDescent="0.25">
      <c r="A99" s="41" t="s">
        <v>116</v>
      </c>
      <c r="B99" s="41" t="s">
        <v>224</v>
      </c>
      <c r="C99" s="78" t="s">
        <v>278</v>
      </c>
      <c r="D99" s="64"/>
      <c r="E99" s="99">
        <v>0.15736711615156199</v>
      </c>
      <c r="F99" s="96">
        <v>21.963649345794099</v>
      </c>
      <c r="G99" s="96" t="s">
        <v>355</v>
      </c>
      <c r="H99" s="96">
        <v>7.0252636864935498</v>
      </c>
      <c r="I99" s="96">
        <v>0.26912375742575301</v>
      </c>
      <c r="J99" s="96">
        <v>0.41357761072876698</v>
      </c>
      <c r="K99" s="96">
        <v>0.89908176245384197</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702.47299999999996</v>
      </c>
      <c r="AL99" s="44" t="s">
        <v>360</v>
      </c>
    </row>
    <row r="100" spans="1:38" s="1" customFormat="1" ht="24.75" customHeight="1" thickBot="1" x14ac:dyDescent="0.25">
      <c r="A100" s="41" t="s">
        <v>116</v>
      </c>
      <c r="B100" s="41" t="s">
        <v>225</v>
      </c>
      <c r="C100" s="78" t="s">
        <v>277</v>
      </c>
      <c r="D100" s="64"/>
      <c r="E100" s="99">
        <v>0.145348598547024</v>
      </c>
      <c r="F100" s="96">
        <v>13.196100865090999</v>
      </c>
      <c r="G100" s="96" t="s">
        <v>355</v>
      </c>
      <c r="H100" s="96">
        <v>4.14369249564034</v>
      </c>
      <c r="I100" s="96">
        <v>0.269815275105102</v>
      </c>
      <c r="J100" s="96">
        <v>0.42069723125307201</v>
      </c>
      <c r="K100" s="96">
        <v>0.914559198376243</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1387.9</v>
      </c>
      <c r="AL100" s="44" t="s">
        <v>360</v>
      </c>
    </row>
    <row r="101" spans="1:38" s="1" customFormat="1" ht="24.75" customHeight="1" thickBot="1" x14ac:dyDescent="0.25">
      <c r="A101" s="41" t="s">
        <v>116</v>
      </c>
      <c r="B101" s="41" t="s">
        <v>227</v>
      </c>
      <c r="C101" s="78" t="s">
        <v>270</v>
      </c>
      <c r="D101" s="64"/>
      <c r="E101" s="99">
        <v>5.3066958904109595E-4</v>
      </c>
      <c r="F101" s="96">
        <v>0.13808760459000799</v>
      </c>
      <c r="G101" s="96" t="s">
        <v>355</v>
      </c>
      <c r="H101" s="96">
        <v>8.8810951379647701E-2</v>
      </c>
      <c r="I101" s="96">
        <v>3.7589095890411001E-4</v>
      </c>
      <c r="J101" s="96">
        <v>1.2382290410958899E-3</v>
      </c>
      <c r="K101" s="96">
        <v>3.0955726027397301E-3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201.76499999999999</v>
      </c>
      <c r="AL101" s="44" t="s">
        <v>360</v>
      </c>
    </row>
    <row r="102" spans="1:38" s="1" customFormat="1" ht="24.75" customHeight="1" thickBot="1" x14ac:dyDescent="0.25">
      <c r="A102" s="41" t="s">
        <v>116</v>
      </c>
      <c r="B102" s="41" t="s">
        <v>228</v>
      </c>
      <c r="C102" s="78" t="s">
        <v>271</v>
      </c>
      <c r="D102" s="64"/>
      <c r="E102" s="99">
        <v>0.17609024192565101</v>
      </c>
      <c r="F102" s="96">
        <v>4.0449325903655096</v>
      </c>
      <c r="G102" s="96" t="s">
        <v>355</v>
      </c>
      <c r="H102" s="96">
        <v>26.327354673348999</v>
      </c>
      <c r="I102" s="96">
        <v>4.8064110254335601E-2</v>
      </c>
      <c r="J102" s="96">
        <v>1.07624466987928</v>
      </c>
      <c r="K102" s="96">
        <v>3.4994008885671799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11083.911</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2.2997260273972602E-5</v>
      </c>
      <c r="F104" s="96">
        <v>1.15791076601917E-2</v>
      </c>
      <c r="G104" s="96" t="s">
        <v>355</v>
      </c>
      <c r="H104" s="96">
        <v>7.6014842954990197E-3</v>
      </c>
      <c r="I104" s="96">
        <v>3.2579452054794498E-5</v>
      </c>
      <c r="J104" s="96">
        <v>1.0732054794520501E-4</v>
      </c>
      <c r="K104" s="96">
        <v>2.68301369863014E-4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6.9950000000000001</v>
      </c>
      <c r="AL104" s="44" t="s">
        <v>360</v>
      </c>
    </row>
    <row r="105" spans="1:38" s="1" customFormat="1" ht="24.75" customHeight="1" thickBot="1" x14ac:dyDescent="0.25">
      <c r="A105" s="41" t="s">
        <v>116</v>
      </c>
      <c r="B105" s="41" t="s">
        <v>344</v>
      </c>
      <c r="C105" s="78" t="s">
        <v>274</v>
      </c>
      <c r="D105" s="64"/>
      <c r="E105" s="99">
        <v>1.7812499999999998E-2</v>
      </c>
      <c r="F105" s="96">
        <v>0.90097011829639095</v>
      </c>
      <c r="G105" s="96" t="s">
        <v>355</v>
      </c>
      <c r="H105" s="96">
        <v>0.68390765491071404</v>
      </c>
      <c r="I105" s="96">
        <v>9.9749999999999995E-3</v>
      </c>
      <c r="J105" s="96">
        <v>1.5675000000000001E-2</v>
      </c>
      <c r="K105" s="96">
        <v>3.4076086956521701E-2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142.5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8.2510238416382206E-2</v>
      </c>
      <c r="F107" s="96">
        <v>3.6231547087990901E-3</v>
      </c>
      <c r="G107" s="96" t="s">
        <v>355</v>
      </c>
      <c r="H107" s="96">
        <v>1.4691648932683601</v>
      </c>
      <c r="I107" s="96">
        <v>1.8197871893549499E-2</v>
      </c>
      <c r="J107" s="96">
        <v>0.242638291913993</v>
      </c>
      <c r="K107" s="96">
        <v>1.15542043768568</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6088.4210000000003</v>
      </c>
      <c r="AL107" s="44" t="s">
        <v>360</v>
      </c>
    </row>
    <row r="108" spans="1:38" s="1" customFormat="1" ht="24.75" customHeight="1" thickBot="1" x14ac:dyDescent="0.25">
      <c r="A108" s="71" t="s">
        <v>116</v>
      </c>
      <c r="B108" s="41" t="s">
        <v>346</v>
      </c>
      <c r="C108" s="71" t="s">
        <v>327</v>
      </c>
      <c r="D108" s="64"/>
      <c r="E108" s="99">
        <v>0.33979712969387799</v>
      </c>
      <c r="F108" s="96">
        <v>1.3638503827330701E-3</v>
      </c>
      <c r="G108" s="96" t="s">
        <v>355</v>
      </c>
      <c r="H108" s="96">
        <v>2.3278474412891099</v>
      </c>
      <c r="I108" s="96">
        <v>2.5170157755102E-2</v>
      </c>
      <c r="J108" s="96">
        <v>0.25170157755102002</v>
      </c>
      <c r="K108" s="96">
        <v>0.50340315510204103</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12584.873</v>
      </c>
      <c r="AL108" s="44" t="s">
        <v>360</v>
      </c>
    </row>
    <row r="109" spans="1:38" s="1" customFormat="1" ht="24.75" customHeight="1" thickBot="1" x14ac:dyDescent="0.25">
      <c r="A109" s="71" t="s">
        <v>116</v>
      </c>
      <c r="B109" s="41" t="s">
        <v>347</v>
      </c>
      <c r="C109" s="71" t="s">
        <v>313</v>
      </c>
      <c r="D109" s="64"/>
      <c r="E109" s="99">
        <v>1.2679557750000001E-2</v>
      </c>
      <c r="F109" s="96">
        <v>8.3407352033247205E-4</v>
      </c>
      <c r="G109" s="96" t="s">
        <v>355</v>
      </c>
      <c r="H109" s="96">
        <v>0.30355263779142899</v>
      </c>
      <c r="I109" s="96">
        <v>9.3922650000000003E-3</v>
      </c>
      <c r="J109" s="96">
        <v>5.1657457499999997E-2</v>
      </c>
      <c r="K109" s="96">
        <v>5.1657457499999997E-2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469.613</v>
      </c>
      <c r="AL109" s="44" t="s">
        <v>360</v>
      </c>
    </row>
    <row r="110" spans="1:38" s="1" customFormat="1" ht="24.75" customHeight="1" thickBot="1" x14ac:dyDescent="0.25">
      <c r="A110" s="71" t="s">
        <v>116</v>
      </c>
      <c r="B110" s="41" t="s">
        <v>348</v>
      </c>
      <c r="C110" s="72" t="s">
        <v>314</v>
      </c>
      <c r="D110" s="64"/>
      <c r="E110" s="99">
        <v>9.0041680996666706E-3</v>
      </c>
      <c r="F110" s="96">
        <v>1.0992752103497899E-2</v>
      </c>
      <c r="G110" s="96" t="s">
        <v>355</v>
      </c>
      <c r="H110" s="96">
        <v>0.21451617560002101</v>
      </c>
      <c r="I110" s="96">
        <v>7.4700976000000004E-3</v>
      </c>
      <c r="J110" s="96">
        <v>5.8078439633333298E-2</v>
      </c>
      <c r="K110" s="96">
        <v>5.8078439633333298E-2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1562.5530000000001</v>
      </c>
      <c r="AL110" s="44" t="s">
        <v>360</v>
      </c>
    </row>
    <row r="111" spans="1:38" s="1" customFormat="1" ht="24.75" customHeight="1" thickBot="1" x14ac:dyDescent="0.25">
      <c r="A111" s="41" t="s">
        <v>116</v>
      </c>
      <c r="B111" s="41" t="s">
        <v>349</v>
      </c>
      <c r="C111" s="78" t="s">
        <v>276</v>
      </c>
      <c r="D111" s="64"/>
      <c r="E111" s="99">
        <v>1.849942E-3</v>
      </c>
      <c r="F111" s="99">
        <v>0.374384503056711</v>
      </c>
      <c r="G111" s="99" t="s">
        <v>355</v>
      </c>
      <c r="H111" s="99">
        <v>4.0238744913482103</v>
      </c>
      <c r="I111" s="99">
        <v>7.3997680000000001E-3</v>
      </c>
      <c r="J111" s="99">
        <v>1.4799536E-2</v>
      </c>
      <c r="K111" s="99">
        <v>3.28878577777778E-2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1859.942</v>
      </c>
      <c r="AL111" s="44" t="s">
        <v>360</v>
      </c>
    </row>
    <row r="112" spans="1:38" s="1" customFormat="1" ht="24.75" customHeight="1" thickBot="1" x14ac:dyDescent="0.25">
      <c r="A112" s="41" t="s">
        <v>126</v>
      </c>
      <c r="B112" s="41" t="s">
        <v>294</v>
      </c>
      <c r="C112" s="78" t="s">
        <v>295</v>
      </c>
      <c r="D112" s="42"/>
      <c r="E112" s="96">
        <v>12.635999999999999</v>
      </c>
      <c r="F112" s="96" t="s">
        <v>355</v>
      </c>
      <c r="G112" s="96" t="s">
        <v>355</v>
      </c>
      <c r="H112" s="96">
        <v>21.005552142857098</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315.89999999999998</v>
      </c>
      <c r="AL112" s="44" t="s">
        <v>361</v>
      </c>
    </row>
    <row r="113" spans="1:38" s="1" customFormat="1" ht="24.75" customHeight="1" thickBot="1" x14ac:dyDescent="0.25">
      <c r="A113" s="41" t="s">
        <v>126</v>
      </c>
      <c r="B113" s="65" t="s">
        <v>244</v>
      </c>
      <c r="C113" s="80" t="s">
        <v>133</v>
      </c>
      <c r="D113" s="42"/>
      <c r="E113" s="95">
        <v>7.8970271349726504</v>
      </c>
      <c r="F113" s="96">
        <v>16.310904064798599</v>
      </c>
      <c r="G113" s="96" t="s">
        <v>355</v>
      </c>
      <c r="H113" s="96">
        <v>38.591428758298903</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154556.38245630599</v>
      </c>
      <c r="AL113" s="115" t="s">
        <v>364</v>
      </c>
    </row>
    <row r="114" spans="1:38" s="1" customFormat="1" ht="24.75" customHeight="1" thickBot="1" x14ac:dyDescent="0.25">
      <c r="A114" s="41" t="s">
        <v>126</v>
      </c>
      <c r="B114" s="65" t="s">
        <v>245</v>
      </c>
      <c r="C114" s="80" t="s">
        <v>134</v>
      </c>
      <c r="D114" s="42"/>
      <c r="E114" s="95">
        <v>0.18540000000000001</v>
      </c>
      <c r="F114" s="96" t="s">
        <v>355</v>
      </c>
      <c r="G114" s="96" t="s">
        <v>355</v>
      </c>
      <c r="H114" s="96">
        <v>0.60255000000000003</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4635</v>
      </c>
      <c r="AL114" s="115" t="s">
        <v>364</v>
      </c>
    </row>
    <row r="115" spans="1:38" s="1" customFormat="1" ht="24.75" customHeight="1" thickBot="1" x14ac:dyDescent="0.25">
      <c r="A115" s="41" t="s">
        <v>126</v>
      </c>
      <c r="B115" s="65" t="s">
        <v>246</v>
      </c>
      <c r="C115" s="80" t="s">
        <v>350</v>
      </c>
      <c r="D115" s="42"/>
      <c r="E115" s="95">
        <v>0.17829164001464801</v>
      </c>
      <c r="F115" s="96" t="s">
        <v>355</v>
      </c>
      <c r="G115" s="96" t="s">
        <v>355</v>
      </c>
      <c r="H115" s="96">
        <v>0.35658328002929701</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4457.29100036621</v>
      </c>
      <c r="AL115" s="115" t="s">
        <v>364</v>
      </c>
    </row>
    <row r="116" spans="1:38" s="1" customFormat="1" ht="24.75" customHeight="1" thickBot="1" x14ac:dyDescent="0.25">
      <c r="A116" s="41" t="s">
        <v>126</v>
      </c>
      <c r="B116" s="41" t="s">
        <v>250</v>
      </c>
      <c r="C116" s="79" t="s">
        <v>293</v>
      </c>
      <c r="D116" s="42"/>
      <c r="E116" s="95">
        <v>1.4000075529370799</v>
      </c>
      <c r="F116" s="96">
        <v>0.19381466269115999</v>
      </c>
      <c r="G116" s="96" t="s">
        <v>355</v>
      </c>
      <c r="H116" s="96">
        <v>3.9928100510969502</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35000.188823427001</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1.909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0.46338299999999999</v>
      </c>
      <c r="J119" s="96">
        <v>6.0818859999999999</v>
      </c>
      <c r="K119" s="96">
        <v>60.818865000000002</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1.5683400000000001</v>
      </c>
      <c r="G121" s="96" t="s">
        <v>355</v>
      </c>
      <c r="H121" s="96">
        <v>5.2831762142857102</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2726048</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3.3703325</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2.8851246000000001E-2</v>
      </c>
      <c r="F123" s="96">
        <v>6.2720099999999997E-3</v>
      </c>
      <c r="G123" s="96">
        <v>6.2720099999999997E-3</v>
      </c>
      <c r="H123" s="96">
        <v>3.0105647999999999E-2</v>
      </c>
      <c r="I123" s="96">
        <v>6.7737707999999994E-2</v>
      </c>
      <c r="J123" s="96">
        <v>7.1500913999999999E-2</v>
      </c>
      <c r="K123" s="96">
        <v>7.2755316E-2</v>
      </c>
      <c r="L123" s="96">
        <v>6.2720099999999997E-3</v>
      </c>
      <c r="M123" s="96">
        <v>0.83668613400000003</v>
      </c>
      <c r="N123" s="96">
        <v>1.3798421999999999E-3</v>
      </c>
      <c r="O123" s="96">
        <v>1.1038737599999999E-2</v>
      </c>
      <c r="P123" s="96">
        <v>1.7561628E-3</v>
      </c>
      <c r="Q123" s="96">
        <v>8.0281728000000004E-5</v>
      </c>
      <c r="R123" s="96">
        <v>1.0035216E-3</v>
      </c>
      <c r="S123" s="96">
        <v>9.1571345999999997E-4</v>
      </c>
      <c r="T123" s="96">
        <v>6.5228903999999996E-4</v>
      </c>
      <c r="U123" s="96">
        <v>2.5088040000000001E-4</v>
      </c>
      <c r="V123" s="96">
        <v>7.0246511999999999E-3</v>
      </c>
      <c r="W123" s="96">
        <v>2.2412475000000001E-2</v>
      </c>
      <c r="X123" s="96">
        <v>5.1430482E-3</v>
      </c>
      <c r="Y123" s="96">
        <v>1.43001828E-2</v>
      </c>
      <c r="Z123" s="96">
        <v>6.0211296000000003E-3</v>
      </c>
      <c r="AA123" s="96">
        <v>8.4044934000000009E-3</v>
      </c>
      <c r="AB123" s="96">
        <f t="shared" si="1"/>
        <v>3.3868854000000004E-2</v>
      </c>
      <c r="AC123" s="96">
        <v>9.5156099999999993E-2</v>
      </c>
      <c r="AD123" s="96">
        <v>1.8484537500000002E-5</v>
      </c>
      <c r="AE123" s="97"/>
      <c r="AF123" s="114" t="s">
        <v>355</v>
      </c>
      <c r="AG123" s="114" t="s">
        <v>355</v>
      </c>
      <c r="AH123" s="114" t="s">
        <v>355</v>
      </c>
      <c r="AI123" s="114" t="s">
        <v>355</v>
      </c>
      <c r="AJ123" s="114" t="s">
        <v>355</v>
      </c>
      <c r="AK123" s="96">
        <v>49805.5</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6.6469028571428597</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5473.92</v>
      </c>
      <c r="AL124" s="115" t="s">
        <v>363</v>
      </c>
    </row>
    <row r="125" spans="1:38" s="1" customFormat="1" ht="24.75" customHeight="1" thickBot="1" x14ac:dyDescent="0.25">
      <c r="A125" s="41" t="s">
        <v>117</v>
      </c>
      <c r="B125" s="41" t="s">
        <v>231</v>
      </c>
      <c r="C125" s="78" t="s">
        <v>283</v>
      </c>
      <c r="D125" s="42"/>
      <c r="E125" s="108" t="s">
        <v>355</v>
      </c>
      <c r="F125" s="96">
        <v>0.124524</v>
      </c>
      <c r="G125" s="109" t="s">
        <v>355</v>
      </c>
      <c r="H125" s="96" t="s">
        <v>356</v>
      </c>
      <c r="I125" s="96">
        <v>4.6195778999999998E-5</v>
      </c>
      <c r="J125" s="96">
        <v>3.0797186000000002E-4</v>
      </c>
      <c r="K125" s="96">
        <v>6.3794171000000003E-4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2199.799</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0.25880110000000001</v>
      </c>
      <c r="I126" s="96" t="s">
        <v>356</v>
      </c>
      <c r="J126" s="96" t="s">
        <v>356</v>
      </c>
      <c r="K126" s="96" t="s">
        <v>356</v>
      </c>
      <c r="L126" s="96" t="s">
        <v>356</v>
      </c>
      <c r="M126" s="96">
        <v>0.35997259999999998</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0.44370999999999999</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4.2217600000000002E-4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3.8712175000000001E-2</v>
      </c>
      <c r="F133" s="96">
        <v>6.1001100000000004E-4</v>
      </c>
      <c r="G133" s="96">
        <v>5.2907492499999998E-3</v>
      </c>
      <c r="H133" s="96" t="s">
        <v>355</v>
      </c>
      <c r="I133" s="96">
        <v>1.4470414800000001E-3</v>
      </c>
      <c r="J133" s="96">
        <v>1.6282909E-3</v>
      </c>
      <c r="K133" s="96">
        <v>1.80934032E-3</v>
      </c>
      <c r="L133" s="96" t="s">
        <v>356</v>
      </c>
      <c r="M133" s="96">
        <v>4.6926999999999998E-4</v>
      </c>
      <c r="N133" s="96">
        <v>1.35272541E-3</v>
      </c>
      <c r="O133" s="96">
        <v>2.2255041E-4</v>
      </c>
      <c r="P133" s="96">
        <v>4.9064793000000002E-2</v>
      </c>
      <c r="Q133" s="96">
        <v>6.3855767000000003E-4</v>
      </c>
      <c r="R133" s="96">
        <v>6.0856531999999995E-4</v>
      </c>
      <c r="S133" s="96">
        <v>5.4901821E-4</v>
      </c>
      <c r="T133" s="96">
        <v>7.7186851000000001E-4</v>
      </c>
      <c r="U133" s="96">
        <v>9.2809366000000003E-4</v>
      </c>
      <c r="V133" s="96">
        <v>7.0587816400000001E-3</v>
      </c>
      <c r="W133" s="96">
        <v>1.6426449999999999E-2</v>
      </c>
      <c r="X133" s="96">
        <v>6.193804E-7</v>
      </c>
      <c r="Y133" s="96">
        <v>3.3842456400000002E-7</v>
      </c>
      <c r="Z133" s="96">
        <v>3.0221852700000002E-7</v>
      </c>
      <c r="AA133" s="96">
        <v>3.2767129500000001E-7</v>
      </c>
      <c r="AB133" s="96">
        <f t="shared" si="1"/>
        <v>1.587694786E-6</v>
      </c>
      <c r="AC133" s="96">
        <v>7.1122897900000003E-3</v>
      </c>
      <c r="AD133" s="96">
        <v>1.9404888379999999E-2</v>
      </c>
      <c r="AE133" s="97"/>
      <c r="AF133" s="114" t="s">
        <v>355</v>
      </c>
      <c r="AG133" s="114" t="s">
        <v>355</v>
      </c>
      <c r="AH133" s="114" t="s">
        <v>355</v>
      </c>
      <c r="AI133" s="114" t="s">
        <v>355</v>
      </c>
      <c r="AJ133" s="114" t="s">
        <v>355</v>
      </c>
      <c r="AK133" s="96">
        <v>3.050055</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1.203001635E-2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0.35410000000000003</v>
      </c>
      <c r="AL136" s="44" t="s">
        <v>404</v>
      </c>
    </row>
    <row r="137" spans="1:38" s="1" customFormat="1" ht="24.75" customHeight="1" thickBot="1" x14ac:dyDescent="0.25">
      <c r="A137" s="41" t="s">
        <v>117</v>
      </c>
      <c r="B137" s="41" t="s">
        <v>106</v>
      </c>
      <c r="C137" s="78" t="s">
        <v>108</v>
      </c>
      <c r="D137" s="42"/>
      <c r="E137" s="95" t="s">
        <v>355</v>
      </c>
      <c r="F137" s="96">
        <v>1.18117468E-3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1.0359999999999999E-2</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0.13744000000000001</v>
      </c>
      <c r="F139" s="96">
        <v>0.67557602000000005</v>
      </c>
      <c r="G139" s="96">
        <v>0.47892829999999997</v>
      </c>
      <c r="H139" s="96" t="s">
        <v>356</v>
      </c>
      <c r="I139" s="96">
        <v>0.43553760000000002</v>
      </c>
      <c r="J139" s="96">
        <v>0.44535760000000002</v>
      </c>
      <c r="K139" s="96">
        <v>0.46091759999999998</v>
      </c>
      <c r="L139" s="96">
        <v>3.0360000000000002E-2</v>
      </c>
      <c r="M139" s="96">
        <v>2.0378240000000001</v>
      </c>
      <c r="N139" s="96">
        <v>2.8283843399999999</v>
      </c>
      <c r="O139" s="96">
        <v>1.1113680000000001E-2</v>
      </c>
      <c r="P139" s="96">
        <v>2.7692E-4</v>
      </c>
      <c r="Q139" s="96">
        <v>1.0528E-3</v>
      </c>
      <c r="R139" s="96">
        <v>2.2367680000000001E-2</v>
      </c>
      <c r="S139" s="96">
        <v>9.5361420000000002E-2</v>
      </c>
      <c r="T139" s="96">
        <v>1.042482E-2</v>
      </c>
      <c r="U139" s="96">
        <v>1.9938000000000001E-4</v>
      </c>
      <c r="V139" s="96">
        <v>11.200725800000001</v>
      </c>
      <c r="W139" s="96">
        <v>6.0720400000000003</v>
      </c>
      <c r="X139" s="96">
        <v>0.1024944</v>
      </c>
      <c r="Y139" s="96">
        <v>0.13780129999999999</v>
      </c>
      <c r="Z139" s="96">
        <v>8.4517679999999998E-2</v>
      </c>
      <c r="AA139" s="96">
        <v>0.1363761</v>
      </c>
      <c r="AB139" s="96">
        <f t="shared" si="1"/>
        <v>0.46118947999999998</v>
      </c>
      <c r="AC139" s="96">
        <v>1.9938E-3</v>
      </c>
      <c r="AD139" s="96">
        <v>2.4620000000000001E-5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0.47443882999999998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284.46026835619222</v>
      </c>
      <c r="F141" s="119">
        <f t="shared" ref="F141:AD141" si="2">SUM(F14:F140)</f>
        <v>214.41926972652419</v>
      </c>
      <c r="G141" s="119">
        <f t="shared" si="2"/>
        <v>145.0032713486228</v>
      </c>
      <c r="H141" s="119">
        <f t="shared" si="2"/>
        <v>128.32005944210147</v>
      </c>
      <c r="I141" s="119">
        <f t="shared" si="2"/>
        <v>23.560575273323614</v>
      </c>
      <c r="J141" s="119">
        <f t="shared" si="2"/>
        <v>34.742186898680593</v>
      </c>
      <c r="K141" s="119">
        <f t="shared" si="2"/>
        <v>100.21792679533388</v>
      </c>
      <c r="L141" s="119">
        <f t="shared" si="2"/>
        <v>5.0973256861467133</v>
      </c>
      <c r="M141" s="119">
        <f t="shared" si="2"/>
        <v>640.85791430224492</v>
      </c>
      <c r="N141" s="119">
        <f t="shared" si="2"/>
        <v>29.799586094346775</v>
      </c>
      <c r="O141" s="119">
        <f t="shared" si="2"/>
        <v>0.72618771139075344</v>
      </c>
      <c r="P141" s="119">
        <f t="shared" si="2"/>
        <v>2.3122920750158058</v>
      </c>
      <c r="Q141" s="119">
        <f t="shared" si="2"/>
        <v>0.82973860692214751</v>
      </c>
      <c r="R141" s="119">
        <f>SUM(R14:R140)</f>
        <v>4.3048239477619648</v>
      </c>
      <c r="S141" s="119">
        <f t="shared" si="2"/>
        <v>61.79228082407375</v>
      </c>
      <c r="T141" s="119">
        <f t="shared" si="2"/>
        <v>15.602114198269915</v>
      </c>
      <c r="U141" s="119">
        <f t="shared" si="2"/>
        <v>3.9149111720228622</v>
      </c>
      <c r="V141" s="119">
        <f t="shared" si="2"/>
        <v>71.640130652631967</v>
      </c>
      <c r="W141" s="119">
        <f t="shared" si="2"/>
        <v>49.467840062098951</v>
      </c>
      <c r="X141" s="119">
        <f t="shared" si="2"/>
        <v>3.5815094919206136</v>
      </c>
      <c r="Y141" s="119">
        <f t="shared" si="2"/>
        <v>3.2028804184274993</v>
      </c>
      <c r="Z141" s="119">
        <f t="shared" si="2"/>
        <v>2.5374467434985974</v>
      </c>
      <c r="AA141" s="119">
        <f t="shared" si="2"/>
        <v>3.4962745531515567</v>
      </c>
      <c r="AB141" s="119">
        <f t="shared" si="2"/>
        <v>12.818111206998266</v>
      </c>
      <c r="AC141" s="119">
        <f t="shared" si="2"/>
        <v>11.162304685958791</v>
      </c>
      <c r="AD141" s="119">
        <f t="shared" si="2"/>
        <v>2.8525093254518081</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284.46026835619222</v>
      </c>
      <c r="F152" s="103">
        <f t="shared" ref="F152:AD152" si="3">F141 + F151 + IF(AND(OR($B$4="AT",$B$4="BE",$B$4="CH",$B$4="GB",$B$4="IE",$B$4="LT",$B$4="LU",$B$4="NL"),SUM(F143:F149)&gt;0),SUM(F143:F149)-SUM(F27:F33),0)</f>
        <v>214.41926972652419</v>
      </c>
      <c r="G152" s="103">
        <f t="shared" si="3"/>
        <v>145.0032713486228</v>
      </c>
      <c r="H152" s="103">
        <f t="shared" si="3"/>
        <v>128.32005944210147</v>
      </c>
      <c r="I152" s="103">
        <f t="shared" si="3"/>
        <v>23.560575273323614</v>
      </c>
      <c r="J152" s="103">
        <f t="shared" si="3"/>
        <v>34.742186898680593</v>
      </c>
      <c r="K152" s="103">
        <f t="shared" si="3"/>
        <v>100.21792679533388</v>
      </c>
      <c r="L152" s="103">
        <f t="shared" si="3"/>
        <v>5.0973256861467133</v>
      </c>
      <c r="M152" s="103">
        <f t="shared" si="3"/>
        <v>640.85791430224492</v>
      </c>
      <c r="N152" s="103">
        <f t="shared" si="3"/>
        <v>29.799586094346775</v>
      </c>
      <c r="O152" s="103">
        <f t="shared" si="3"/>
        <v>0.72618771139075344</v>
      </c>
      <c r="P152" s="103">
        <f t="shared" si="3"/>
        <v>2.3122920750158058</v>
      </c>
      <c r="Q152" s="103">
        <f t="shared" si="3"/>
        <v>0.82973860692214751</v>
      </c>
      <c r="R152" s="103">
        <f t="shared" si="3"/>
        <v>4.3048239477619648</v>
      </c>
      <c r="S152" s="103">
        <f t="shared" si="3"/>
        <v>61.79228082407375</v>
      </c>
      <c r="T152" s="103">
        <f t="shared" si="3"/>
        <v>15.602114198269915</v>
      </c>
      <c r="U152" s="103">
        <f t="shared" si="3"/>
        <v>3.9149111720228622</v>
      </c>
      <c r="V152" s="103">
        <f t="shared" si="3"/>
        <v>71.640130652631967</v>
      </c>
      <c r="W152" s="103">
        <f t="shared" si="3"/>
        <v>49.467840062098951</v>
      </c>
      <c r="X152" s="103">
        <f t="shared" si="3"/>
        <v>3.5815094919206136</v>
      </c>
      <c r="Y152" s="103">
        <f t="shared" si="3"/>
        <v>3.2028804184274993</v>
      </c>
      <c r="Z152" s="103">
        <f t="shared" si="3"/>
        <v>2.5374467434985974</v>
      </c>
      <c r="AA152" s="103">
        <f t="shared" si="3"/>
        <v>3.4962745531515567</v>
      </c>
      <c r="AB152" s="103">
        <f t="shared" si="3"/>
        <v>12.818111206998266</v>
      </c>
      <c r="AC152" s="103">
        <f t="shared" si="3"/>
        <v>11.162304685958791</v>
      </c>
      <c r="AD152" s="103">
        <f t="shared" si="3"/>
        <v>2.8525093254518081</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284.46026835619222</v>
      </c>
      <c r="F154" s="103">
        <f>F141 + F153 - IF(OR($B$6=2005,$B$6&gt;=2020),SUM(F99:F122),0) + IF(AND(OR($B$4="AT",$B$4="BE",$B$4="CH",$B$4="GB",$B$4="IE",$B$4="LT",$B$4="LU",$B$4="NL"),SUM(F143:F149)&gt;0),SUM(F143:F149)-SUM(F27:F33),0)</f>
        <v>214.41926972652419</v>
      </c>
      <c r="G154" s="103">
        <f>G141 + G153 + IF(AND(OR($B$4="AT",$B$4="BE",$B$4="CH",$B$4="GB",$B$4="IE",$B$4="LT",$B$4="LU",$B$4="NL"),SUM(G143:G149)&gt;0),SUM(G143:G149)-SUM(G27:G33),0)</f>
        <v>145.0032713486228</v>
      </c>
      <c r="H154" s="103">
        <f t="shared" ref="H154:AD154" si="4">H141 + H153 + IF(AND(OR($B$4="AT",$B$4="BE",$B$4="CH",$B$4="GB",$B$4="IE",$B$4="LT",$B$4="LU",$B$4="NL"),SUM(H143:H149)&gt;0),SUM(H143:H149)-SUM(H27:H33),0)</f>
        <v>128.32005944210147</v>
      </c>
      <c r="I154" s="103">
        <f t="shared" si="4"/>
        <v>23.560575273323614</v>
      </c>
      <c r="J154" s="103">
        <f t="shared" si="4"/>
        <v>34.742186898680593</v>
      </c>
      <c r="K154" s="103">
        <f t="shared" si="4"/>
        <v>100.21792679533388</v>
      </c>
      <c r="L154" s="103">
        <f t="shared" si="4"/>
        <v>5.0973256861467133</v>
      </c>
      <c r="M154" s="103">
        <f t="shared" si="4"/>
        <v>640.85791430224492</v>
      </c>
      <c r="N154" s="103">
        <f t="shared" si="4"/>
        <v>29.799586094346775</v>
      </c>
      <c r="O154" s="103">
        <f t="shared" si="4"/>
        <v>0.72618771139075344</v>
      </c>
      <c r="P154" s="103">
        <f t="shared" si="4"/>
        <v>2.3122920750158058</v>
      </c>
      <c r="Q154" s="103">
        <f t="shared" si="4"/>
        <v>0.82973860692214751</v>
      </c>
      <c r="R154" s="103">
        <f t="shared" si="4"/>
        <v>4.3048239477619648</v>
      </c>
      <c r="S154" s="103">
        <f t="shared" si="4"/>
        <v>61.79228082407375</v>
      </c>
      <c r="T154" s="103">
        <f t="shared" si="4"/>
        <v>15.602114198269915</v>
      </c>
      <c r="U154" s="103">
        <f t="shared" si="4"/>
        <v>3.9149111720228622</v>
      </c>
      <c r="V154" s="103">
        <f t="shared" si="4"/>
        <v>71.640130652631967</v>
      </c>
      <c r="W154" s="103">
        <f t="shared" si="4"/>
        <v>49.467840062098951</v>
      </c>
      <c r="X154" s="103">
        <f t="shared" si="4"/>
        <v>3.5815094919206136</v>
      </c>
      <c r="Y154" s="103">
        <f t="shared" si="4"/>
        <v>3.2028804184274993</v>
      </c>
      <c r="Z154" s="103">
        <f t="shared" si="4"/>
        <v>2.5374467434985974</v>
      </c>
      <c r="AA154" s="103">
        <f t="shared" si="4"/>
        <v>3.4962745531515567</v>
      </c>
      <c r="AB154" s="103">
        <f t="shared" si="4"/>
        <v>12.818111206998266</v>
      </c>
      <c r="AC154" s="103">
        <f t="shared" si="4"/>
        <v>11.162304685958791</v>
      </c>
      <c r="AD154" s="103">
        <f t="shared" si="4"/>
        <v>2.8525093254518081</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6.8772940222114096</v>
      </c>
      <c r="F157" s="104">
        <v>0.11547909185012201</v>
      </c>
      <c r="G157" s="104">
        <v>0.52311659047391801</v>
      </c>
      <c r="H157" s="104" t="s">
        <v>355</v>
      </c>
      <c r="I157" s="104">
        <v>6.7177341699549295E-2</v>
      </c>
      <c r="J157" s="104">
        <v>6.7177341699549295E-2</v>
      </c>
      <c r="K157" s="104">
        <v>6.7177341699549295E-2</v>
      </c>
      <c r="L157" s="104">
        <v>1.7992742101489299E-2</v>
      </c>
      <c r="M157" s="104">
        <v>1.2237986832069501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22755.571685615399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0.51983520255254601</v>
      </c>
      <c r="F158" s="104">
        <v>9.8688690874479002E-3</v>
      </c>
      <c r="G158" s="104">
        <v>4.1567963512003599E-2</v>
      </c>
      <c r="H158" s="104" t="s">
        <v>355</v>
      </c>
      <c r="I158" s="104">
        <v>3.7488545658055398E-3</v>
      </c>
      <c r="J158" s="104">
        <v>3.7488545658055398E-3</v>
      </c>
      <c r="K158" s="104">
        <v>3.7488545658055398E-3</v>
      </c>
      <c r="L158" s="104">
        <v>1.4921754020639001E-3</v>
      </c>
      <c r="M158" s="104">
        <v>0.16398158988894801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1808.2064127721601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106.35524761956199</v>
      </c>
      <c r="F159" s="104">
        <v>3.58657793898879</v>
      </c>
      <c r="G159" s="104">
        <v>65.394549734500302</v>
      </c>
      <c r="H159" s="104" t="s">
        <v>355</v>
      </c>
      <c r="I159" s="104">
        <v>7.7494178363700401</v>
      </c>
      <c r="J159" s="104">
        <v>7.7887549827475597</v>
      </c>
      <c r="K159" s="104">
        <v>7.8674292755025803</v>
      </c>
      <c r="L159" s="104">
        <v>0.23879259112055001</v>
      </c>
      <c r="M159" s="104">
        <v>11.7112749028206</v>
      </c>
      <c r="N159" s="104">
        <v>0.25145017731385899</v>
      </c>
      <c r="O159" s="104">
        <v>3.46241441648278E-2</v>
      </c>
      <c r="P159" s="104">
        <v>3.7524107091301002E-2</v>
      </c>
      <c r="Q159" s="104">
        <v>0.50471547209270895</v>
      </c>
      <c r="R159" s="104">
        <v>0.21428966266355601</v>
      </c>
      <c r="S159" s="104">
        <v>0.50471547209270895</v>
      </c>
      <c r="T159" s="104">
        <v>28.465819409984299</v>
      </c>
      <c r="U159" s="104">
        <v>0.50300016828594496</v>
      </c>
      <c r="V159" s="104">
        <v>1.1627590632095599</v>
      </c>
      <c r="W159" s="104">
        <v>0.83805628184838499</v>
      </c>
      <c r="X159" s="104">
        <v>6.6846575583046301E-3</v>
      </c>
      <c r="Y159" s="104">
        <v>2.4697949680425602E-2</v>
      </c>
      <c r="Z159" s="104">
        <v>1.14318543556258E-2</v>
      </c>
      <c r="AA159" s="104">
        <v>3.8997914654965403E-2</v>
      </c>
      <c r="AB159" s="104">
        <f t="shared" si="5"/>
        <v>8.1812376249321431E-2</v>
      </c>
      <c r="AC159" s="104">
        <v>0.18726101567690501</v>
      </c>
      <c r="AD159" s="104">
        <v>5.4938805300894201E-5</v>
      </c>
      <c r="AE159" s="102"/>
      <c r="AF159" s="104">
        <v>65230.631839188201</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rgb="FF7030A0"/>
    <pageSetUpPr fitToPage="1"/>
  </sheetPr>
  <dimension ref="A1:AL171"/>
  <sheetViews>
    <sheetView zoomScale="85" zoomScaleNormal="85" workbookViewId="0">
      <pane xSplit="4" ySplit="13" topLeftCell="E55"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1996</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1996</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120.212033716638</v>
      </c>
      <c r="F14" s="96">
        <v>3.6465673519472501</v>
      </c>
      <c r="G14" s="96">
        <v>142.28448578978001</v>
      </c>
      <c r="H14" s="96">
        <v>5.7518213007435297E-3</v>
      </c>
      <c r="I14" s="96">
        <v>1.06221752050746</v>
      </c>
      <c r="J14" s="96">
        <v>1.2969417917299699</v>
      </c>
      <c r="K14" s="96">
        <v>1.53148559752265</v>
      </c>
      <c r="L14" s="96">
        <v>3.0780259605351801E-2</v>
      </c>
      <c r="M14" s="96">
        <v>12.837688619312299</v>
      </c>
      <c r="N14" s="96">
        <v>5.1181033284453701</v>
      </c>
      <c r="O14" s="96">
        <v>0.25879462301394501</v>
      </c>
      <c r="P14" s="96">
        <v>1.80932411180345</v>
      </c>
      <c r="Q14" s="96">
        <v>0.63954014782438395</v>
      </c>
      <c r="R14" s="96">
        <v>2.21359641901235</v>
      </c>
      <c r="S14" s="96">
        <v>1.6940374152840001</v>
      </c>
      <c r="T14" s="96">
        <v>6.7170539081209597</v>
      </c>
      <c r="U14" s="96">
        <v>3.35400313914479</v>
      </c>
      <c r="V14" s="96">
        <v>11.876701027765501</v>
      </c>
      <c r="W14" s="96">
        <v>15.6952703494399</v>
      </c>
      <c r="X14" s="96">
        <v>1.30143517306671E-2</v>
      </c>
      <c r="Y14" s="96">
        <v>6.08990346167489E-2</v>
      </c>
      <c r="Z14" s="96">
        <v>2.7298629290788301E-2</v>
      </c>
      <c r="AA14" s="96">
        <v>1.5044383534898099E-2</v>
      </c>
      <c r="AB14" s="96">
        <f>IF(ISNUMBER(X14),SUM(X14:AA14),X14)</f>
        <v>0.1162563991731024</v>
      </c>
      <c r="AC14" s="96">
        <v>3.7849267698964399</v>
      </c>
      <c r="AD14" s="96">
        <v>0.70477463050448697</v>
      </c>
      <c r="AE14" s="97"/>
      <c r="AF14" s="96">
        <v>57008.650372104399</v>
      </c>
      <c r="AG14" s="96">
        <v>357163.34023189498</v>
      </c>
      <c r="AH14" s="96">
        <v>56256.1636208251</v>
      </c>
      <c r="AI14" s="96">
        <v>27164.805309863099</v>
      </c>
      <c r="AJ14" s="96">
        <v>10661.7350656325</v>
      </c>
      <c r="AK14" s="113" t="s">
        <v>355</v>
      </c>
      <c r="AL14" s="44"/>
    </row>
    <row r="15" spans="1:38" s="1" customFormat="1" ht="24.75" customHeight="1" thickBot="1" x14ac:dyDescent="0.25">
      <c r="A15" s="41" t="s">
        <v>112</v>
      </c>
      <c r="B15" s="41" t="s">
        <v>151</v>
      </c>
      <c r="C15" s="78" t="s">
        <v>48</v>
      </c>
      <c r="D15" s="42"/>
      <c r="E15" s="95">
        <v>2.3997793323672898</v>
      </c>
      <c r="F15" s="96">
        <v>3.5115340620315801E-2</v>
      </c>
      <c r="G15" s="96">
        <v>1.14154086947165</v>
      </c>
      <c r="H15" s="96" t="s">
        <v>355</v>
      </c>
      <c r="I15" s="96">
        <v>0.18551159725827099</v>
      </c>
      <c r="J15" s="96">
        <v>0.196731694258271</v>
      </c>
      <c r="K15" s="96">
        <v>0.219171888258271</v>
      </c>
      <c r="L15" s="96">
        <v>2.4096789193721799E-2</v>
      </c>
      <c r="M15" s="96">
        <v>0.27274804271701503</v>
      </c>
      <c r="N15" s="96">
        <v>4.46413184645231E-2</v>
      </c>
      <c r="O15" s="96">
        <v>4.94964026590025E-2</v>
      </c>
      <c r="P15" s="96">
        <v>8.7205044533353298E-3</v>
      </c>
      <c r="Q15" s="96">
        <v>1.64540425390623E-2</v>
      </c>
      <c r="R15" s="96">
        <v>0.14870594406396601</v>
      </c>
      <c r="S15" s="96">
        <v>8.2233435024741994E-2</v>
      </c>
      <c r="T15" s="96">
        <v>0.72973295261329096</v>
      </c>
      <c r="U15" s="96">
        <v>3.79622707291404E-2</v>
      </c>
      <c r="V15" s="96">
        <v>0.56035789357971999</v>
      </c>
      <c r="W15" s="96">
        <v>2.5333261124513501E-3</v>
      </c>
      <c r="X15" s="96">
        <v>2.4834251724799999E-4</v>
      </c>
      <c r="Y15" s="96">
        <v>1.0772309865408E-3</v>
      </c>
      <c r="Z15" s="96">
        <v>2.112044346048E-4</v>
      </c>
      <c r="AA15" s="96">
        <v>4.0169855344640001E-4</v>
      </c>
      <c r="AB15" s="96">
        <f t="shared" ref="AB15:AB78" si="0">IF(ISNUMBER(X15),SUM(X15:AA15),X15)</f>
        <v>1.9384764918400001E-3</v>
      </c>
      <c r="AC15" s="96">
        <v>4.9849775359999998E-4</v>
      </c>
      <c r="AD15" s="96">
        <v>1.8847670682400001E-3</v>
      </c>
      <c r="AE15" s="97"/>
      <c r="AF15" s="96">
        <v>23658.0308916541</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3.8298724009145002</v>
      </c>
      <c r="F16" s="96">
        <v>2.16361201068196E-2</v>
      </c>
      <c r="G16" s="96">
        <v>4.8151756155066401E-3</v>
      </c>
      <c r="H16" s="96" t="s">
        <v>355</v>
      </c>
      <c r="I16" s="96">
        <v>1.3939058368409201E-3</v>
      </c>
      <c r="J16" s="96">
        <v>1.5476786785391401E-3</v>
      </c>
      <c r="K16" s="96">
        <v>2.1473927611621998E-3</v>
      </c>
      <c r="L16" s="96">
        <v>2.2384359261682301E-4</v>
      </c>
      <c r="M16" s="96">
        <v>9.6621422076436397E-2</v>
      </c>
      <c r="N16" s="96">
        <v>2.4529120680765001E-5</v>
      </c>
      <c r="O16" s="96">
        <v>3.9662539112915003E-6</v>
      </c>
      <c r="P16" s="96">
        <v>1.5523603612425201E-3</v>
      </c>
      <c r="Q16" s="96">
        <v>1.83014068194649E-3</v>
      </c>
      <c r="R16" s="96">
        <v>3.6073309736264697E-5</v>
      </c>
      <c r="S16" s="96">
        <v>1.70199465455865E-5</v>
      </c>
      <c r="T16" s="96">
        <v>8.4520792707892207E-6</v>
      </c>
      <c r="U16" s="96">
        <v>1.7246944843967799E-4</v>
      </c>
      <c r="V16" s="96">
        <v>7.4277731165852995E-5</v>
      </c>
      <c r="W16" s="96">
        <v>4.9197689455890198E-4</v>
      </c>
      <c r="X16" s="96">
        <v>2.8689246724247599E-5</v>
      </c>
      <c r="Y16" s="96">
        <v>7.3293509473144802E-5</v>
      </c>
      <c r="Z16" s="96">
        <v>4.2016171303847598E-5</v>
      </c>
      <c r="AA16" s="96">
        <v>6.7592471886712105E-5</v>
      </c>
      <c r="AB16" s="96">
        <f t="shared" si="0"/>
        <v>2.1159139938795209E-4</v>
      </c>
      <c r="AC16" s="96">
        <v>2.6825231143919998E-5</v>
      </c>
      <c r="AD16" s="96">
        <v>1.1339756801748E-5</v>
      </c>
      <c r="AE16" s="97"/>
      <c r="AF16" s="96">
        <v>121.932868836</v>
      </c>
      <c r="AG16" s="110" t="s">
        <v>354</v>
      </c>
      <c r="AH16" s="96">
        <v>15377.284169822</v>
      </c>
      <c r="AI16" s="110" t="s">
        <v>354</v>
      </c>
      <c r="AJ16" s="110" t="s">
        <v>354</v>
      </c>
      <c r="AK16" s="113" t="s">
        <v>355</v>
      </c>
      <c r="AL16" s="44"/>
    </row>
    <row r="17" spans="1:38" s="1" customFormat="1" ht="24.75" customHeight="1" thickBot="1" x14ac:dyDescent="0.25">
      <c r="A17" s="41" t="s">
        <v>112</v>
      </c>
      <c r="B17" s="41" t="s">
        <v>153</v>
      </c>
      <c r="C17" s="78" t="s">
        <v>49</v>
      </c>
      <c r="D17" s="42"/>
      <c r="E17" s="95">
        <v>0.113810286215069</v>
      </c>
      <c r="F17" s="96">
        <v>4.1889831519049403E-3</v>
      </c>
      <c r="G17" s="96">
        <v>3.7793796454270202E-2</v>
      </c>
      <c r="H17" s="96">
        <v>8.6121276395006605E-8</v>
      </c>
      <c r="I17" s="96">
        <v>1.2313785775836901E-3</v>
      </c>
      <c r="J17" s="96">
        <v>1.39178982224678E-3</v>
      </c>
      <c r="K17" s="96">
        <v>1.55941938186052E-3</v>
      </c>
      <c r="L17" s="96">
        <v>5.7916166650251802E-4</v>
      </c>
      <c r="M17" s="96">
        <v>6.9307073914947004E-2</v>
      </c>
      <c r="N17" s="96">
        <v>3.2331593545803901E-4</v>
      </c>
      <c r="O17" s="96">
        <v>8.4285978281955698E-5</v>
      </c>
      <c r="P17" s="96">
        <v>2.4620448014737301E-4</v>
      </c>
      <c r="Q17" s="96">
        <v>5.1223741072126605E-4</v>
      </c>
      <c r="R17" s="96">
        <v>2.2131482098303E-4</v>
      </c>
      <c r="S17" s="96">
        <v>3.9745715782444301E-4</v>
      </c>
      <c r="T17" s="96">
        <v>1.7758709123640599E-2</v>
      </c>
      <c r="U17" s="96">
        <v>1.65993037952706E-4</v>
      </c>
      <c r="V17" s="96">
        <v>6.2052546688798E-3</v>
      </c>
      <c r="W17" s="96">
        <v>2.3336603024421901E-4</v>
      </c>
      <c r="X17" s="96">
        <v>1.6521914361909301E-5</v>
      </c>
      <c r="Y17" s="96">
        <v>8.7835809469179594E-6</v>
      </c>
      <c r="Z17" s="96">
        <v>1.3739990525514201E-5</v>
      </c>
      <c r="AA17" s="96">
        <v>3.3043713123835003E-5</v>
      </c>
      <c r="AB17" s="96">
        <f t="shared" si="0"/>
        <v>7.2089198958176466E-5</v>
      </c>
      <c r="AC17" s="96">
        <v>4.5858754410019698E-5</v>
      </c>
      <c r="AD17" s="96">
        <v>7.1390178917699496E-5</v>
      </c>
      <c r="AE17" s="97"/>
      <c r="AF17" s="96">
        <v>279.896724101232</v>
      </c>
      <c r="AG17" s="110" t="s">
        <v>354</v>
      </c>
      <c r="AH17" s="96">
        <v>1971.9394713894901</v>
      </c>
      <c r="AI17" s="96">
        <v>8.4999987910898606E-2</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0.75680632055667496</v>
      </c>
      <c r="F19" s="96">
        <v>1.41370802189104E-2</v>
      </c>
      <c r="G19" s="96">
        <v>1.1933037986029</v>
      </c>
      <c r="H19" s="96" t="s">
        <v>355</v>
      </c>
      <c r="I19" s="96">
        <v>1.5025786322650799E-2</v>
      </c>
      <c r="J19" s="96">
        <v>2.2129151062663398E-2</v>
      </c>
      <c r="K19" s="96">
        <v>2.94481592963328E-2</v>
      </c>
      <c r="L19" s="96">
        <v>6.1707246778581401E-3</v>
      </c>
      <c r="M19" s="96">
        <v>0.115380360546174</v>
      </c>
      <c r="N19" s="96">
        <v>8.8398957795058894E-2</v>
      </c>
      <c r="O19" s="96">
        <v>3.2163112944069701E-3</v>
      </c>
      <c r="P19" s="96">
        <v>5.7547841017924501E-3</v>
      </c>
      <c r="Q19" s="96">
        <v>9.9059965058522007E-3</v>
      </c>
      <c r="R19" s="96">
        <v>1.27308208797183E-2</v>
      </c>
      <c r="S19" s="96">
        <v>2.00035177809194E-2</v>
      </c>
      <c r="T19" s="96">
        <v>0.46183829628530698</v>
      </c>
      <c r="U19" s="96">
        <v>1.7486104310164199E-2</v>
      </c>
      <c r="V19" s="96">
        <v>0.27635504116248499</v>
      </c>
      <c r="W19" s="96">
        <v>2.8005880950465298E-3</v>
      </c>
      <c r="X19" s="96">
        <v>1.8908050970211799E-4</v>
      </c>
      <c r="Y19" s="96">
        <v>6.4913571947240397E-4</v>
      </c>
      <c r="Z19" s="96">
        <v>7.0263390832426902E-4</v>
      </c>
      <c r="AA19" s="96">
        <v>7.7001557120405398E-4</v>
      </c>
      <c r="AB19" s="96">
        <f t="shared" si="0"/>
        <v>2.3108657087028447E-3</v>
      </c>
      <c r="AC19" s="96">
        <v>4.49192719288357E-3</v>
      </c>
      <c r="AD19" s="96">
        <v>4.9449842116690802E-3</v>
      </c>
      <c r="AE19" s="97"/>
      <c r="AF19" s="96">
        <v>2285.2736829213</v>
      </c>
      <c r="AG19" s="96">
        <v>599.01608098131499</v>
      </c>
      <c r="AH19" s="96">
        <v>3548.1703313800899</v>
      </c>
      <c r="AI19" s="110" t="s">
        <v>354</v>
      </c>
      <c r="AJ19" s="110" t="s">
        <v>354</v>
      </c>
      <c r="AK19" s="113" t="s">
        <v>355</v>
      </c>
      <c r="AL19" s="44"/>
    </row>
    <row r="20" spans="1:38" s="1" customFormat="1" ht="24.75" customHeight="1" thickBot="1" x14ac:dyDescent="0.25">
      <c r="A20" s="41" t="s">
        <v>112</v>
      </c>
      <c r="B20" s="41" t="s">
        <v>156</v>
      </c>
      <c r="C20" s="78" t="s">
        <v>51</v>
      </c>
      <c r="D20" s="42"/>
      <c r="E20" s="95">
        <v>0.33744346091644201</v>
      </c>
      <c r="F20" s="96">
        <v>1.9858315892341299E-2</v>
      </c>
      <c r="G20" s="96">
        <v>0.16604481246320801</v>
      </c>
      <c r="H20" s="96">
        <v>4.7144813081600598E-5</v>
      </c>
      <c r="I20" s="96">
        <v>3.3150524619839101E-3</v>
      </c>
      <c r="J20" s="96">
        <v>4.2316619070406703E-3</v>
      </c>
      <c r="K20" s="96">
        <v>5.3458717087399603E-3</v>
      </c>
      <c r="L20" s="96">
        <v>1.4958711248996401E-3</v>
      </c>
      <c r="M20" s="96">
        <v>0.12207417531288101</v>
      </c>
      <c r="N20" s="96">
        <v>2.9253876673864402E-3</v>
      </c>
      <c r="O20" s="96">
        <v>4.0640433273818398E-4</v>
      </c>
      <c r="P20" s="96">
        <v>6.4329519932770896E-4</v>
      </c>
      <c r="Q20" s="96">
        <v>1.7855637654771101E-3</v>
      </c>
      <c r="R20" s="96">
        <v>1.08401571955895E-3</v>
      </c>
      <c r="S20" s="96">
        <v>1.9801116150259699E-3</v>
      </c>
      <c r="T20" s="96">
        <v>7.9887446567461801E-2</v>
      </c>
      <c r="U20" s="96">
        <v>9.4081179611274805E-4</v>
      </c>
      <c r="V20" s="96">
        <v>2.9601258510994401E-2</v>
      </c>
      <c r="W20" s="96">
        <v>5.9929606230850897E-4</v>
      </c>
      <c r="X20" s="96">
        <v>4.0931801321069502E-5</v>
      </c>
      <c r="Y20" s="96">
        <v>9.0971372200033998E-5</v>
      </c>
      <c r="Z20" s="96">
        <v>1.0373881503216899E-4</v>
      </c>
      <c r="AA20" s="96">
        <v>8.9165296921123801E-5</v>
      </c>
      <c r="AB20" s="96">
        <f t="shared" si="0"/>
        <v>3.2480728547439627E-4</v>
      </c>
      <c r="AC20" s="96">
        <v>4.0742304226375702E-4</v>
      </c>
      <c r="AD20" s="96">
        <v>4.6537527569558102E-4</v>
      </c>
      <c r="AE20" s="97"/>
      <c r="AF20" s="96">
        <v>522.99514923055199</v>
      </c>
      <c r="AG20" s="96">
        <v>9.8800000000000008</v>
      </c>
      <c r="AH20" s="96">
        <v>4148.4402300852598</v>
      </c>
      <c r="AI20" s="96">
        <v>46.530993382141403</v>
      </c>
      <c r="AJ20" s="110" t="s">
        <v>354</v>
      </c>
      <c r="AK20" s="113" t="s">
        <v>355</v>
      </c>
      <c r="AL20" s="44"/>
    </row>
    <row r="21" spans="1:38" s="1" customFormat="1" ht="24.75" customHeight="1" thickBot="1" x14ac:dyDescent="0.25">
      <c r="A21" s="41" t="s">
        <v>112</v>
      </c>
      <c r="B21" s="41" t="s">
        <v>157</v>
      </c>
      <c r="C21" s="78" t="s">
        <v>52</v>
      </c>
      <c r="D21" s="42"/>
      <c r="E21" s="95">
        <v>2.92689059144426</v>
      </c>
      <c r="F21" s="96">
        <v>0.147326758716917</v>
      </c>
      <c r="G21" s="96">
        <v>5.1690620710112896</v>
      </c>
      <c r="H21" s="96">
        <v>8.2673037160967404E-6</v>
      </c>
      <c r="I21" s="96">
        <v>6.8270369537315703E-2</v>
      </c>
      <c r="J21" s="96">
        <v>0.10260787355168199</v>
      </c>
      <c r="K21" s="96">
        <v>0.137994468426345</v>
      </c>
      <c r="L21" s="96">
        <v>2.49445324740847E-2</v>
      </c>
      <c r="M21" s="96">
        <v>0.63816417477741105</v>
      </c>
      <c r="N21" s="96">
        <v>0.51656407625692502</v>
      </c>
      <c r="O21" s="96">
        <v>1.4980595946888201E-2</v>
      </c>
      <c r="P21" s="96">
        <v>3.2519690009486603E-2</v>
      </c>
      <c r="Q21" s="96">
        <v>4.4117447612387999E-2</v>
      </c>
      <c r="R21" s="96">
        <v>6.7174242993488203E-2</v>
      </c>
      <c r="S21" s="96">
        <v>0.100959204398164</v>
      </c>
      <c r="T21" s="96">
        <v>1.8462958713620099</v>
      </c>
      <c r="U21" s="96">
        <v>9.3730846586088004E-2</v>
      </c>
      <c r="V21" s="96">
        <v>1.3447939577050601</v>
      </c>
      <c r="W21" s="96">
        <v>1.2998306303860599E-2</v>
      </c>
      <c r="X21" s="96">
        <v>7.7264752810164597E-4</v>
      </c>
      <c r="Y21" s="96">
        <v>3.7485136506479801E-3</v>
      </c>
      <c r="Z21" s="96">
        <v>3.9453333597476298E-3</v>
      </c>
      <c r="AA21" s="96">
        <v>3.9026428859903601E-3</v>
      </c>
      <c r="AB21" s="96">
        <f t="shared" si="0"/>
        <v>1.2369137424487616E-2</v>
      </c>
      <c r="AC21" s="96">
        <v>2.6129982556656699E-2</v>
      </c>
      <c r="AD21" s="96">
        <v>2.6677461948848302E-2</v>
      </c>
      <c r="AE21" s="97"/>
      <c r="AF21" s="96">
        <v>8745.2839177845708</v>
      </c>
      <c r="AG21" s="96">
        <v>3614.2595656579401</v>
      </c>
      <c r="AH21" s="96">
        <v>13545.1111839061</v>
      </c>
      <c r="AI21" s="96">
        <v>20.805366171557601</v>
      </c>
      <c r="AJ21" s="110" t="s">
        <v>354</v>
      </c>
      <c r="AK21" s="113" t="s">
        <v>355</v>
      </c>
      <c r="AL21" s="44"/>
    </row>
    <row r="22" spans="1:38" s="1" customFormat="1" ht="24.75" customHeight="1" thickBot="1" x14ac:dyDescent="0.25">
      <c r="A22" s="41" t="s">
        <v>112</v>
      </c>
      <c r="B22" s="62" t="s">
        <v>158</v>
      </c>
      <c r="C22" s="78" t="s">
        <v>288</v>
      </c>
      <c r="D22" s="42"/>
      <c r="E22" s="95">
        <v>10.8799103010079</v>
      </c>
      <c r="F22" s="96">
        <v>0.23070398112895399</v>
      </c>
      <c r="G22" s="96">
        <v>3.6402632605866301</v>
      </c>
      <c r="H22" s="96">
        <v>5.1946327538494003E-6</v>
      </c>
      <c r="I22" s="96">
        <v>0.12665524523907401</v>
      </c>
      <c r="J22" s="96">
        <v>0.26905954907491503</v>
      </c>
      <c r="K22" s="96">
        <v>0.302564700604325</v>
      </c>
      <c r="L22" s="96">
        <v>1.24048627800335E-2</v>
      </c>
      <c r="M22" s="96">
        <v>2.4584992957321998</v>
      </c>
      <c r="N22" s="96">
        <v>0.25985753053944</v>
      </c>
      <c r="O22" s="96">
        <v>2.10320985418345E-2</v>
      </c>
      <c r="P22" s="96">
        <v>0.159832872888164</v>
      </c>
      <c r="Q22" s="96">
        <v>5.5518216624914199E-2</v>
      </c>
      <c r="R22" s="96">
        <v>5.0079684370284497E-2</v>
      </c>
      <c r="S22" s="96">
        <v>5.9101751774612299E-2</v>
      </c>
      <c r="T22" s="96">
        <v>0.27902982824226102</v>
      </c>
      <c r="U22" s="96">
        <v>3.7973660764557E-2</v>
      </c>
      <c r="V22" s="96">
        <v>0.53966762284496494</v>
      </c>
      <c r="W22" s="96">
        <v>0.91348888404913697</v>
      </c>
      <c r="X22" s="96">
        <v>9.2728164681967905E-4</v>
      </c>
      <c r="Y22" s="96">
        <v>8.5610313763414807E-3</v>
      </c>
      <c r="Z22" s="96">
        <v>8.7783367612054696E-3</v>
      </c>
      <c r="AA22" s="96">
        <v>7.5909566936441797E-3</v>
      </c>
      <c r="AB22" s="96">
        <f t="shared" si="0"/>
        <v>2.585760647801081E-2</v>
      </c>
      <c r="AC22" s="96">
        <v>6.0966686703760702E-2</v>
      </c>
      <c r="AD22" s="96">
        <v>5.2854889857783201E-2</v>
      </c>
      <c r="AE22" s="97"/>
      <c r="AF22" s="96">
        <v>9703.6778086370305</v>
      </c>
      <c r="AG22" s="96">
        <v>8798.1600808647709</v>
      </c>
      <c r="AH22" s="96">
        <v>4838.7191753198504</v>
      </c>
      <c r="AI22" s="96">
        <v>5.1269992708138501</v>
      </c>
      <c r="AJ22" s="110" t="s">
        <v>354</v>
      </c>
      <c r="AK22" s="113" t="s">
        <v>355</v>
      </c>
      <c r="AL22" s="44"/>
    </row>
    <row r="23" spans="1:38" s="1" customFormat="1" ht="24.75" customHeight="1" thickBot="1" x14ac:dyDescent="0.25">
      <c r="A23" s="41" t="s">
        <v>119</v>
      </c>
      <c r="B23" s="62" t="s">
        <v>322</v>
      </c>
      <c r="C23" s="78" t="s">
        <v>336</v>
      </c>
      <c r="E23" s="96">
        <v>6.7872002092913801</v>
      </c>
      <c r="F23" s="96">
        <v>1.45916700170453</v>
      </c>
      <c r="G23" s="96">
        <v>0.15262168868222201</v>
      </c>
      <c r="H23" s="96">
        <v>1.2197458457645801E-3</v>
      </c>
      <c r="I23" s="96">
        <v>0.81554848590860496</v>
      </c>
      <c r="J23" s="96">
        <v>0.81554848590860496</v>
      </c>
      <c r="K23" s="96">
        <v>0.81554848590860496</v>
      </c>
      <c r="L23" s="96">
        <v>0.43938664318063603</v>
      </c>
      <c r="M23" s="96">
        <v>9.78401284177923</v>
      </c>
      <c r="N23" s="96">
        <v>7.6549332418534202E-3</v>
      </c>
      <c r="O23" s="96">
        <v>1.33539908915276E-3</v>
      </c>
      <c r="P23" s="96">
        <v>8.4946788288595197E-4</v>
      </c>
      <c r="Q23" s="96">
        <v>1.6721647023699099E-5</v>
      </c>
      <c r="R23" s="96">
        <v>4.4333708986745799E-3</v>
      </c>
      <c r="S23" s="96">
        <v>3.4967548434098501E-3</v>
      </c>
      <c r="T23" s="96">
        <v>1.36891017433562E-3</v>
      </c>
      <c r="U23" s="96">
        <v>1.6210821893558802E-5</v>
      </c>
      <c r="V23" s="96">
        <v>0.268259193802105</v>
      </c>
      <c r="W23" s="96">
        <v>5.9123792384065E-3</v>
      </c>
      <c r="X23" s="96">
        <v>1.81794394242595E-3</v>
      </c>
      <c r="Y23" s="96">
        <v>3.6829339546856901E-3</v>
      </c>
      <c r="Z23" s="96">
        <v>3.6302748045002001E-3</v>
      </c>
      <c r="AA23" s="96">
        <v>1.8778850894825201E-3</v>
      </c>
      <c r="AB23" s="96">
        <f t="shared" si="0"/>
        <v>1.1009037791094359E-2</v>
      </c>
      <c r="AC23" s="96">
        <v>3.99468966807945E-2</v>
      </c>
      <c r="AD23" s="96">
        <v>8.7113160706329199E-6</v>
      </c>
      <c r="AE23" s="97"/>
      <c r="AF23" s="96">
        <v>7282.20687714833</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1.97290346804968</v>
      </c>
      <c r="F24" s="95">
        <v>1.1838304718731001</v>
      </c>
      <c r="G24" s="95">
        <v>1.7623805508927901</v>
      </c>
      <c r="H24" s="96">
        <v>4.6777398075864398E-3</v>
      </c>
      <c r="I24" s="95">
        <v>8.41707523058952E-2</v>
      </c>
      <c r="J24" s="95">
        <v>0.10888399430710501</v>
      </c>
      <c r="K24" s="95">
        <v>0.14746833178590599</v>
      </c>
      <c r="L24" s="95">
        <v>2.9116096666215601E-2</v>
      </c>
      <c r="M24" s="95">
        <v>1.67260380332012</v>
      </c>
      <c r="N24" s="95">
        <v>0.20869060398165001</v>
      </c>
      <c r="O24" s="95">
        <v>6.2495880933769099E-3</v>
      </c>
      <c r="P24" s="95">
        <v>1.5912931431338199E-2</v>
      </c>
      <c r="Q24" s="95">
        <v>1.49639264137612E-2</v>
      </c>
      <c r="R24" s="95">
        <v>3.5592549114895997E-2</v>
      </c>
      <c r="S24" s="95">
        <v>4.69405834677806E-2</v>
      </c>
      <c r="T24" s="95">
        <v>0.51555504687706299</v>
      </c>
      <c r="U24" s="95">
        <v>3.7251816531110198E-2</v>
      </c>
      <c r="V24" s="95">
        <v>0.45830442688545397</v>
      </c>
      <c r="W24" s="95">
        <v>2.9173305028168998E-2</v>
      </c>
      <c r="X24" s="95">
        <v>5.1292649729601798E-4</v>
      </c>
      <c r="Y24" s="95">
        <v>7.3464245876081902E-3</v>
      </c>
      <c r="Z24" s="95">
        <v>7.4793493969133804E-3</v>
      </c>
      <c r="AA24" s="95">
        <v>1.8939646063786499E-3</v>
      </c>
      <c r="AB24" s="96">
        <f t="shared" si="0"/>
        <v>1.7232665088196236E-2</v>
      </c>
      <c r="AC24" s="95">
        <v>3.45018589447912E-2</v>
      </c>
      <c r="AD24" s="95">
        <v>2.2644987359236601E-2</v>
      </c>
      <c r="AE24" s="97"/>
      <c r="AF24" s="96">
        <v>6724.58637814547</v>
      </c>
      <c r="AG24" s="96">
        <v>1340.8069724960201</v>
      </c>
      <c r="AH24" s="96">
        <v>7788.6910526063002</v>
      </c>
      <c r="AI24" s="96">
        <v>4642.7974557817097</v>
      </c>
      <c r="AJ24" s="96">
        <v>12.57367977</v>
      </c>
      <c r="AK24" s="113" t="s">
        <v>355</v>
      </c>
      <c r="AL24" s="46"/>
    </row>
    <row r="25" spans="1:38" s="1" customFormat="1" ht="24.75" customHeight="1" thickBot="1" x14ac:dyDescent="0.25">
      <c r="A25" s="41" t="s">
        <v>120</v>
      </c>
      <c r="B25" s="62" t="s">
        <v>160</v>
      </c>
      <c r="C25" s="79" t="s">
        <v>301</v>
      </c>
      <c r="D25" s="42"/>
      <c r="E25" s="95">
        <v>0.82004275214683298</v>
      </c>
      <c r="F25" s="95">
        <v>9.0948872540238798E-2</v>
      </c>
      <c r="G25" s="95">
        <v>7.6690925159558596E-2</v>
      </c>
      <c r="H25" s="95">
        <v>1.4952707760156401E-5</v>
      </c>
      <c r="I25" s="95">
        <v>1.3049166376529E-2</v>
      </c>
      <c r="J25" s="95">
        <v>1.3596739398492E-2</v>
      </c>
      <c r="K25" s="95">
        <v>1.3698320861792601E-2</v>
      </c>
      <c r="L25" s="95">
        <v>7.8734747796120608E-3</v>
      </c>
      <c r="M25" s="95">
        <v>0.89180519863470897</v>
      </c>
      <c r="N25" s="95">
        <v>0.13738263633122</v>
      </c>
      <c r="O25" s="95">
        <v>1.0815308699696401E-5</v>
      </c>
      <c r="P25" s="95">
        <v>1.8506034269205999E-6</v>
      </c>
      <c r="Q25" s="95">
        <v>8.2824055146346699E-6</v>
      </c>
      <c r="R25" s="95">
        <v>8.8860573771408803E-5</v>
      </c>
      <c r="S25" s="95">
        <v>8.4568351604326894E-2</v>
      </c>
      <c r="T25" s="95">
        <v>9.3002807755071599E-5</v>
      </c>
      <c r="U25" s="95">
        <v>2.0412092163953902E-5</v>
      </c>
      <c r="V25" s="95">
        <v>1.90359104304864E-2</v>
      </c>
      <c r="W25" s="95">
        <v>4.7734317713728902E-5</v>
      </c>
      <c r="X25" s="95">
        <v>2.49471090650865E-6</v>
      </c>
      <c r="Y25" s="95">
        <v>2.2917767294687501E-6</v>
      </c>
      <c r="Z25" s="95">
        <v>1.1650126346774899E-6</v>
      </c>
      <c r="AA25" s="95">
        <v>2.2868068486112001E-6</v>
      </c>
      <c r="AB25" s="96">
        <f t="shared" si="0"/>
        <v>8.2383071192660908E-6</v>
      </c>
      <c r="AC25" s="96" t="s">
        <v>355</v>
      </c>
      <c r="AD25" s="96">
        <v>1.9691288690477601E-8</v>
      </c>
      <c r="AE25" s="97"/>
      <c r="AF25" s="96">
        <v>3336.1192543192201</v>
      </c>
      <c r="AG25" s="110" t="s">
        <v>354</v>
      </c>
      <c r="AH25" s="110" t="s">
        <v>354</v>
      </c>
      <c r="AI25" s="110" t="s">
        <v>354</v>
      </c>
      <c r="AJ25" s="110" t="s">
        <v>354</v>
      </c>
      <c r="AK25" s="109">
        <v>6927.2435400144404</v>
      </c>
      <c r="AL25" s="44"/>
    </row>
    <row r="26" spans="1:38" s="1" customFormat="1" ht="24.75" customHeight="1" thickBot="1" x14ac:dyDescent="0.25">
      <c r="A26" s="41" t="s">
        <v>120</v>
      </c>
      <c r="B26" s="41" t="s">
        <v>159</v>
      </c>
      <c r="C26" s="78" t="s">
        <v>311</v>
      </c>
      <c r="D26" s="42"/>
      <c r="E26" s="95">
        <v>0.24464439344173</v>
      </c>
      <c r="F26" s="96">
        <v>6.8382622248386801E-2</v>
      </c>
      <c r="G26" s="96">
        <v>2.5799188238372399E-2</v>
      </c>
      <c r="H26" s="96">
        <v>1.9427463620162901E-4</v>
      </c>
      <c r="I26" s="96">
        <v>4.9270783002239001E-3</v>
      </c>
      <c r="J26" s="96">
        <v>5.0989286438370297E-3</v>
      </c>
      <c r="K26" s="96">
        <v>5.1225653469320603E-3</v>
      </c>
      <c r="L26" s="96">
        <v>2.6687923323307399E-3</v>
      </c>
      <c r="M26" s="96">
        <v>2.4298517621248901</v>
      </c>
      <c r="N26" s="96">
        <v>1.64356008332936</v>
      </c>
      <c r="O26" s="96">
        <v>3.3446804843049403E-5</v>
      </c>
      <c r="P26" s="96">
        <v>2.4044160648714901E-5</v>
      </c>
      <c r="Q26" s="96">
        <v>3.5171336431614402E-6</v>
      </c>
      <c r="R26" s="96">
        <v>7.2625089199560204E-5</v>
      </c>
      <c r="S26" s="96">
        <v>2.7976432382986399E-2</v>
      </c>
      <c r="T26" s="96">
        <v>6.5617993568166901E-5</v>
      </c>
      <c r="U26" s="96">
        <v>6.7721521640060002E-6</v>
      </c>
      <c r="V26" s="96">
        <v>1.19734316064143E-2</v>
      </c>
      <c r="W26" s="96">
        <v>6.2019316881711405E-4</v>
      </c>
      <c r="X26" s="96">
        <v>1.42211298652728E-5</v>
      </c>
      <c r="Y26" s="96">
        <v>2.54960076110371E-5</v>
      </c>
      <c r="Z26" s="96">
        <v>8.8182422834399801E-6</v>
      </c>
      <c r="AA26" s="96">
        <v>2.9711579715424601E-5</v>
      </c>
      <c r="AB26" s="96">
        <f t="shared" si="0"/>
        <v>7.8246959475174492E-5</v>
      </c>
      <c r="AC26" s="96" t="s">
        <v>355</v>
      </c>
      <c r="AD26" s="96">
        <v>2.8407117782027598E-7</v>
      </c>
      <c r="AE26" s="97"/>
      <c r="AF26" s="96">
        <v>1123.0963434810001</v>
      </c>
      <c r="AG26" s="110" t="s">
        <v>354</v>
      </c>
      <c r="AH26" s="110" t="s">
        <v>354</v>
      </c>
      <c r="AI26" s="110" t="s">
        <v>354</v>
      </c>
      <c r="AJ26" s="110" t="s">
        <v>354</v>
      </c>
      <c r="AK26" s="109">
        <v>2282.2393871515701</v>
      </c>
      <c r="AL26" s="44"/>
    </row>
    <row r="27" spans="1:38" s="1" customFormat="1" ht="24.75" customHeight="1" thickBot="1" x14ac:dyDescent="0.25">
      <c r="A27" s="41" t="s">
        <v>121</v>
      </c>
      <c r="B27" s="41" t="s">
        <v>161</v>
      </c>
      <c r="C27" s="78" t="s">
        <v>53</v>
      </c>
      <c r="D27" s="42"/>
      <c r="E27" s="95">
        <v>55.102350346306501</v>
      </c>
      <c r="F27" s="96">
        <v>37.743322818039303</v>
      </c>
      <c r="G27" s="96">
        <v>0.34919332751827797</v>
      </c>
      <c r="H27" s="96">
        <v>1.2758515247123601</v>
      </c>
      <c r="I27" s="96">
        <v>0.66769939015925805</v>
      </c>
      <c r="J27" s="96">
        <v>0.66769939015925805</v>
      </c>
      <c r="K27" s="96">
        <v>0.66769939015925805</v>
      </c>
      <c r="L27" s="96">
        <v>0.35753450432571199</v>
      </c>
      <c r="M27" s="96">
        <v>352.27436862319001</v>
      </c>
      <c r="N27" s="96">
        <v>7.3762686453172702E-2</v>
      </c>
      <c r="O27" s="96">
        <v>2.20962638419939E-2</v>
      </c>
      <c r="P27" s="96">
        <v>1.6030638181637101E-2</v>
      </c>
      <c r="Q27" s="96">
        <v>5.3824551736371905E-4</v>
      </c>
      <c r="R27" s="96">
        <v>3.5391427112242899E-2</v>
      </c>
      <c r="S27" s="96">
        <v>8.1292335275148203E-2</v>
      </c>
      <c r="T27" s="96">
        <v>2.5767384547727801E-2</v>
      </c>
      <c r="U27" s="96">
        <v>3.6468476404927398E-4</v>
      </c>
      <c r="V27" s="96">
        <v>4.4085085762603997</v>
      </c>
      <c r="W27" s="96">
        <v>1.0517013815109</v>
      </c>
      <c r="X27" s="96">
        <v>1.8589216157183099E-2</v>
      </c>
      <c r="Y27" s="96">
        <v>2.7097505923169101E-2</v>
      </c>
      <c r="Z27" s="96">
        <v>1.38458057715042E-2</v>
      </c>
      <c r="AA27" s="96">
        <v>2.9121499569915801E-2</v>
      </c>
      <c r="AB27" s="96">
        <f t="shared" si="0"/>
        <v>8.8654027421772197E-2</v>
      </c>
      <c r="AC27" s="96">
        <v>4.6879147463916498E-2</v>
      </c>
      <c r="AD27" s="96">
        <v>2.149873142749E-4</v>
      </c>
      <c r="AE27" s="97"/>
      <c r="AF27" s="96">
        <v>83538.680558217195</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v>9.0517066386199705</v>
      </c>
      <c r="F28" s="96">
        <v>2.1659440447432199</v>
      </c>
      <c r="G28" s="96">
        <v>0.39027430861743601</v>
      </c>
      <c r="H28" s="96">
        <v>2.9837042274151002E-2</v>
      </c>
      <c r="I28" s="96">
        <v>1.7973885891572501</v>
      </c>
      <c r="J28" s="96">
        <v>1.7973885891572501</v>
      </c>
      <c r="K28" s="96">
        <v>1.7973885891572501</v>
      </c>
      <c r="L28" s="96">
        <v>1.0012850687255701</v>
      </c>
      <c r="M28" s="96">
        <v>22.835847510455899</v>
      </c>
      <c r="N28" s="96">
        <v>2.23941582105057E-2</v>
      </c>
      <c r="O28" s="96">
        <v>4.2176558576608996E-3</v>
      </c>
      <c r="P28" s="96">
        <v>2.9658875942807201E-3</v>
      </c>
      <c r="Q28" s="96">
        <v>7.08824847168734E-5</v>
      </c>
      <c r="R28" s="96">
        <v>1.27643875789366E-2</v>
      </c>
      <c r="S28" s="96">
        <v>1.18673478259642E-2</v>
      </c>
      <c r="T28" s="96">
        <v>4.5052238566705601E-3</v>
      </c>
      <c r="U28" s="96">
        <v>5.98979833875183E-5</v>
      </c>
      <c r="V28" s="96">
        <v>0.84579657489742899</v>
      </c>
      <c r="W28" s="96">
        <v>0.116997024105855</v>
      </c>
      <c r="X28" s="96">
        <v>9.93638249512643E-3</v>
      </c>
      <c r="Y28" s="96">
        <v>1.16090646418541E-2</v>
      </c>
      <c r="Z28" s="96">
        <v>8.5636458697138703E-3</v>
      </c>
      <c r="AA28" s="96">
        <v>1.00777863882478E-2</v>
      </c>
      <c r="AB28" s="96">
        <f t="shared" si="0"/>
        <v>4.0186879394942199E-2</v>
      </c>
      <c r="AC28" s="96">
        <v>9.9651319510245806E-2</v>
      </c>
      <c r="AD28" s="96">
        <v>2.8704491616910299E-5</v>
      </c>
      <c r="AE28" s="97"/>
      <c r="AF28" s="96">
        <v>21031.5559148221</v>
      </c>
      <c r="AG28" s="110" t="s">
        <v>354</v>
      </c>
      <c r="AH28" s="96">
        <v>0.29977309538545099</v>
      </c>
      <c r="AI28" s="110" t="s">
        <v>354</v>
      </c>
      <c r="AJ28" s="110" t="s">
        <v>354</v>
      </c>
      <c r="AK28" s="113" t="s">
        <v>355</v>
      </c>
      <c r="AL28" s="44"/>
    </row>
    <row r="29" spans="1:38" s="1" customFormat="1" ht="24.75" customHeight="1" thickBot="1" x14ac:dyDescent="0.25">
      <c r="A29" s="41" t="s">
        <v>121</v>
      </c>
      <c r="B29" s="41" t="s">
        <v>163</v>
      </c>
      <c r="C29" s="78" t="s">
        <v>145</v>
      </c>
      <c r="D29" s="42"/>
      <c r="E29" s="95">
        <v>36.879927664279897</v>
      </c>
      <c r="F29" s="96">
        <v>2.3093495353701599</v>
      </c>
      <c r="G29" s="96">
        <v>0.96809094822311603</v>
      </c>
      <c r="H29" s="96">
        <v>1.10222883089796E-2</v>
      </c>
      <c r="I29" s="96">
        <v>1.42638064364939</v>
      </c>
      <c r="J29" s="96">
        <v>1.42638064364939</v>
      </c>
      <c r="K29" s="96">
        <v>1.42638064364939</v>
      </c>
      <c r="L29" s="96">
        <v>0.78255473471304304</v>
      </c>
      <c r="M29" s="96">
        <v>8.6727993484426094</v>
      </c>
      <c r="N29" s="96">
        <v>3.2948637777186901E-2</v>
      </c>
      <c r="O29" s="96">
        <v>5.4851792853518296E-3</v>
      </c>
      <c r="P29" s="96">
        <v>5.1763745050862403E-3</v>
      </c>
      <c r="Q29" s="96">
        <v>9.8423882956470894E-5</v>
      </c>
      <c r="R29" s="96">
        <v>2.17651717320674E-2</v>
      </c>
      <c r="S29" s="96">
        <v>1.5412610343293999E-2</v>
      </c>
      <c r="T29" s="96">
        <v>5.6420026974464098E-3</v>
      </c>
      <c r="U29" s="96">
        <v>9.7867059461933305E-5</v>
      </c>
      <c r="V29" s="96">
        <v>1.1047371524235801</v>
      </c>
      <c r="W29" s="96">
        <v>0.23784857548691499</v>
      </c>
      <c r="X29" s="96">
        <v>3.3978367926702099E-3</v>
      </c>
      <c r="Y29" s="96">
        <v>2.0575789466725201E-2</v>
      </c>
      <c r="Z29" s="96">
        <v>2.29920289637351E-2</v>
      </c>
      <c r="AA29" s="96">
        <v>5.2855238997092198E-3</v>
      </c>
      <c r="AB29" s="96">
        <f t="shared" si="0"/>
        <v>5.2251179122839726E-2</v>
      </c>
      <c r="AC29" s="96">
        <v>0.25408172795570699</v>
      </c>
      <c r="AD29" s="96">
        <v>4.4002776248358103E-5</v>
      </c>
      <c r="AE29" s="97"/>
      <c r="AF29" s="96">
        <v>41557.595816517802</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9.6687446446231201E-2</v>
      </c>
      <c r="F30" s="96">
        <v>2.61172568954624</v>
      </c>
      <c r="G30" s="96">
        <v>1.88889682500596E-3</v>
      </c>
      <c r="H30" s="96">
        <v>9.3746957009381105E-4</v>
      </c>
      <c r="I30" s="96">
        <v>5.3255710357548398E-2</v>
      </c>
      <c r="J30" s="96">
        <v>5.3255710357548398E-2</v>
      </c>
      <c r="K30" s="96">
        <v>5.3255710357548398E-2</v>
      </c>
      <c r="L30" s="96">
        <v>6.1865103631337298E-3</v>
      </c>
      <c r="M30" s="96">
        <v>10.219624963640699</v>
      </c>
      <c r="N30" s="96">
        <v>2.3615651585286301E-4</v>
      </c>
      <c r="O30" s="96">
        <v>7.4941044967609199E-5</v>
      </c>
      <c r="P30" s="96">
        <v>1.6433402377551899E-4</v>
      </c>
      <c r="Q30" s="96">
        <v>5.6666904750178798E-6</v>
      </c>
      <c r="R30" s="96">
        <v>1.8304742616121299E-4</v>
      </c>
      <c r="S30" s="96">
        <v>3.3407173673685899E-4</v>
      </c>
      <c r="T30" s="96">
        <v>1.14607878292734E-4</v>
      </c>
      <c r="U30" s="96">
        <v>3.77779365001192E-6</v>
      </c>
      <c r="V30" s="96">
        <v>1.4855986215771401E-2</v>
      </c>
      <c r="W30" s="96">
        <v>1.1540250558483E-2</v>
      </c>
      <c r="X30" s="96">
        <v>1.4947372151939901E-4</v>
      </c>
      <c r="Y30" s="96">
        <v>2.7403515611889798E-4</v>
      </c>
      <c r="Z30" s="96">
        <v>9.3421075949624206E-5</v>
      </c>
      <c r="AA30" s="96">
        <v>3.2074569409371002E-4</v>
      </c>
      <c r="AB30" s="96">
        <f t="shared" si="0"/>
        <v>8.3767564768163117E-4</v>
      </c>
      <c r="AC30" s="96">
        <v>8.2402746211520101E-6</v>
      </c>
      <c r="AD30" s="96">
        <v>3.65511942084512E-6</v>
      </c>
      <c r="AE30" s="97"/>
      <c r="AF30" s="96">
        <v>827.336809352611</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11.8544542896573</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1869.90974963344</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0.54792046701698205</v>
      </c>
      <c r="J32" s="96">
        <v>1.0640842312354299</v>
      </c>
      <c r="K32" s="96">
        <v>1.3520963085783599</v>
      </c>
      <c r="L32" s="96">
        <v>0.122440008874015</v>
      </c>
      <c r="M32" s="108" t="s">
        <v>355</v>
      </c>
      <c r="N32" s="96">
        <v>7.4800105896664197</v>
      </c>
      <c r="O32" s="96">
        <v>7.4064034529550899E-3</v>
      </c>
      <c r="P32" s="96" t="s">
        <v>355</v>
      </c>
      <c r="Q32" s="96">
        <v>7.2027383732138203E-3</v>
      </c>
      <c r="R32" s="96">
        <v>7.6644902096953793E-2</v>
      </c>
      <c r="S32" s="96">
        <v>57.057098977718297</v>
      </c>
      <c r="T32" s="96">
        <v>9.0409970849117602E-2</v>
      </c>
      <c r="U32" s="96">
        <v>2.7041926171567102E-2</v>
      </c>
      <c r="V32" s="96">
        <v>19.296219597048299</v>
      </c>
      <c r="W32" s="96" t="s">
        <v>355</v>
      </c>
      <c r="X32" s="96">
        <v>3.1707241044045499E-3</v>
      </c>
      <c r="Y32" s="96">
        <v>2.79439756202986E-4</v>
      </c>
      <c r="Z32" s="96">
        <v>4.1250630677583698E-4</v>
      </c>
      <c r="AA32" s="96" t="s">
        <v>355</v>
      </c>
      <c r="AB32" s="96">
        <f t="shared" si="0"/>
        <v>3.8626701673833727E-3</v>
      </c>
      <c r="AC32" s="96" t="s">
        <v>355</v>
      </c>
      <c r="AD32" s="96" t="s">
        <v>355</v>
      </c>
      <c r="AE32" s="97"/>
      <c r="AF32" s="113" t="s">
        <v>355</v>
      </c>
      <c r="AG32" s="113" t="s">
        <v>355</v>
      </c>
      <c r="AH32" s="113" t="s">
        <v>355</v>
      </c>
      <c r="AI32" s="113" t="s">
        <v>355</v>
      </c>
      <c r="AJ32" s="113" t="s">
        <v>355</v>
      </c>
      <c r="AK32" s="96">
        <v>45562.064104596298</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0.24906987282333301</v>
      </c>
      <c r="J33" s="96">
        <v>0.46124050522839399</v>
      </c>
      <c r="K33" s="96">
        <v>0.92248101045678799</v>
      </c>
      <c r="L33" s="96" t="s">
        <v>355</v>
      </c>
      <c r="M33" s="108" t="s">
        <v>355</v>
      </c>
      <c r="N33" s="96">
        <v>4.3379669516730397E-2</v>
      </c>
      <c r="O33" s="96">
        <v>8.7635695993394804E-5</v>
      </c>
      <c r="P33" s="96">
        <v>5.2581417596036903E-5</v>
      </c>
      <c r="Q33" s="96" t="s">
        <v>355</v>
      </c>
      <c r="R33" s="96">
        <v>1.8306635652514999E-2</v>
      </c>
      <c r="S33" s="96">
        <v>9.2155852944632993E-3</v>
      </c>
      <c r="T33" s="96">
        <v>1.46443860410015E-2</v>
      </c>
      <c r="U33" s="96" t="s">
        <v>355</v>
      </c>
      <c r="V33" s="96">
        <v>6.9702665150114904E-2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45562.064104596298</v>
      </c>
      <c r="AL33" s="44" t="s">
        <v>366</v>
      </c>
    </row>
    <row r="34" spans="1:38" s="1" customFormat="1" ht="24.75" customHeight="1" thickBot="1" x14ac:dyDescent="0.25">
      <c r="A34" s="41" t="s">
        <v>119</v>
      </c>
      <c r="B34" s="41" t="s">
        <v>168</v>
      </c>
      <c r="C34" s="78" t="s">
        <v>58</v>
      </c>
      <c r="D34" s="42"/>
      <c r="E34" s="95">
        <v>4.9305741453500698</v>
      </c>
      <c r="F34" s="96">
        <v>0.31681879952369402</v>
      </c>
      <c r="G34" s="96">
        <v>9.51377940936768E-2</v>
      </c>
      <c r="H34" s="96">
        <v>8.1246041599999995E-4</v>
      </c>
      <c r="I34" s="96">
        <v>0.39239161308960602</v>
      </c>
      <c r="J34" s="96">
        <v>0.58374747317304099</v>
      </c>
      <c r="K34" s="96">
        <v>0.58374980731938297</v>
      </c>
      <c r="L34" s="96">
        <v>0.13064729541742601</v>
      </c>
      <c r="M34" s="96">
        <v>0.89679119083335401</v>
      </c>
      <c r="N34" s="96">
        <v>4.5413278196170196E-3</v>
      </c>
      <c r="O34" s="96">
        <v>7.5372131004052705E-4</v>
      </c>
      <c r="P34" s="96">
        <v>5.03498923407061E-4</v>
      </c>
      <c r="Q34" s="96">
        <v>9.4999796869256697E-6</v>
      </c>
      <c r="R34" s="96">
        <v>1.0907251236769999</v>
      </c>
      <c r="S34" s="96">
        <v>1.7357337580535099</v>
      </c>
      <c r="T34" s="96">
        <v>2.1768583654858098</v>
      </c>
      <c r="U34" s="96">
        <v>9.4999796869256697E-6</v>
      </c>
      <c r="V34" s="96">
        <v>0.15150426038306</v>
      </c>
      <c r="W34" s="96">
        <v>2.9214587438146601E-3</v>
      </c>
      <c r="X34" s="96">
        <v>2.4122136416818301E-4</v>
      </c>
      <c r="Y34" s="96">
        <v>1.46072937190733E-3</v>
      </c>
      <c r="Z34" s="96">
        <v>1.6322645642047101E-3</v>
      </c>
      <c r="AA34" s="96">
        <v>3.7523323315050697E-4</v>
      </c>
      <c r="AB34" s="96">
        <f t="shared" si="0"/>
        <v>3.7094485334307303E-3</v>
      </c>
      <c r="AC34" s="96">
        <v>2.4983157791999999E-2</v>
      </c>
      <c r="AD34" s="96">
        <v>3.4213684085834699E-6</v>
      </c>
      <c r="AE34" s="97"/>
      <c r="AF34" s="96">
        <v>4062.6848799999998</v>
      </c>
      <c r="AG34" s="110" t="s">
        <v>358</v>
      </c>
      <c r="AH34" s="110" t="s">
        <v>354</v>
      </c>
      <c r="AI34" s="110" t="s">
        <v>354</v>
      </c>
      <c r="AJ34" s="110" t="s">
        <v>354</v>
      </c>
      <c r="AK34" s="109">
        <v>32455202.990714401</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12.607714004071401</v>
      </c>
      <c r="F36" s="96">
        <v>0.56164533859170995</v>
      </c>
      <c r="G36" s="96">
        <v>3.893548703844</v>
      </c>
      <c r="H36" s="96" t="s">
        <v>355</v>
      </c>
      <c r="I36" s="96">
        <v>0.55351649426796101</v>
      </c>
      <c r="J36" s="96">
        <v>0.55632622266526</v>
      </c>
      <c r="K36" s="96">
        <v>0.56194567945985896</v>
      </c>
      <c r="L36" s="96">
        <v>3.8388900917487701E-2</v>
      </c>
      <c r="M36" s="96">
        <v>1.64897811812124</v>
      </c>
      <c r="N36" s="96">
        <v>3.0806998382097099E-2</v>
      </c>
      <c r="O36" s="96">
        <v>3.6963977334608798E-3</v>
      </c>
      <c r="P36" s="96">
        <v>6.7720318642746202E-3</v>
      </c>
      <c r="Q36" s="96">
        <v>3.9978424582856602E-2</v>
      </c>
      <c r="R36" s="96">
        <v>1.96990620002554E-2</v>
      </c>
      <c r="S36" s="96">
        <v>3.9978424582856602E-2</v>
      </c>
      <c r="T36" s="96">
        <v>1.85552857248937</v>
      </c>
      <c r="U36" s="96">
        <v>6.1644277003187802E-2</v>
      </c>
      <c r="V36" s="96">
        <v>0.14796885367495499</v>
      </c>
      <c r="W36" s="96">
        <v>0.12878143469907399</v>
      </c>
      <c r="X36" s="96">
        <v>1.2376286581719401E-3</v>
      </c>
      <c r="Y36" s="96">
        <v>5.7444338394727901E-3</v>
      </c>
      <c r="Z36" s="96">
        <v>2.50037743717091E-3</v>
      </c>
      <c r="AA36" s="96">
        <v>9.4161492390884092E-3</v>
      </c>
      <c r="AB36" s="96">
        <f t="shared" si="0"/>
        <v>1.8898589173904051E-2</v>
      </c>
      <c r="AC36" s="96">
        <v>2.4228091704193301E-2</v>
      </c>
      <c r="AD36" s="96">
        <v>8.7826572697965994E-6</v>
      </c>
      <c r="AE36" s="97"/>
      <c r="AF36" s="96">
        <v>10427.934859489</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1.6529247456199301</v>
      </c>
      <c r="F39" s="96">
        <v>0.34762471715330501</v>
      </c>
      <c r="G39" s="96">
        <v>0.74401905188565098</v>
      </c>
      <c r="H39" s="96">
        <v>3.9539737664622899E-3</v>
      </c>
      <c r="I39" s="96">
        <v>8.2536159638392295E-2</v>
      </c>
      <c r="J39" s="96">
        <v>9.0831098457656897E-2</v>
      </c>
      <c r="K39" s="96">
        <v>0.10093588963587299</v>
      </c>
      <c r="L39" s="96">
        <v>3.1328600510457598E-2</v>
      </c>
      <c r="M39" s="96">
        <v>1.1046500987682899</v>
      </c>
      <c r="N39" s="96">
        <v>0.178551390528675</v>
      </c>
      <c r="O39" s="96">
        <v>1.1896116409340299E-2</v>
      </c>
      <c r="P39" s="96">
        <v>6.8188817741661897E-2</v>
      </c>
      <c r="Q39" s="96">
        <v>1.4374603916310499E-2</v>
      </c>
      <c r="R39" s="96">
        <v>4.0959778860382698E-2</v>
      </c>
      <c r="S39" s="96">
        <v>4.3046566766264803E-2</v>
      </c>
      <c r="T39" s="96">
        <v>0.268309876167734</v>
      </c>
      <c r="U39" s="96">
        <v>3.3935240748840599E-2</v>
      </c>
      <c r="V39" s="96">
        <v>0.48513300673720899</v>
      </c>
      <c r="W39" s="96">
        <v>1.0717744791233399</v>
      </c>
      <c r="X39" s="96">
        <v>2.8014955191794699E-2</v>
      </c>
      <c r="Y39" s="96">
        <v>3.5804127448902802E-2</v>
      </c>
      <c r="Z39" s="96">
        <v>1.1729222949854901E-2</v>
      </c>
      <c r="AA39" s="96">
        <v>2.4029852962479101E-2</v>
      </c>
      <c r="AB39" s="96">
        <f t="shared" si="0"/>
        <v>9.9578158553031496E-2</v>
      </c>
      <c r="AC39" s="96">
        <v>7.5720468294602106E-2</v>
      </c>
      <c r="AD39" s="96">
        <v>1.90290651590573E-2</v>
      </c>
      <c r="AE39" s="97"/>
      <c r="AF39" s="96">
        <v>7729.21812778395</v>
      </c>
      <c r="AG39" s="96">
        <v>41.681399999999996</v>
      </c>
      <c r="AH39" s="96">
        <v>12027.9031108624</v>
      </c>
      <c r="AI39" s="96">
        <v>1859.5679251741201</v>
      </c>
      <c r="AJ39" s="96">
        <v>554.28903436753205</v>
      </c>
      <c r="AK39" s="113" t="s">
        <v>355</v>
      </c>
      <c r="AL39" s="44"/>
    </row>
    <row r="40" spans="1:38" s="1" customFormat="1" ht="24.75" customHeight="1" thickBot="1" x14ac:dyDescent="0.25">
      <c r="A40" s="41" t="s">
        <v>119</v>
      </c>
      <c r="B40" s="41" t="s">
        <v>174</v>
      </c>
      <c r="C40" s="78" t="s">
        <v>339</v>
      </c>
      <c r="D40" s="42"/>
      <c r="E40" s="95">
        <v>1.4619928036260701</v>
      </c>
      <c r="F40" s="96">
        <v>0.80189804375227003</v>
      </c>
      <c r="G40" s="96">
        <v>2.9089978589108799E-2</v>
      </c>
      <c r="H40" s="96">
        <v>3.3179928687110101E-4</v>
      </c>
      <c r="I40" s="96">
        <v>0.15828473251928499</v>
      </c>
      <c r="J40" s="96">
        <v>0.15828473251928499</v>
      </c>
      <c r="K40" s="96">
        <v>0.15828473251928499</v>
      </c>
      <c r="L40" s="96">
        <v>8.3056524496981199E-2</v>
      </c>
      <c r="M40" s="96">
        <v>11.1113792071659</v>
      </c>
      <c r="N40" s="96">
        <v>1.6266412950426601E-3</v>
      </c>
      <c r="O40" s="96">
        <v>3.1471748722768398E-4</v>
      </c>
      <c r="P40" s="96">
        <v>2.20626024064224E-4</v>
      </c>
      <c r="Q40" s="96">
        <v>5.27144227635121E-6</v>
      </c>
      <c r="R40" s="96">
        <v>9.2799718557574505E-4</v>
      </c>
      <c r="S40" s="96">
        <v>9.1012971433343298E-4</v>
      </c>
      <c r="T40" s="96">
        <v>3.3609057944234202E-4</v>
      </c>
      <c r="U40" s="96">
        <v>4.4553253793735697E-6</v>
      </c>
      <c r="V40" s="96">
        <v>6.3112216589581896E-2</v>
      </c>
      <c r="W40" s="96">
        <v>2.7172527185088799E-3</v>
      </c>
      <c r="X40" s="96">
        <v>3.7401785702931902E-4</v>
      </c>
      <c r="Y40" s="96">
        <v>7.5075797141774302E-4</v>
      </c>
      <c r="Z40" s="96">
        <v>6.9731240090805703E-4</v>
      </c>
      <c r="AA40" s="96">
        <v>4.2655869060887299E-4</v>
      </c>
      <c r="AB40" s="96">
        <f t="shared" si="0"/>
        <v>2.2486469199639921E-3</v>
      </c>
      <c r="AC40" s="96">
        <v>7.4277705268395496E-3</v>
      </c>
      <c r="AD40" s="96">
        <v>2.8094022942851098E-6</v>
      </c>
      <c r="AE40" s="97"/>
      <c r="AF40" s="96">
        <v>2027.0722329257901</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5.1548991130724104</v>
      </c>
      <c r="F41" s="96">
        <v>12.8671555556652</v>
      </c>
      <c r="G41" s="96">
        <v>2.0668225477242101</v>
      </c>
      <c r="H41" s="96">
        <v>0.82360557681996605</v>
      </c>
      <c r="I41" s="96">
        <v>9.7978923609837292</v>
      </c>
      <c r="J41" s="96">
        <v>9.9829652667520303</v>
      </c>
      <c r="K41" s="96">
        <v>10.4306638992828</v>
      </c>
      <c r="L41" s="96">
        <v>0.65476805553888795</v>
      </c>
      <c r="M41" s="96">
        <v>104.21876381781701</v>
      </c>
      <c r="N41" s="96">
        <v>0.46545865557635102</v>
      </c>
      <c r="O41" s="96">
        <v>0.21285582068296299</v>
      </c>
      <c r="P41" s="96">
        <v>1.9161993277391799E-2</v>
      </c>
      <c r="Q41" s="96">
        <v>9.3997527214995397E-3</v>
      </c>
      <c r="R41" s="96">
        <v>0.387680342288516</v>
      </c>
      <c r="S41" s="96">
        <v>0.109853790222961</v>
      </c>
      <c r="T41" s="96">
        <v>0.16073997203968901</v>
      </c>
      <c r="U41" s="96">
        <v>1.1734165912506001E-2</v>
      </c>
      <c r="V41" s="96">
        <v>8.4491436740796804</v>
      </c>
      <c r="W41" s="96">
        <v>12.022694859779699</v>
      </c>
      <c r="X41" s="96">
        <v>3.1333933603756998</v>
      </c>
      <c r="Y41" s="96">
        <v>2.5881785653279499</v>
      </c>
      <c r="Z41" s="96">
        <v>2.22847033530992</v>
      </c>
      <c r="AA41" s="96">
        <v>2.8542699093590298</v>
      </c>
      <c r="AB41" s="96">
        <f t="shared" si="0"/>
        <v>10.804312170372599</v>
      </c>
      <c r="AC41" s="96">
        <v>0.29526082946955801</v>
      </c>
      <c r="AD41" s="96">
        <v>8.6191544033324102E-2</v>
      </c>
      <c r="AE41" s="97"/>
      <c r="AF41" s="96">
        <v>46927.319561370001</v>
      </c>
      <c r="AG41" s="96">
        <v>169.661</v>
      </c>
      <c r="AH41" s="96">
        <v>31877.665879986402</v>
      </c>
      <c r="AI41" s="96">
        <v>16302.01</v>
      </c>
      <c r="AJ41" s="110" t="s">
        <v>354</v>
      </c>
      <c r="AK41" s="113" t="s">
        <v>355</v>
      </c>
      <c r="AL41" s="44"/>
    </row>
    <row r="42" spans="1:38" s="1" customFormat="1" ht="24.75" customHeight="1" thickBot="1" x14ac:dyDescent="0.25">
      <c r="A42" s="41" t="s">
        <v>119</v>
      </c>
      <c r="B42" s="41" t="s">
        <v>176</v>
      </c>
      <c r="C42" s="78" t="s">
        <v>60</v>
      </c>
      <c r="D42" s="42"/>
      <c r="E42" s="95">
        <v>3.3140277324701699E-2</v>
      </c>
      <c r="F42" s="96">
        <v>1.4622855692529899</v>
      </c>
      <c r="G42" s="96">
        <v>8.5881442062954601E-4</v>
      </c>
      <c r="H42" s="96">
        <v>3.0745092239637198E-5</v>
      </c>
      <c r="I42" s="96">
        <v>1.1419543995307899E-2</v>
      </c>
      <c r="J42" s="96">
        <v>1.1419543995307899E-2</v>
      </c>
      <c r="K42" s="96">
        <v>1.1419543995307899E-2</v>
      </c>
      <c r="L42" s="96">
        <v>5.7097719976539397E-4</v>
      </c>
      <c r="M42" s="96">
        <v>9.4578935313882297</v>
      </c>
      <c r="N42" s="96">
        <v>2.9070793028880098E-4</v>
      </c>
      <c r="O42" s="96">
        <v>9.5190273151764501E-5</v>
      </c>
      <c r="P42" s="96">
        <v>7.4488107085855004E-5</v>
      </c>
      <c r="Q42" s="96">
        <v>2.5685554167536199E-6</v>
      </c>
      <c r="R42" s="96">
        <v>1.38069776338362E-4</v>
      </c>
      <c r="S42" s="96">
        <v>3.6570099131005498E-4</v>
      </c>
      <c r="T42" s="96">
        <v>1.1317016106904E-4</v>
      </c>
      <c r="U42" s="96">
        <v>1.71237027783575E-6</v>
      </c>
      <c r="V42" s="96">
        <v>1.8978121670628699E-2</v>
      </c>
      <c r="W42" s="96">
        <v>1.9213403140871999E-3</v>
      </c>
      <c r="X42" s="96">
        <v>4.28950395703189E-5</v>
      </c>
      <c r="Y42" s="96">
        <v>7.8640905878917905E-5</v>
      </c>
      <c r="Z42" s="96">
        <v>2.68093997314493E-5</v>
      </c>
      <c r="AA42" s="96">
        <v>9.20456057446426E-5</v>
      </c>
      <c r="AB42" s="96">
        <f t="shared" si="0"/>
        <v>2.4039095092532871E-4</v>
      </c>
      <c r="AC42" s="96">
        <v>3.7465607337079798E-6</v>
      </c>
      <c r="AD42" s="96">
        <v>1.6850169520580999E-6</v>
      </c>
      <c r="AE42" s="97"/>
      <c r="AF42" s="95">
        <v>376.16071623574101</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1.98216800949983</v>
      </c>
      <c r="F43" s="96">
        <v>2.1212035787208898</v>
      </c>
      <c r="G43" s="96">
        <v>2.9105897082441299</v>
      </c>
      <c r="H43" s="96">
        <v>1.95483209813451E-2</v>
      </c>
      <c r="I43" s="96">
        <v>1.13404045670968</v>
      </c>
      <c r="J43" s="96">
        <v>1.1614110855870201</v>
      </c>
      <c r="K43" s="96">
        <v>1.1922034770891901</v>
      </c>
      <c r="L43" s="96">
        <v>0.33208410740973099</v>
      </c>
      <c r="M43" s="96">
        <v>18.1007863656829</v>
      </c>
      <c r="N43" s="96">
        <v>0.27609716584733601</v>
      </c>
      <c r="O43" s="96">
        <v>3.82500044328185E-2</v>
      </c>
      <c r="P43" s="96">
        <v>1.53204793105048E-2</v>
      </c>
      <c r="Q43" s="96">
        <v>2.0098551336513799E-2</v>
      </c>
      <c r="R43" s="96">
        <v>8.5697657319428605E-2</v>
      </c>
      <c r="S43" s="96">
        <v>5.8983357076680398E-2</v>
      </c>
      <c r="T43" s="96">
        <v>0.88012695074666603</v>
      </c>
      <c r="U43" s="96">
        <v>4.1550651172260401E-2</v>
      </c>
      <c r="V43" s="96">
        <v>1.8389043675355901</v>
      </c>
      <c r="W43" s="96">
        <v>1.6304029780688001</v>
      </c>
      <c r="X43" s="96">
        <v>0.13340126276657099</v>
      </c>
      <c r="Y43" s="96">
        <v>0.14317656702001599</v>
      </c>
      <c r="Z43" s="96">
        <v>2.6745600890649701E-2</v>
      </c>
      <c r="AA43" s="96">
        <v>0.19523624248931701</v>
      </c>
      <c r="AB43" s="96">
        <f t="shared" si="0"/>
        <v>0.4985596731665537</v>
      </c>
      <c r="AC43" s="96">
        <v>5.6248802605445999E-2</v>
      </c>
      <c r="AD43" s="96">
        <v>2.1772878865709399E-2</v>
      </c>
      <c r="AE43" s="97"/>
      <c r="AF43" s="96">
        <v>9977.4143996216608</v>
      </c>
      <c r="AG43" s="96">
        <v>1453.2672</v>
      </c>
      <c r="AH43" s="96">
        <v>4877.5067828215297</v>
      </c>
      <c r="AI43" s="96">
        <v>2666.9740687876201</v>
      </c>
      <c r="AJ43" s="110" t="s">
        <v>354</v>
      </c>
      <c r="AK43" s="113" t="s">
        <v>355</v>
      </c>
      <c r="AL43" s="44"/>
    </row>
    <row r="44" spans="1:38" s="1" customFormat="1" ht="24.75" customHeight="1" thickBot="1" x14ac:dyDescent="0.25">
      <c r="A44" s="41" t="s">
        <v>119</v>
      </c>
      <c r="B44" s="41" t="s">
        <v>178</v>
      </c>
      <c r="C44" s="78" t="s">
        <v>62</v>
      </c>
      <c r="D44" s="42"/>
      <c r="E44" s="95">
        <v>7.0395843068432802</v>
      </c>
      <c r="F44" s="96">
        <v>2.7537907487756401</v>
      </c>
      <c r="G44" s="96">
        <v>0.18149064204486501</v>
      </c>
      <c r="H44" s="96">
        <v>1.4187080691948799E-3</v>
      </c>
      <c r="I44" s="96">
        <v>1.0159297801024301</v>
      </c>
      <c r="J44" s="96">
        <v>1.0159297801024301</v>
      </c>
      <c r="K44" s="96">
        <v>1.0159297801024301</v>
      </c>
      <c r="L44" s="96">
        <v>0.544948572714264</v>
      </c>
      <c r="M44" s="96">
        <v>24.916744257170599</v>
      </c>
      <c r="N44" s="96">
        <v>9.0590026010323507E-3</v>
      </c>
      <c r="O44" s="96">
        <v>1.5778670665122401E-3</v>
      </c>
      <c r="P44" s="96">
        <v>1.07130590388659E-3</v>
      </c>
      <c r="Q44" s="96">
        <v>2.2055564696312498E-5</v>
      </c>
      <c r="R44" s="96">
        <v>5.29286237184509E-3</v>
      </c>
      <c r="S44" s="96">
        <v>4.1570879113997702E-3</v>
      </c>
      <c r="T44" s="96">
        <v>1.6333260234566601E-3</v>
      </c>
      <c r="U44" s="96">
        <v>2.0699467126618399E-5</v>
      </c>
      <c r="V44" s="96">
        <v>0.31691746823154698</v>
      </c>
      <c r="W44" s="96">
        <v>8.6872173298035808E-3</v>
      </c>
      <c r="X44" s="96">
        <v>2.1904734842832199E-3</v>
      </c>
      <c r="Y44" s="96">
        <v>4.4303874216295403E-3</v>
      </c>
      <c r="Z44" s="96">
        <v>4.3225534517427602E-3</v>
      </c>
      <c r="AA44" s="96">
        <v>2.3045788074122601E-3</v>
      </c>
      <c r="AB44" s="96">
        <f t="shared" si="0"/>
        <v>1.3247993165067782E-2</v>
      </c>
      <c r="AC44" s="96">
        <v>4.7309072555628301E-2</v>
      </c>
      <c r="AD44" s="96">
        <v>1.14320853135915E-5</v>
      </c>
      <c r="AE44" s="97"/>
      <c r="AF44" s="96">
        <v>8287.3620020140406</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6.3547582910781504</v>
      </c>
      <c r="F45" s="96">
        <v>0.35120854524182199</v>
      </c>
      <c r="G45" s="96">
        <v>0.71593686820778801</v>
      </c>
      <c r="H45" s="96" t="s">
        <v>355</v>
      </c>
      <c r="I45" s="96">
        <v>0.15153160876351901</v>
      </c>
      <c r="J45" s="96">
        <v>0.15230080474708901</v>
      </c>
      <c r="K45" s="96">
        <v>0.15383919671423199</v>
      </c>
      <c r="L45" s="96">
        <v>3.2250591855187798E-2</v>
      </c>
      <c r="M45" s="96">
        <v>1.1468034130345199</v>
      </c>
      <c r="N45" s="96">
        <v>1.7883744999396399E-2</v>
      </c>
      <c r="O45" s="96">
        <v>1.7898421705194699E-3</v>
      </c>
      <c r="P45" s="96">
        <v>5.3498382476826903E-3</v>
      </c>
      <c r="Q45" s="96">
        <v>8.9492108525973495E-3</v>
      </c>
      <c r="R45" s="96">
        <v>7.1593686820778796E-3</v>
      </c>
      <c r="S45" s="96">
        <v>8.9492108525973495E-3</v>
      </c>
      <c r="T45" s="96">
        <v>1.25288951936363E-2</v>
      </c>
      <c r="U45" s="96">
        <v>3.5796843410389398E-2</v>
      </c>
      <c r="V45" s="96">
        <v>8.9492108525973502E-2</v>
      </c>
      <c r="W45" s="96">
        <v>9.1787939078098804E-2</v>
      </c>
      <c r="X45" s="96">
        <v>1.1463939102177201E-3</v>
      </c>
      <c r="Y45" s="96">
        <v>4.8912806835956103E-3</v>
      </c>
      <c r="Z45" s="96">
        <v>2.2927878204354402E-3</v>
      </c>
      <c r="AA45" s="96">
        <v>9.0182987603793993E-3</v>
      </c>
      <c r="AB45" s="96">
        <f t="shared" si="0"/>
        <v>1.734876117462817E-2</v>
      </c>
      <c r="AC45" s="96">
        <v>1.49031208328303E-2</v>
      </c>
      <c r="AD45" s="96">
        <v>6.4368032886603596E-6</v>
      </c>
      <c r="AE45" s="97"/>
      <c r="AF45" s="96">
        <v>7642.6260681181302</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1.56525327156253</v>
      </c>
      <c r="F47" s="96">
        <v>1.38195485930937</v>
      </c>
      <c r="G47" s="96">
        <v>0.111284915998589</v>
      </c>
      <c r="H47" s="96">
        <v>3.6165693648451398E-4</v>
      </c>
      <c r="I47" s="96">
        <v>0.170465952031329</v>
      </c>
      <c r="J47" s="96">
        <v>0.170465952031329</v>
      </c>
      <c r="K47" s="96">
        <v>0.170465952031329</v>
      </c>
      <c r="L47" s="96">
        <v>5.0579035606500199E-2</v>
      </c>
      <c r="M47" s="96">
        <v>6.1341522154212296</v>
      </c>
      <c r="N47" s="96">
        <v>9.9862390431380302E-2</v>
      </c>
      <c r="O47" s="96">
        <v>3.2257626116657701E-4</v>
      </c>
      <c r="P47" s="96">
        <v>2.3614066896097399E-4</v>
      </c>
      <c r="Q47" s="96">
        <v>5.6187872506331796E-6</v>
      </c>
      <c r="R47" s="96">
        <v>9.6193998042304004E-4</v>
      </c>
      <c r="S47" s="96">
        <v>9.4612381243747395E-4</v>
      </c>
      <c r="T47" s="96">
        <v>3.4513372555395201E-4</v>
      </c>
      <c r="U47" s="96">
        <v>4.7624670378195098E-6</v>
      </c>
      <c r="V47" s="96">
        <v>6.4699295947393806E-2</v>
      </c>
      <c r="W47" s="96">
        <v>2.8783870117825498E-3</v>
      </c>
      <c r="X47" s="96">
        <v>4.0250710300265998E-4</v>
      </c>
      <c r="Y47" s="96">
        <v>8.0815300274327895E-4</v>
      </c>
      <c r="Z47" s="96">
        <v>7.5196259472800405E-4</v>
      </c>
      <c r="AA47" s="96">
        <v>4.5779916212470298E-4</v>
      </c>
      <c r="AB47" s="96">
        <f t="shared" si="0"/>
        <v>2.420421862598646E-3</v>
      </c>
      <c r="AC47" s="96">
        <v>8.0177798208689501E-3</v>
      </c>
      <c r="AD47" s="96">
        <v>2.94843719886179E-6</v>
      </c>
      <c r="AE47" s="97"/>
      <c r="AF47" s="96">
        <v>3372.4854358709999</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4.7280636000000001E-2</v>
      </c>
      <c r="J48" s="96">
        <v>0.17336233200000001</v>
      </c>
      <c r="K48" s="96">
        <v>0.19700265</v>
      </c>
      <c r="L48" s="96">
        <v>0.13133510000000001</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13133.51</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v>1.71993975E-6</v>
      </c>
      <c r="F51" s="96">
        <v>6.93430066977725</v>
      </c>
      <c r="G51" s="96">
        <v>6.9916250000000002E-9</v>
      </c>
      <c r="H51" s="96" t="s">
        <v>355</v>
      </c>
      <c r="I51" s="96">
        <v>5.4534674999999997E-8</v>
      </c>
      <c r="J51" s="96">
        <v>5.4534674999999997E-8</v>
      </c>
      <c r="K51" s="96">
        <v>5.4534674999999997E-8</v>
      </c>
      <c r="L51" s="96">
        <v>1.2584925E-9</v>
      </c>
      <c r="M51" s="96">
        <v>2.3911357500000002E-6</v>
      </c>
      <c r="N51" s="96">
        <v>9.788275E-11</v>
      </c>
      <c r="O51" s="96">
        <v>1.5381575000000001E-11</v>
      </c>
      <c r="P51" s="96">
        <v>6.1526300000000001E-9</v>
      </c>
      <c r="Q51" s="96">
        <v>7.4111225000000003E-9</v>
      </c>
      <c r="R51" s="96">
        <v>4.6144725000000002E-11</v>
      </c>
      <c r="S51" s="96">
        <v>4.6144725000000001E-12</v>
      </c>
      <c r="T51" s="96">
        <v>3.0763150000000001E-11</v>
      </c>
      <c r="U51" s="96">
        <v>6.8517924999999997E-10</v>
      </c>
      <c r="V51" s="96">
        <v>9.2289450000000004E-11</v>
      </c>
      <c r="W51" s="96">
        <v>3.0763149999999997E-8</v>
      </c>
      <c r="X51" s="96">
        <v>3.4958124999999998E-11</v>
      </c>
      <c r="Y51" s="96">
        <v>5.1738024999999998E-11</v>
      </c>
      <c r="Z51" s="96">
        <v>5.1738024999999998E-11</v>
      </c>
      <c r="AA51" s="96">
        <v>5.1738024999999998E-11</v>
      </c>
      <c r="AB51" s="96">
        <f t="shared" si="0"/>
        <v>1.901722E-10</v>
      </c>
      <c r="AC51" s="96" t="s">
        <v>355</v>
      </c>
      <c r="AD51" s="96" t="s">
        <v>355</v>
      </c>
      <c r="AE51" s="97"/>
      <c r="AF51" s="114" t="s">
        <v>355</v>
      </c>
      <c r="AG51" s="114" t="s">
        <v>355</v>
      </c>
      <c r="AH51" s="114" t="s">
        <v>355</v>
      </c>
      <c r="AI51" s="114" t="s">
        <v>355</v>
      </c>
      <c r="AJ51" s="114" t="s">
        <v>355</v>
      </c>
      <c r="AK51" s="96">
        <v>12.088398325</v>
      </c>
      <c r="AL51" s="44" t="s">
        <v>371</v>
      </c>
    </row>
    <row r="52" spans="1:38" s="1" customFormat="1" ht="24.75" customHeight="1" thickBot="1" x14ac:dyDescent="0.25">
      <c r="A52" s="41" t="s">
        <v>114</v>
      </c>
      <c r="B52" s="62" t="s">
        <v>316</v>
      </c>
      <c r="C52" s="79" t="s">
        <v>131</v>
      </c>
      <c r="D52" s="61"/>
      <c r="E52" s="96" t="s">
        <v>355</v>
      </c>
      <c r="F52" s="96">
        <v>5.5</v>
      </c>
      <c r="G52" s="96">
        <v>2.6139999999999999</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10524.531000000001</v>
      </c>
      <c r="AL52" s="44" t="s">
        <v>127</v>
      </c>
    </row>
    <row r="53" spans="1:38" s="1" customFormat="1" ht="24.75" customHeight="1" thickBot="1" x14ac:dyDescent="0.25">
      <c r="A53" s="41" t="s">
        <v>114</v>
      </c>
      <c r="B53" s="62" t="s">
        <v>317</v>
      </c>
      <c r="C53" s="79" t="s">
        <v>68</v>
      </c>
      <c r="D53" s="61"/>
      <c r="E53" s="108" t="s">
        <v>355</v>
      </c>
      <c r="F53" s="96">
        <v>1.182998625</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1923.575</v>
      </c>
      <c r="AL53" s="44" t="s">
        <v>127</v>
      </c>
    </row>
    <row r="54" spans="1:38" s="1" customFormat="1" ht="40.5" customHeight="1" thickBot="1" x14ac:dyDescent="0.25">
      <c r="A54" s="41" t="s">
        <v>114</v>
      </c>
      <c r="B54" s="62" t="s">
        <v>186</v>
      </c>
      <c r="C54" s="79" t="s">
        <v>289</v>
      </c>
      <c r="D54" s="61"/>
      <c r="E54" s="95">
        <v>1.3283999999999999E-7</v>
      </c>
      <c r="F54" s="96">
        <v>8.5779528127862505</v>
      </c>
      <c r="G54" s="95">
        <v>5.4E-10</v>
      </c>
      <c r="H54" s="95" t="s">
        <v>355</v>
      </c>
      <c r="I54" s="95">
        <v>4.2119999999999999E-9</v>
      </c>
      <c r="J54" s="95">
        <v>4.2119999999999999E-9</v>
      </c>
      <c r="K54" s="95">
        <v>4.2119999999999999E-9</v>
      </c>
      <c r="L54" s="95">
        <v>9.7199999999999998E-11</v>
      </c>
      <c r="M54" s="95">
        <v>1.8468000000000001E-7</v>
      </c>
      <c r="N54" s="96">
        <v>7.5599999999999993E-12</v>
      </c>
      <c r="O54" s="96">
        <v>1.188E-12</v>
      </c>
      <c r="P54" s="96">
        <v>4.7519999999999997E-10</v>
      </c>
      <c r="Q54" s="96">
        <v>5.7240000000000001E-10</v>
      </c>
      <c r="R54" s="96">
        <v>3.5640000000000002E-12</v>
      </c>
      <c r="S54" s="96">
        <v>3.5639999999999998E-13</v>
      </c>
      <c r="T54" s="96">
        <v>2.376E-12</v>
      </c>
      <c r="U54" s="96">
        <v>5.2920000000000003E-11</v>
      </c>
      <c r="V54" s="96">
        <v>7.1280000000000003E-12</v>
      </c>
      <c r="W54" s="95">
        <v>2.3760000000000001E-9</v>
      </c>
      <c r="X54" s="95">
        <v>2.6999999999999998E-12</v>
      </c>
      <c r="Y54" s="95">
        <v>3.9960000000000003E-12</v>
      </c>
      <c r="Z54" s="95">
        <v>3.9960000000000003E-12</v>
      </c>
      <c r="AA54" s="95">
        <v>3.9960000000000003E-12</v>
      </c>
      <c r="AB54" s="96">
        <f t="shared" si="0"/>
        <v>1.4687999999999999E-11</v>
      </c>
      <c r="AC54" s="108" t="s">
        <v>355</v>
      </c>
      <c r="AD54" s="108" t="s">
        <v>355</v>
      </c>
      <c r="AE54" s="97"/>
      <c r="AF54" s="114" t="s">
        <v>355</v>
      </c>
      <c r="AG54" s="114" t="s">
        <v>355</v>
      </c>
      <c r="AH54" s="114" t="s">
        <v>355</v>
      </c>
      <c r="AI54" s="114" t="s">
        <v>355</v>
      </c>
      <c r="AJ54" s="114" t="s">
        <v>355</v>
      </c>
      <c r="AK54" s="96">
        <v>16843.590108</v>
      </c>
      <c r="AL54" s="44" t="s">
        <v>367</v>
      </c>
    </row>
    <row r="55" spans="1:38" s="1" customFormat="1" ht="24.75" customHeight="1" thickBot="1" x14ac:dyDescent="0.25">
      <c r="A55" s="41" t="s">
        <v>114</v>
      </c>
      <c r="B55" s="62" t="s">
        <v>187</v>
      </c>
      <c r="C55" s="79" t="s">
        <v>260</v>
      </c>
      <c r="D55" s="61"/>
      <c r="E55" s="95">
        <v>0.23785612983523199</v>
      </c>
      <c r="F55" s="96">
        <v>0.33235336164680501</v>
      </c>
      <c r="G55" s="96">
        <v>0.21915192228198699</v>
      </c>
      <c r="H55" s="96" t="s">
        <v>355</v>
      </c>
      <c r="I55" s="96">
        <v>6.93791327618626E-3</v>
      </c>
      <c r="J55" s="96">
        <v>6.93791327618626E-3</v>
      </c>
      <c r="K55" s="96">
        <v>6.93791327618626E-3</v>
      </c>
      <c r="L55" s="96">
        <v>2.4148463310867999E-4</v>
      </c>
      <c r="M55" s="96">
        <v>0.34289870806692602</v>
      </c>
      <c r="N55" s="96">
        <v>6.7477088795065104E-4</v>
      </c>
      <c r="O55" s="96">
        <v>9.0366951772310902E-4</v>
      </c>
      <c r="P55" s="96">
        <v>8.9456412476339995E-4</v>
      </c>
      <c r="Q55" s="96">
        <v>1.03796047947208E-3</v>
      </c>
      <c r="R55" s="96">
        <v>2.76042343095693E-3</v>
      </c>
      <c r="S55" s="96">
        <v>1.3553391104556901E-3</v>
      </c>
      <c r="T55" s="96">
        <v>3.0385859324338202E-3</v>
      </c>
      <c r="U55" s="96">
        <v>7.2495408318686103E-4</v>
      </c>
      <c r="V55" s="96">
        <v>7.0115194039386498E-3</v>
      </c>
      <c r="W55" s="96">
        <v>3.9127887262170001E-3</v>
      </c>
      <c r="X55" s="96">
        <v>4.4880340480430402E-6</v>
      </c>
      <c r="Y55" s="96">
        <v>6.7037341721645596E-6</v>
      </c>
      <c r="Z55" s="96">
        <v>6.4937222105645602E-6</v>
      </c>
      <c r="AA55" s="96">
        <v>6.4937222105645602E-6</v>
      </c>
      <c r="AB55" s="96">
        <f t="shared" si="0"/>
        <v>2.4179212641336719E-5</v>
      </c>
      <c r="AC55" s="96" t="s">
        <v>355</v>
      </c>
      <c r="AD55" s="96" t="s">
        <v>355</v>
      </c>
      <c r="AE55" s="97"/>
      <c r="AF55" s="96">
        <v>411.78816</v>
      </c>
      <c r="AG55" s="110" t="s">
        <v>354</v>
      </c>
      <c r="AH55" s="96">
        <v>7948.2462395371103</v>
      </c>
      <c r="AI55" s="110" t="s">
        <v>354</v>
      </c>
      <c r="AJ55" s="110" t="s">
        <v>354</v>
      </c>
      <c r="AK55" s="96">
        <v>11.386122</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1.80324E-3</v>
      </c>
      <c r="J58" s="95">
        <v>1.20216E-2</v>
      </c>
      <c r="K58" s="95">
        <v>2.4043200000000001E-2</v>
      </c>
      <c r="L58" s="95">
        <v>8.2949040000000001E-6</v>
      </c>
      <c r="M58" s="95" t="s">
        <v>358</v>
      </c>
      <c r="N58" s="95" t="s">
        <v>358</v>
      </c>
      <c r="O58" s="95" t="s">
        <v>358</v>
      </c>
      <c r="P58" s="95" t="s">
        <v>358</v>
      </c>
      <c r="Q58" s="95" t="s">
        <v>358</v>
      </c>
      <c r="R58" s="95" t="s">
        <v>358</v>
      </c>
      <c r="S58" s="95" t="s">
        <v>358</v>
      </c>
      <c r="T58" s="95" t="s">
        <v>358</v>
      </c>
      <c r="U58" s="95" t="s">
        <v>358</v>
      </c>
      <c r="V58" s="95" t="s">
        <v>358</v>
      </c>
      <c r="W58" s="95">
        <v>1.081944E-3</v>
      </c>
      <c r="X58" s="95" t="s">
        <v>358</v>
      </c>
      <c r="Y58" s="95" t="s">
        <v>358</v>
      </c>
      <c r="Z58" s="95" t="s">
        <v>358</v>
      </c>
      <c r="AA58" s="95" t="s">
        <v>358</v>
      </c>
      <c r="AB58" s="96" t="str">
        <f t="shared" si="0"/>
        <v>IE</v>
      </c>
      <c r="AC58" s="95">
        <v>4.8086400000000001E-4</v>
      </c>
      <c r="AD58" s="95">
        <v>9.0162000000000003E-3</v>
      </c>
      <c r="AE58" s="97"/>
      <c r="AF58" s="114" t="s">
        <v>355</v>
      </c>
      <c r="AG58" s="114" t="s">
        <v>355</v>
      </c>
      <c r="AH58" s="114" t="s">
        <v>355</v>
      </c>
      <c r="AI58" s="114" t="s">
        <v>355</v>
      </c>
      <c r="AJ58" s="114" t="s">
        <v>355</v>
      </c>
      <c r="AK58" s="96">
        <v>60.107999999999997</v>
      </c>
      <c r="AL58" s="44" t="s">
        <v>127</v>
      </c>
    </row>
    <row r="59" spans="1:38" s="1" customFormat="1" ht="24.75" customHeight="1" thickBot="1" x14ac:dyDescent="0.25">
      <c r="A59" s="41" t="s">
        <v>112</v>
      </c>
      <c r="B59" s="73" t="s">
        <v>190</v>
      </c>
      <c r="C59" s="78" t="s">
        <v>101</v>
      </c>
      <c r="D59" s="42"/>
      <c r="E59" s="95" t="s">
        <v>358</v>
      </c>
      <c r="F59" s="95">
        <v>4.8101850000000002E-2</v>
      </c>
      <c r="G59" s="95">
        <v>0.182</v>
      </c>
      <c r="H59" s="95">
        <v>0.224</v>
      </c>
      <c r="I59" s="95">
        <v>9.6159999999999995E-2</v>
      </c>
      <c r="J59" s="95">
        <v>0.109</v>
      </c>
      <c r="K59" s="95">
        <v>0.1212</v>
      </c>
      <c r="L59" s="95">
        <v>1.3290960000000001E-3</v>
      </c>
      <c r="M59" s="95">
        <v>2.0309669999999998E-3</v>
      </c>
      <c r="N59" s="95">
        <v>0.40600000000000003</v>
      </c>
      <c r="O59" s="95">
        <v>1.6799999999999999E-2</v>
      </c>
      <c r="P59" s="95" t="s">
        <v>358</v>
      </c>
      <c r="Q59" s="95">
        <v>4.0599999999999997E-2</v>
      </c>
      <c r="R59" s="95">
        <v>5.1799999999999999E-2</v>
      </c>
      <c r="S59" s="95" t="s">
        <v>358</v>
      </c>
      <c r="T59" s="95">
        <v>3.3599999999999998E-2</v>
      </c>
      <c r="U59" s="95">
        <v>0.21</v>
      </c>
      <c r="V59" s="95">
        <v>3.2199999999999999E-2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175.631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0.12691605</v>
      </c>
      <c r="J60" s="96">
        <v>0.46357130000000002</v>
      </c>
      <c r="K60" s="96">
        <v>1.14701125</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59.585000000000001</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0.1067178671</v>
      </c>
      <c r="J61" s="96">
        <v>1.0647283043</v>
      </c>
      <c r="K61" s="96">
        <v>3.5389985524999998</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6963.4676499999996</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3.7481400000000001E-3</v>
      </c>
      <c r="J62" s="96">
        <v>3.7647984000000002E-2</v>
      </c>
      <c r="K62" s="96">
        <v>7.5295968000000005E-2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4.1646000000000001</v>
      </c>
      <c r="AL62" s="44" t="s">
        <v>404</v>
      </c>
    </row>
    <row r="63" spans="1:38" s="1" customFormat="1" ht="24.75" customHeight="1" thickBot="1" x14ac:dyDescent="0.25">
      <c r="A63" s="41" t="s">
        <v>112</v>
      </c>
      <c r="B63" s="73" t="s">
        <v>318</v>
      </c>
      <c r="C63" s="79" t="s">
        <v>306</v>
      </c>
      <c r="D63" s="67"/>
      <c r="E63" s="95" t="s">
        <v>358</v>
      </c>
      <c r="F63" s="95">
        <v>3.5313079999999997E-2</v>
      </c>
      <c r="G63" s="95">
        <v>3.38059734</v>
      </c>
      <c r="H63" s="95">
        <v>0.28588599999999997</v>
      </c>
      <c r="I63" s="95">
        <v>5.4640109999999999E-2</v>
      </c>
      <c r="J63" s="95">
        <v>7.0026729999999995E-2</v>
      </c>
      <c r="K63" s="95">
        <v>7.8E-2</v>
      </c>
      <c r="L63" s="95">
        <v>1.095473E-3</v>
      </c>
      <c r="M63" s="95">
        <v>11.611481100000001</v>
      </c>
      <c r="N63" s="95" t="s">
        <v>358</v>
      </c>
      <c r="O63" s="95" t="s">
        <v>355</v>
      </c>
      <c r="P63" s="95" t="s">
        <v>358</v>
      </c>
      <c r="Q63" s="95">
        <v>6.9665790000000005E-2</v>
      </c>
      <c r="R63" s="95" t="s">
        <v>355</v>
      </c>
      <c r="S63" s="95" t="s">
        <v>355</v>
      </c>
      <c r="T63" s="95" t="s">
        <v>355</v>
      </c>
      <c r="U63" s="95" t="s">
        <v>355</v>
      </c>
      <c r="V63" s="95" t="s">
        <v>355</v>
      </c>
      <c r="W63" s="95">
        <v>8.5261556000000002E-2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0.504</v>
      </c>
      <c r="F65" s="95" t="s">
        <v>354</v>
      </c>
      <c r="G65" s="95" t="s">
        <v>354</v>
      </c>
      <c r="H65" s="95">
        <v>6.2E-2</v>
      </c>
      <c r="I65" s="95">
        <v>0.35399999999999998</v>
      </c>
      <c r="J65" s="95">
        <v>0.35399999999999998</v>
      </c>
      <c r="K65" s="95">
        <v>0.35399999999999998</v>
      </c>
      <c r="L65" s="95">
        <v>6.3720000000000001E-3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360</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3.9199999999999999E-2</v>
      </c>
      <c r="F70" s="95">
        <v>0.20174980000000001</v>
      </c>
      <c r="G70" s="95">
        <v>0.83599999999999997</v>
      </c>
      <c r="H70" s="95">
        <v>1.2999999999999999E-2</v>
      </c>
      <c r="I70" s="95">
        <v>6.7999999999999996E-3</v>
      </c>
      <c r="J70" s="95">
        <v>8.9999999999999993E-3</v>
      </c>
      <c r="K70" s="95">
        <v>1.1299999999999999E-2</v>
      </c>
      <c r="L70" s="95">
        <v>1.2E-4</v>
      </c>
      <c r="M70" s="95" t="s">
        <v>356</v>
      </c>
      <c r="N70" s="95" t="s">
        <v>355</v>
      </c>
      <c r="O70" s="95" t="s">
        <v>355</v>
      </c>
      <c r="P70" s="95">
        <v>5.7102000000000003E-3</v>
      </c>
      <c r="Q70" s="95" t="s">
        <v>355</v>
      </c>
      <c r="R70" s="95" t="s">
        <v>355</v>
      </c>
      <c r="S70" s="95" t="s">
        <v>355</v>
      </c>
      <c r="T70" s="95" t="s">
        <v>355</v>
      </c>
      <c r="U70" s="95" t="s">
        <v>355</v>
      </c>
      <c r="V70" s="95" t="s">
        <v>355</v>
      </c>
      <c r="W70" s="95" t="s">
        <v>355</v>
      </c>
      <c r="X70" s="95">
        <v>1.2648E-4</v>
      </c>
      <c r="Y70" s="95" t="s">
        <v>355</v>
      </c>
      <c r="Z70" s="95" t="s">
        <v>355</v>
      </c>
      <c r="AA70" s="95" t="s">
        <v>355</v>
      </c>
      <c r="AB70" s="96">
        <f>IF(ISNUMBER(X70),SUM(X70:AA70),X70)</f>
        <v>1.2648E-4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9.3555280000000005E-2</v>
      </c>
      <c r="F72" s="95">
        <v>3.3104175999999999E-2</v>
      </c>
      <c r="G72" s="95">
        <v>4.317936E-2</v>
      </c>
      <c r="H72" s="95" t="s">
        <v>356</v>
      </c>
      <c r="I72" s="95">
        <v>7.1908299999999994E-2</v>
      </c>
      <c r="J72" s="95">
        <v>0.126722</v>
      </c>
      <c r="K72" s="95">
        <v>0.26773999999999998</v>
      </c>
      <c r="L72" s="95">
        <v>1.0208299999999999E-3</v>
      </c>
      <c r="M72" s="95">
        <v>1.2234151999999999E-3</v>
      </c>
      <c r="N72" s="95">
        <v>1.10361</v>
      </c>
      <c r="O72" s="95">
        <v>2.7786999999999999E-2</v>
      </c>
      <c r="P72" s="95">
        <v>0.21951480000000001</v>
      </c>
      <c r="Q72" s="95">
        <v>3.7155840000000002E-2</v>
      </c>
      <c r="R72" s="95">
        <v>0.15983559999999999</v>
      </c>
      <c r="S72" s="95">
        <v>0.10226312</v>
      </c>
      <c r="T72" s="95">
        <v>0.38636100000000001</v>
      </c>
      <c r="U72" s="95">
        <v>1.527182E-2</v>
      </c>
      <c r="V72" s="95">
        <v>7.2003500000000003</v>
      </c>
      <c r="W72" s="95">
        <v>6.1</v>
      </c>
      <c r="X72" s="95">
        <v>8.635872E-2</v>
      </c>
      <c r="Y72" s="95">
        <v>8.635872E-2</v>
      </c>
      <c r="Z72" s="95">
        <v>8.635872E-2</v>
      </c>
      <c r="AA72" s="95">
        <v>8.635872E-2</v>
      </c>
      <c r="AB72" s="96">
        <f t="shared" si="0"/>
        <v>0.34543488</v>
      </c>
      <c r="AC72" s="95">
        <v>2.3064140000000002</v>
      </c>
      <c r="AD72" s="95">
        <v>1.843075</v>
      </c>
      <c r="AE72" s="97"/>
      <c r="AF72" s="114" t="s">
        <v>355</v>
      </c>
      <c r="AG72" s="114" t="s">
        <v>355</v>
      </c>
      <c r="AH72" s="114" t="s">
        <v>355</v>
      </c>
      <c r="AI72" s="114" t="s">
        <v>355</v>
      </c>
      <c r="AJ72" s="114" t="s">
        <v>355</v>
      </c>
      <c r="AK72" s="96">
        <v>807.52599999999995</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8.2701300000000003E-4</v>
      </c>
      <c r="J74" s="95">
        <v>2.1051239999999999E-3</v>
      </c>
      <c r="K74" s="95">
        <v>3.00732E-3</v>
      </c>
      <c r="L74" s="95">
        <v>1.9046359999999998E-5</v>
      </c>
      <c r="M74" s="95" t="s">
        <v>358</v>
      </c>
      <c r="N74" s="96">
        <v>3.7591500000000002E-3</v>
      </c>
      <c r="O74" s="96">
        <v>7.5182999999999999E-4</v>
      </c>
      <c r="P74" s="96" t="s">
        <v>356</v>
      </c>
      <c r="Q74" s="96" t="s">
        <v>356</v>
      </c>
      <c r="R74" s="96" t="s">
        <v>356</v>
      </c>
      <c r="S74" s="96" t="s">
        <v>356</v>
      </c>
      <c r="T74" s="96" t="s">
        <v>356</v>
      </c>
      <c r="U74" s="96" t="s">
        <v>356</v>
      </c>
      <c r="V74" s="96" t="s">
        <v>356</v>
      </c>
      <c r="W74" s="96">
        <v>0.877135</v>
      </c>
      <c r="X74" s="96" t="s">
        <v>356</v>
      </c>
      <c r="Y74" s="96" t="s">
        <v>356</v>
      </c>
      <c r="Z74" s="96" t="s">
        <v>356</v>
      </c>
      <c r="AA74" s="96" t="s">
        <v>356</v>
      </c>
      <c r="AB74" s="96" t="str">
        <f t="shared" si="0"/>
        <v>NE</v>
      </c>
      <c r="AC74" s="96">
        <v>0.50122</v>
      </c>
      <c r="AD74" s="96">
        <v>8.5207400000000003E-2</v>
      </c>
      <c r="AE74" s="97"/>
      <c r="AF74" s="114" t="s">
        <v>355</v>
      </c>
      <c r="AG74" s="114" t="s">
        <v>355</v>
      </c>
      <c r="AH74" s="114" t="s">
        <v>355</v>
      </c>
      <c r="AI74" s="114" t="s">
        <v>355</v>
      </c>
      <c r="AJ74" s="114" t="s">
        <v>355</v>
      </c>
      <c r="AK74" s="96">
        <v>25.061</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3.4738199999999999E-3</v>
      </c>
      <c r="H76" s="95" t="s">
        <v>358</v>
      </c>
      <c r="I76" s="96">
        <v>2.2025920000000002E-3</v>
      </c>
      <c r="J76" s="96">
        <v>2.955184E-3</v>
      </c>
      <c r="K76" s="96">
        <v>3.7064799999999998E-3</v>
      </c>
      <c r="L76" s="96" t="s">
        <v>356</v>
      </c>
      <c r="M76" s="95" t="s">
        <v>358</v>
      </c>
      <c r="N76" s="96">
        <v>1.4512419999999999</v>
      </c>
      <c r="O76" s="96">
        <v>3.7661999999999999E-3</v>
      </c>
      <c r="P76" s="96">
        <v>3.6024000000000001E-4</v>
      </c>
      <c r="Q76" s="96">
        <v>1.1798599999999999E-2</v>
      </c>
      <c r="R76" s="96" t="s">
        <v>356</v>
      </c>
      <c r="S76" s="96" t="s">
        <v>356</v>
      </c>
      <c r="T76" s="96" t="s">
        <v>356</v>
      </c>
      <c r="U76" s="96" t="s">
        <v>356</v>
      </c>
      <c r="V76" s="96">
        <v>8.7715999999999992E-3</v>
      </c>
      <c r="W76" s="96">
        <v>3.0691999999999998E-3</v>
      </c>
      <c r="X76" s="96" t="s">
        <v>356</v>
      </c>
      <c r="Y76" s="96" t="s">
        <v>356</v>
      </c>
      <c r="Z76" s="96" t="s">
        <v>356</v>
      </c>
      <c r="AA76" s="96" t="s">
        <v>356</v>
      </c>
      <c r="AB76" s="96" t="str">
        <f t="shared" si="0"/>
        <v>NE</v>
      </c>
      <c r="AC76" s="96">
        <v>2.3699999999999999E-4</v>
      </c>
      <c r="AD76" s="96">
        <v>5.3054000000000003E-4</v>
      </c>
      <c r="AE76" s="97"/>
      <c r="AF76" s="114" t="s">
        <v>355</v>
      </c>
      <c r="AG76" s="114" t="s">
        <v>355</v>
      </c>
      <c r="AH76" s="114" t="s">
        <v>355</v>
      </c>
      <c r="AI76" s="114" t="s">
        <v>355</v>
      </c>
      <c r="AJ76" s="114" t="s">
        <v>355</v>
      </c>
      <c r="AK76" s="96">
        <v>0.79</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6.4545000000000005E-2</v>
      </c>
      <c r="O80" s="96">
        <v>4.3030000000000004E-3</v>
      </c>
      <c r="P80" s="96" t="s">
        <v>356</v>
      </c>
      <c r="Q80" s="96" t="s">
        <v>356</v>
      </c>
      <c r="R80" s="96" t="s">
        <v>356</v>
      </c>
      <c r="S80" s="96">
        <v>4.3029999999999999E-2</v>
      </c>
      <c r="T80" s="96" t="s">
        <v>356</v>
      </c>
      <c r="U80" s="96" t="s">
        <v>356</v>
      </c>
      <c r="V80" s="96">
        <v>0.60241999999999996</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4.3029999999999999</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3.2936537700000001</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3.4560899999999999E-2</v>
      </c>
      <c r="AL82" s="44" t="s">
        <v>404</v>
      </c>
    </row>
    <row r="83" spans="1:38" s="1" customFormat="1" ht="24.75" customHeight="1" thickBot="1" x14ac:dyDescent="0.25">
      <c r="A83" s="41" t="s">
        <v>112</v>
      </c>
      <c r="B83" s="87" t="s">
        <v>216</v>
      </c>
      <c r="C83" s="70" t="s">
        <v>72</v>
      </c>
      <c r="D83" s="43"/>
      <c r="E83" s="96" t="s">
        <v>355</v>
      </c>
      <c r="F83" s="96">
        <v>5.6779167999999998E-2</v>
      </c>
      <c r="G83" s="96" t="s">
        <v>355</v>
      </c>
      <c r="H83" s="96" t="s">
        <v>355</v>
      </c>
      <c r="I83" s="96">
        <v>2.3279458879999999E-2</v>
      </c>
      <c r="J83" s="96">
        <v>0.1745959416</v>
      </c>
      <c r="K83" s="96">
        <v>0.1788543792</v>
      </c>
      <c r="L83" s="96">
        <v>1.3272130520000001E-3</v>
      </c>
      <c r="M83" s="96">
        <v>0.4265534996</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3548.6979999999999</v>
      </c>
      <c r="AL83" s="44" t="s">
        <v>127</v>
      </c>
    </row>
    <row r="84" spans="1:38" s="1" customFormat="1" ht="24.75" customHeight="1" thickBot="1" x14ac:dyDescent="0.25">
      <c r="A84" s="41" t="s">
        <v>112</v>
      </c>
      <c r="B84" s="87" t="s">
        <v>217</v>
      </c>
      <c r="C84" s="70" t="s">
        <v>71</v>
      </c>
      <c r="D84" s="43"/>
      <c r="E84" s="96" t="s">
        <v>355</v>
      </c>
      <c r="F84" s="96">
        <v>8.8929100000000004E-3</v>
      </c>
      <c r="G84" s="96" t="s">
        <v>355</v>
      </c>
      <c r="H84" s="96" t="s">
        <v>355</v>
      </c>
      <c r="I84" s="96">
        <v>3.2835360000000002E-4</v>
      </c>
      <c r="J84" s="96">
        <v>1.641768E-3</v>
      </c>
      <c r="K84" s="96">
        <v>6.5670720000000002E-3</v>
      </c>
      <c r="L84" s="96">
        <v>4.1044199999999998E-8</v>
      </c>
      <c r="M84" s="96">
        <v>6.4986649999999998E-4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68.406999999999996</v>
      </c>
      <c r="AL84" s="44" t="s">
        <v>127</v>
      </c>
    </row>
    <row r="85" spans="1:38" s="1" customFormat="1" ht="24.75" customHeight="1" thickBot="1" x14ac:dyDescent="0.25">
      <c r="A85" s="41" t="s">
        <v>115</v>
      </c>
      <c r="B85" s="79" t="s">
        <v>218</v>
      </c>
      <c r="C85" s="70" t="s">
        <v>341</v>
      </c>
      <c r="D85" s="43"/>
      <c r="E85" s="96" t="s">
        <v>355</v>
      </c>
      <c r="F85" s="96">
        <v>13.770819169999999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0.21284110000000001</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7.3839999999999998E-5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1.4767999999999999E-3</v>
      </c>
      <c r="AL87" s="44" t="s">
        <v>404</v>
      </c>
    </row>
    <row r="88" spans="1:38" s="1" customFormat="1" ht="24.75" customHeight="1" thickBot="1" x14ac:dyDescent="0.25">
      <c r="A88" s="41" t="s">
        <v>115</v>
      </c>
      <c r="B88" s="79" t="s">
        <v>221</v>
      </c>
      <c r="C88" s="69" t="s">
        <v>90</v>
      </c>
      <c r="D88" s="43"/>
      <c r="E88" s="96" t="s">
        <v>355</v>
      </c>
      <c r="F88" s="96">
        <v>19.53979095</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0.68560670000000001</v>
      </c>
      <c r="AL88" s="44" t="s">
        <v>404</v>
      </c>
    </row>
    <row r="89" spans="1:38" s="1" customFormat="1" ht="24.75" customHeight="1" thickBot="1" x14ac:dyDescent="0.25">
      <c r="A89" s="41" t="s">
        <v>115</v>
      </c>
      <c r="B89" s="79" t="s">
        <v>222</v>
      </c>
      <c r="C89" s="69" t="s">
        <v>91</v>
      </c>
      <c r="D89" s="43" t="s">
        <v>369</v>
      </c>
      <c r="E89" s="96" t="s">
        <v>355</v>
      </c>
      <c r="F89" s="96">
        <v>5.0522079999999997E-2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1.5988E-3</v>
      </c>
      <c r="AL89" s="44" t="s">
        <v>404</v>
      </c>
    </row>
    <row r="90" spans="1:38" s="7" customFormat="1" ht="24.75" customHeight="1" thickBot="1" x14ac:dyDescent="0.25">
      <c r="A90" s="41" t="s">
        <v>115</v>
      </c>
      <c r="B90" s="79" t="s">
        <v>223</v>
      </c>
      <c r="C90" s="69" t="s">
        <v>280</v>
      </c>
      <c r="D90" s="43"/>
      <c r="E90" s="96" t="s">
        <v>355</v>
      </c>
      <c r="F90" s="96">
        <v>9.1487790600000007</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7.0429400000000003E-2</v>
      </c>
      <c r="AL90" s="44" t="s">
        <v>404</v>
      </c>
    </row>
    <row r="91" spans="1:38" s="1" customFormat="1" ht="24.75" customHeight="1" thickBot="1" x14ac:dyDescent="0.25">
      <c r="A91" s="41" t="s">
        <v>115</v>
      </c>
      <c r="B91" s="62" t="s">
        <v>256</v>
      </c>
      <c r="C91" s="79" t="s">
        <v>281</v>
      </c>
      <c r="D91" s="42"/>
      <c r="E91" s="95">
        <v>5.1059425800000002E-2</v>
      </c>
      <c r="F91" s="96">
        <v>8.4717976200000003E-2</v>
      </c>
      <c r="G91" s="96">
        <v>4.1360845200000003E-2</v>
      </c>
      <c r="H91" s="96">
        <v>4.7928259020000002E-2</v>
      </c>
      <c r="I91" s="96">
        <v>0.25227952040000001</v>
      </c>
      <c r="J91" s="96">
        <v>0.29590805864000003</v>
      </c>
      <c r="K91" s="96">
        <v>0.31075346344999999</v>
      </c>
      <c r="L91" s="96">
        <v>5.2891070640000001E-3</v>
      </c>
      <c r="M91" s="96">
        <v>2.8250219799999998</v>
      </c>
      <c r="N91" s="96">
        <v>6.1028274042000001</v>
      </c>
      <c r="O91" s="96">
        <v>2.3751405899999998E-3</v>
      </c>
      <c r="P91" s="96">
        <v>9.0393378000000002E-4</v>
      </c>
      <c r="Q91" s="96">
        <v>6.4307642999999999E-3</v>
      </c>
      <c r="R91" s="96">
        <v>4.4899274808000003E-2</v>
      </c>
      <c r="S91" s="96">
        <v>1.227722456832</v>
      </c>
      <c r="T91" s="96">
        <v>8.418708708E-2</v>
      </c>
      <c r="U91" s="96">
        <v>6.6904913999999999E-3</v>
      </c>
      <c r="V91" s="96">
        <v>0.75256208040000006</v>
      </c>
      <c r="W91" s="96">
        <v>0.107976933</v>
      </c>
      <c r="X91" s="96">
        <v>2.3220470510000001E-2</v>
      </c>
      <c r="Y91" s="96">
        <v>2.223844224E-2</v>
      </c>
      <c r="Z91" s="96">
        <v>1.32412838E-2</v>
      </c>
      <c r="AA91" s="96">
        <v>1.534186221E-2</v>
      </c>
      <c r="AB91" s="96">
        <f t="shared" si="1"/>
        <v>7.4042058760000001E-2</v>
      </c>
      <c r="AC91" s="96">
        <v>9.6460302E-4</v>
      </c>
      <c r="AD91" s="96">
        <v>1.360597944E-3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3.2012271905</v>
      </c>
      <c r="G93" s="98" t="s">
        <v>355</v>
      </c>
      <c r="H93" s="98" t="s">
        <v>355</v>
      </c>
      <c r="I93" s="95">
        <v>2.1596227999999999E-2</v>
      </c>
      <c r="J93" s="95">
        <v>2.1596227999999999E-2</v>
      </c>
      <c r="K93" s="95">
        <v>2.1596227999999999E-2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9.4166E-2</v>
      </c>
      <c r="J95" s="95">
        <v>0.188332</v>
      </c>
      <c r="K95" s="95">
        <v>0.47083000000000003</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0.47083000000000003</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4.9141701000000003E-2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260.00900000000001</v>
      </c>
      <c r="AL98" s="46" t="s">
        <v>359</v>
      </c>
    </row>
    <row r="99" spans="1:38" s="1" customFormat="1" ht="24.75" customHeight="1" thickBot="1" x14ac:dyDescent="0.25">
      <c r="A99" s="41" t="s">
        <v>116</v>
      </c>
      <c r="B99" s="41" t="s">
        <v>224</v>
      </c>
      <c r="C99" s="78" t="s">
        <v>278</v>
      </c>
      <c r="D99" s="64"/>
      <c r="E99" s="99">
        <v>0.154308366212384</v>
      </c>
      <c r="F99" s="96">
        <v>21.9099393834504</v>
      </c>
      <c r="G99" s="96" t="s">
        <v>355</v>
      </c>
      <c r="H99" s="96">
        <v>7.0607965240441697</v>
      </c>
      <c r="I99" s="96">
        <v>0.269351740972055</v>
      </c>
      <c r="J99" s="96">
        <v>0.41392954891315098</v>
      </c>
      <c r="K99" s="96">
        <v>0.89984684546337101</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700.64499999999998</v>
      </c>
      <c r="AL99" s="44" t="s">
        <v>360</v>
      </c>
    </row>
    <row r="100" spans="1:38" s="1" customFormat="1" ht="24.75" customHeight="1" thickBot="1" x14ac:dyDescent="0.25">
      <c r="A100" s="41" t="s">
        <v>116</v>
      </c>
      <c r="B100" s="41" t="s">
        <v>225</v>
      </c>
      <c r="C100" s="78" t="s">
        <v>277</v>
      </c>
      <c r="D100" s="64"/>
      <c r="E100" s="99">
        <v>0.14586299278027501</v>
      </c>
      <c r="F100" s="96">
        <v>12.6370699307961</v>
      </c>
      <c r="G100" s="96" t="s">
        <v>355</v>
      </c>
      <c r="H100" s="96">
        <v>4.10725261041246</v>
      </c>
      <c r="I100" s="96">
        <v>0.26862185807310301</v>
      </c>
      <c r="J100" s="96">
        <v>0.41878514647989801</v>
      </c>
      <c r="K100" s="96">
        <v>0.91040249234760495</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1392.61</v>
      </c>
      <c r="AL100" s="44" t="s">
        <v>360</v>
      </c>
    </row>
    <row r="101" spans="1:38" s="1" customFormat="1" ht="24.75" customHeight="1" thickBot="1" x14ac:dyDescent="0.25">
      <c r="A101" s="41" t="s">
        <v>116</v>
      </c>
      <c r="B101" s="41" t="s">
        <v>227</v>
      </c>
      <c r="C101" s="78" t="s">
        <v>270</v>
      </c>
      <c r="D101" s="64"/>
      <c r="E101" s="99">
        <v>6.1841884931506795E-4</v>
      </c>
      <c r="F101" s="96">
        <v>0.16092118202879199</v>
      </c>
      <c r="G101" s="96" t="s">
        <v>355</v>
      </c>
      <c r="H101" s="96">
        <v>0.103496351577299</v>
      </c>
      <c r="I101" s="96">
        <v>4.3804668493150701E-4</v>
      </c>
      <c r="J101" s="96">
        <v>1.44297731506849E-3</v>
      </c>
      <c r="K101" s="96">
        <v>3.6074432876712298E-3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235.12799999999999</v>
      </c>
      <c r="AL101" s="44" t="s">
        <v>360</v>
      </c>
    </row>
    <row r="102" spans="1:38" s="1" customFormat="1" ht="24.75" customHeight="1" thickBot="1" x14ac:dyDescent="0.25">
      <c r="A102" s="41" t="s">
        <v>116</v>
      </c>
      <c r="B102" s="41" t="s">
        <v>228</v>
      </c>
      <c r="C102" s="78" t="s">
        <v>271</v>
      </c>
      <c r="D102" s="64"/>
      <c r="E102" s="99">
        <v>0.166081220529398</v>
      </c>
      <c r="F102" s="96">
        <v>4.0764528749762299</v>
      </c>
      <c r="G102" s="96" t="s">
        <v>355</v>
      </c>
      <c r="H102" s="96">
        <v>26.040560837303499</v>
      </c>
      <c r="I102" s="96">
        <v>4.6986743822364403E-2</v>
      </c>
      <c r="J102" s="96">
        <v>1.05113305735077</v>
      </c>
      <c r="K102" s="96">
        <v>3.4268405328269398</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10841.553</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2.2666849315068499E-5</v>
      </c>
      <c r="F104" s="96">
        <v>1.14127459275471E-2</v>
      </c>
      <c r="G104" s="96" t="s">
        <v>355</v>
      </c>
      <c r="H104" s="96">
        <v>7.4922706898238704E-3</v>
      </c>
      <c r="I104" s="96">
        <v>3.2111369863013702E-5</v>
      </c>
      <c r="J104" s="96">
        <v>1.05778630136986E-4</v>
      </c>
      <c r="K104" s="96">
        <v>2.6444657534246599E-4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6.8940000000000001</v>
      </c>
      <c r="AL104" s="44" t="s">
        <v>360</v>
      </c>
    </row>
    <row r="105" spans="1:38" s="1" customFormat="1" ht="24.75" customHeight="1" thickBot="1" x14ac:dyDescent="0.25">
      <c r="A105" s="41" t="s">
        <v>116</v>
      </c>
      <c r="B105" s="41" t="s">
        <v>344</v>
      </c>
      <c r="C105" s="78" t="s">
        <v>274</v>
      </c>
      <c r="D105" s="64"/>
      <c r="E105" s="99">
        <v>1.7999999999999999E-2</v>
      </c>
      <c r="F105" s="96">
        <v>0.91045401427845796</v>
      </c>
      <c r="G105" s="96" t="s">
        <v>355</v>
      </c>
      <c r="H105" s="96">
        <v>0.69110668285714305</v>
      </c>
      <c r="I105" s="96">
        <v>1.008E-2</v>
      </c>
      <c r="J105" s="96">
        <v>1.584E-2</v>
      </c>
      <c r="K105" s="96">
        <v>3.4434782608695702E-2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144</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8.5745135549255794E-2</v>
      </c>
      <c r="F107" s="96">
        <v>3.8559938872052999E-3</v>
      </c>
      <c r="G107" s="96" t="s">
        <v>355</v>
      </c>
      <c r="H107" s="96">
        <v>1.5655698317509099</v>
      </c>
      <c r="I107" s="96">
        <v>1.8814502255315401E-2</v>
      </c>
      <c r="J107" s="96">
        <v>0.25086003007087199</v>
      </c>
      <c r="K107" s="96">
        <v>1.1945715717660601</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6317.4210000000003</v>
      </c>
      <c r="AL107" s="44" t="s">
        <v>360</v>
      </c>
    </row>
    <row r="108" spans="1:38" s="1" customFormat="1" ht="24.75" customHeight="1" thickBot="1" x14ac:dyDescent="0.25">
      <c r="A108" s="71" t="s">
        <v>116</v>
      </c>
      <c r="B108" s="41" t="s">
        <v>346</v>
      </c>
      <c r="C108" s="71" t="s">
        <v>327</v>
      </c>
      <c r="D108" s="64"/>
      <c r="E108" s="99">
        <v>0.34847259426319199</v>
      </c>
      <c r="F108" s="96">
        <v>1.3036187071245201E-3</v>
      </c>
      <c r="G108" s="96" t="s">
        <v>355</v>
      </c>
      <c r="H108" s="96">
        <v>2.2250427981075398</v>
      </c>
      <c r="I108" s="96">
        <v>2.5812784760236501E-2</v>
      </c>
      <c r="J108" s="96">
        <v>0.25812784760236501</v>
      </c>
      <c r="K108" s="96">
        <v>0.51625569520473003</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12907.056</v>
      </c>
      <c r="AL108" s="44" t="s">
        <v>360</v>
      </c>
    </row>
    <row r="109" spans="1:38" s="1" customFormat="1" ht="24.75" customHeight="1" thickBot="1" x14ac:dyDescent="0.25">
      <c r="A109" s="71" t="s">
        <v>116</v>
      </c>
      <c r="B109" s="41" t="s">
        <v>347</v>
      </c>
      <c r="C109" s="71" t="s">
        <v>313</v>
      </c>
      <c r="D109" s="64"/>
      <c r="E109" s="99">
        <v>1.1156062499999999E-2</v>
      </c>
      <c r="F109" s="96">
        <v>7.3377163658207398E-4</v>
      </c>
      <c r="G109" s="96" t="s">
        <v>355</v>
      </c>
      <c r="H109" s="96">
        <v>0.28514789501785698</v>
      </c>
      <c r="I109" s="96">
        <v>8.2637500000000003E-3</v>
      </c>
      <c r="J109" s="96">
        <v>4.5450625000000001E-2</v>
      </c>
      <c r="K109" s="96">
        <v>4.5450625000000001E-2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413.18700000000001</v>
      </c>
      <c r="AL109" s="44" t="s">
        <v>360</v>
      </c>
    </row>
    <row r="110" spans="1:38" s="1" customFormat="1" ht="24.75" customHeight="1" thickBot="1" x14ac:dyDescent="0.25">
      <c r="A110" s="71" t="s">
        <v>116</v>
      </c>
      <c r="B110" s="41" t="s">
        <v>348</v>
      </c>
      <c r="C110" s="72" t="s">
        <v>314</v>
      </c>
      <c r="D110" s="64"/>
      <c r="E110" s="99">
        <v>5.787865344E-3</v>
      </c>
      <c r="F110" s="96">
        <v>1.4024622374998999E-2</v>
      </c>
      <c r="G110" s="96" t="s">
        <v>355</v>
      </c>
      <c r="H110" s="96">
        <v>0.14531064123595699</v>
      </c>
      <c r="I110" s="96">
        <v>4.8278868666666698E-3</v>
      </c>
      <c r="J110" s="96">
        <v>3.75299755666667E-2</v>
      </c>
      <c r="K110" s="96">
        <v>3.75299755666667E-2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1413.067</v>
      </c>
      <c r="AL110" s="44" t="s">
        <v>360</v>
      </c>
    </row>
    <row r="111" spans="1:38" s="1" customFormat="1" ht="24.75" customHeight="1" thickBot="1" x14ac:dyDescent="0.25">
      <c r="A111" s="41" t="s">
        <v>116</v>
      </c>
      <c r="B111" s="41" t="s">
        <v>349</v>
      </c>
      <c r="C111" s="78" t="s">
        <v>276</v>
      </c>
      <c r="D111" s="64"/>
      <c r="E111" s="99">
        <v>1.9184580000000001E-3</v>
      </c>
      <c r="F111" s="99">
        <v>0.38638960533004602</v>
      </c>
      <c r="G111" s="99" t="s">
        <v>355</v>
      </c>
      <c r="H111" s="99">
        <v>4.1757375168342499</v>
      </c>
      <c r="I111" s="99">
        <v>7.6738320000000002E-3</v>
      </c>
      <c r="J111" s="99">
        <v>1.5347664E-2</v>
      </c>
      <c r="K111" s="99">
        <v>3.4105919999999998E-2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1928.4580000000001</v>
      </c>
      <c r="AL111" s="44" t="s">
        <v>360</v>
      </c>
    </row>
    <row r="112" spans="1:38" s="1" customFormat="1" ht="24.75" customHeight="1" thickBot="1" x14ac:dyDescent="0.25">
      <c r="A112" s="41" t="s">
        <v>126</v>
      </c>
      <c r="B112" s="41" t="s">
        <v>294</v>
      </c>
      <c r="C112" s="78" t="s">
        <v>295</v>
      </c>
      <c r="D112" s="42"/>
      <c r="E112" s="96">
        <v>11.633800000000001</v>
      </c>
      <c r="F112" s="96" t="s">
        <v>355</v>
      </c>
      <c r="G112" s="96" t="s">
        <v>355</v>
      </c>
      <c r="H112" s="96">
        <v>19.1937081714286</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290.84500000000003</v>
      </c>
      <c r="AL112" s="44" t="s">
        <v>361</v>
      </c>
    </row>
    <row r="113" spans="1:38" s="1" customFormat="1" ht="24.75" customHeight="1" thickBot="1" x14ac:dyDescent="0.25">
      <c r="A113" s="41" t="s">
        <v>126</v>
      </c>
      <c r="B113" s="65" t="s">
        <v>244</v>
      </c>
      <c r="C113" s="80" t="s">
        <v>133</v>
      </c>
      <c r="D113" s="42"/>
      <c r="E113" s="95">
        <v>7.8820435913446696</v>
      </c>
      <c r="F113" s="96">
        <v>15.2424773482982</v>
      </c>
      <c r="G113" s="96" t="s">
        <v>355</v>
      </c>
      <c r="H113" s="96">
        <v>36.537100143397502</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154023.12811303101</v>
      </c>
      <c r="AL113" s="115" t="s">
        <v>364</v>
      </c>
    </row>
    <row r="114" spans="1:38" s="1" customFormat="1" ht="24.75" customHeight="1" thickBot="1" x14ac:dyDescent="0.25">
      <c r="A114" s="41" t="s">
        <v>126</v>
      </c>
      <c r="B114" s="65" t="s">
        <v>245</v>
      </c>
      <c r="C114" s="80" t="s">
        <v>134</v>
      </c>
      <c r="D114" s="42"/>
      <c r="E114" s="95">
        <v>0.18179999999999999</v>
      </c>
      <c r="F114" s="96" t="s">
        <v>355</v>
      </c>
      <c r="G114" s="96" t="s">
        <v>355</v>
      </c>
      <c r="H114" s="96">
        <v>0.59084999999999999</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4545</v>
      </c>
      <c r="AL114" s="115" t="s">
        <v>364</v>
      </c>
    </row>
    <row r="115" spans="1:38" s="1" customFormat="1" ht="24.75" customHeight="1" thickBot="1" x14ac:dyDescent="0.25">
      <c r="A115" s="41" t="s">
        <v>126</v>
      </c>
      <c r="B115" s="65" t="s">
        <v>246</v>
      </c>
      <c r="C115" s="80" t="s">
        <v>350</v>
      </c>
      <c r="D115" s="42"/>
      <c r="E115" s="95">
        <v>0.185761599998474</v>
      </c>
      <c r="F115" s="96" t="s">
        <v>355</v>
      </c>
      <c r="G115" s="96" t="s">
        <v>355</v>
      </c>
      <c r="H115" s="96">
        <v>0.37152319999694799</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4644.0399999618503</v>
      </c>
      <c r="AL115" s="115" t="s">
        <v>364</v>
      </c>
    </row>
    <row r="116" spans="1:38" s="1" customFormat="1" ht="24.75" customHeight="1" thickBot="1" x14ac:dyDescent="0.25">
      <c r="A116" s="41" t="s">
        <v>126</v>
      </c>
      <c r="B116" s="41" t="s">
        <v>250</v>
      </c>
      <c r="C116" s="79" t="s">
        <v>293</v>
      </c>
      <c r="D116" s="42"/>
      <c r="E116" s="95">
        <v>1.4102072409175701</v>
      </c>
      <c r="F116" s="96">
        <v>0.19410767613615601</v>
      </c>
      <c r="G116" s="96" t="s">
        <v>355</v>
      </c>
      <c r="H116" s="96">
        <v>4.0299689299116199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35255.181022939301</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1.86</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0.47209699999999999</v>
      </c>
      <c r="J119" s="96">
        <v>6.1752050000000001</v>
      </c>
      <c r="K119" s="96">
        <v>61.752045000000003</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1.4023000000000001</v>
      </c>
      <c r="G121" s="96" t="s">
        <v>355</v>
      </c>
      <c r="H121" s="96">
        <v>5.3128527500000002</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2716033</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3.7627799999999998</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2.8635965999999999E-2</v>
      </c>
      <c r="F123" s="96">
        <v>6.2252100000000001E-3</v>
      </c>
      <c r="G123" s="96">
        <v>6.2252100000000001E-3</v>
      </c>
      <c r="H123" s="96">
        <v>2.9881008000000001E-2</v>
      </c>
      <c r="I123" s="96">
        <v>6.7232267999999998E-2</v>
      </c>
      <c r="J123" s="96">
        <v>7.0967394000000003E-2</v>
      </c>
      <c r="K123" s="96">
        <v>7.2212436000000005E-2</v>
      </c>
      <c r="L123" s="96">
        <v>6.2252100000000001E-3</v>
      </c>
      <c r="M123" s="96">
        <v>0.83044301399999998</v>
      </c>
      <c r="N123" s="96">
        <v>1.3695462E-3</v>
      </c>
      <c r="O123" s="96">
        <v>1.09563696E-2</v>
      </c>
      <c r="P123" s="96">
        <v>1.7430588000000001E-3</v>
      </c>
      <c r="Q123" s="96">
        <v>7.9682688000000002E-5</v>
      </c>
      <c r="R123" s="96">
        <v>9.9603360000000011E-4</v>
      </c>
      <c r="S123" s="96">
        <v>9.0888066E-4</v>
      </c>
      <c r="T123" s="96">
        <v>6.4742184000000003E-4</v>
      </c>
      <c r="U123" s="96">
        <v>2.4900840000000003E-4</v>
      </c>
      <c r="V123" s="96">
        <v>6.9722352000000003E-3</v>
      </c>
      <c r="W123" s="96">
        <v>2.22867E-2</v>
      </c>
      <c r="X123" s="96">
        <v>5.1046722000000003E-3</v>
      </c>
      <c r="Y123" s="96">
        <v>1.4193478799999999E-2</v>
      </c>
      <c r="Z123" s="96">
        <v>5.9762015999999998E-3</v>
      </c>
      <c r="AA123" s="96">
        <v>8.3417813999999996E-3</v>
      </c>
      <c r="AB123" s="96">
        <f t="shared" si="1"/>
        <v>3.3616133999999999E-2</v>
      </c>
      <c r="AC123" s="96">
        <v>9.4586400000000001E-2</v>
      </c>
      <c r="AD123" s="96">
        <v>1.8275490000000001E-5</v>
      </c>
      <c r="AE123" s="97"/>
      <c r="AF123" s="114" t="s">
        <v>355</v>
      </c>
      <c r="AG123" s="114" t="s">
        <v>355</v>
      </c>
      <c r="AH123" s="114" t="s">
        <v>355</v>
      </c>
      <c r="AI123" s="114" t="s">
        <v>355</v>
      </c>
      <c r="AJ123" s="114" t="s">
        <v>355</v>
      </c>
      <c r="AK123" s="96">
        <v>49526</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5.0699949999999996</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4175.29</v>
      </c>
      <c r="AL124" s="115" t="s">
        <v>363</v>
      </c>
    </row>
    <row r="125" spans="1:38" s="1" customFormat="1" ht="24.75" customHeight="1" thickBot="1" x14ac:dyDescent="0.25">
      <c r="A125" s="41" t="s">
        <v>117</v>
      </c>
      <c r="B125" s="41" t="s">
        <v>231</v>
      </c>
      <c r="C125" s="78" t="s">
        <v>283</v>
      </c>
      <c r="D125" s="42"/>
      <c r="E125" s="108" t="s">
        <v>355</v>
      </c>
      <c r="F125" s="96">
        <v>0.117504</v>
      </c>
      <c r="G125" s="109" t="s">
        <v>355</v>
      </c>
      <c r="H125" s="96" t="s">
        <v>356</v>
      </c>
      <c r="I125" s="96">
        <v>5.9841011999999998E-5</v>
      </c>
      <c r="J125" s="96">
        <v>3.9894007999999998E-4</v>
      </c>
      <c r="K125" s="96">
        <v>8.2637588000000002E-4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2849.5720000000001</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0.30699209999999999</v>
      </c>
      <c r="I126" s="96" t="s">
        <v>356</v>
      </c>
      <c r="J126" s="96" t="s">
        <v>356</v>
      </c>
      <c r="K126" s="96" t="s">
        <v>356</v>
      </c>
      <c r="L126" s="96" t="s">
        <v>356</v>
      </c>
      <c r="M126" s="96">
        <v>0.4241086</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0.51680999999999999</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4.8229600000000001E-4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3.8356469999999997E-2</v>
      </c>
      <c r="F133" s="96">
        <v>6.0440600000000004E-4</v>
      </c>
      <c r="G133" s="96">
        <v>5.2421404999999999E-3</v>
      </c>
      <c r="H133" s="96" t="s">
        <v>355</v>
      </c>
      <c r="I133" s="96">
        <v>1.4337400800000001E-3</v>
      </c>
      <c r="J133" s="96">
        <v>1.6133314000000001E-3</v>
      </c>
      <c r="K133" s="96">
        <v>1.7927127200000001E-3</v>
      </c>
      <c r="L133" s="96" t="s">
        <v>356</v>
      </c>
      <c r="M133" s="96">
        <v>4.6495999999999999E-4</v>
      </c>
      <c r="N133" s="96">
        <v>1.33695786E-3</v>
      </c>
      <c r="O133" s="96">
        <v>2.1970786000000001E-4</v>
      </c>
      <c r="P133" s="96">
        <v>4.8410177999999998E-2</v>
      </c>
      <c r="Q133" s="96">
        <v>6.3268581999999999E-4</v>
      </c>
      <c r="R133" s="96">
        <v>6.0133272000000005E-4</v>
      </c>
      <c r="S133" s="96">
        <v>5.4194666000000004E-4</v>
      </c>
      <c r="T133" s="96">
        <v>7.6233045999999998E-4</v>
      </c>
      <c r="U133" s="96">
        <v>9.1956236000000004E-4</v>
      </c>
      <c r="V133" s="96">
        <v>6.9670114400000004E-3</v>
      </c>
      <c r="W133" s="96">
        <v>1.6275700000000001E-2</v>
      </c>
      <c r="X133" s="96">
        <v>6.136884E-7</v>
      </c>
      <c r="Y133" s="96">
        <v>3.35315544E-7</v>
      </c>
      <c r="Z133" s="96">
        <v>2.9944054199999999E-7</v>
      </c>
      <c r="AA133" s="96">
        <v>3.2465507000000001E-7</v>
      </c>
      <c r="AB133" s="96">
        <f t="shared" si="1"/>
        <v>1.5730995559999999E-6</v>
      </c>
      <c r="AC133" s="96">
        <v>7.0469413399999997E-3</v>
      </c>
      <c r="AD133" s="96">
        <v>1.9226587480000001E-2</v>
      </c>
      <c r="AE133" s="97"/>
      <c r="AF133" s="114" t="s">
        <v>355</v>
      </c>
      <c r="AG133" s="114" t="s">
        <v>355</v>
      </c>
      <c r="AH133" s="114" t="s">
        <v>355</v>
      </c>
      <c r="AI133" s="114" t="s">
        <v>355</v>
      </c>
      <c r="AJ133" s="114" t="s">
        <v>355</v>
      </c>
      <c r="AK133" s="96">
        <v>3.02203</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9.0450068759999995E-3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0.35648999999999997</v>
      </c>
      <c r="AL136" s="44" t="s">
        <v>404</v>
      </c>
    </row>
    <row r="137" spans="1:38" s="1" customFormat="1" ht="24.75" customHeight="1" thickBot="1" x14ac:dyDescent="0.25">
      <c r="A137" s="41" t="s">
        <v>117</v>
      </c>
      <c r="B137" s="41" t="s">
        <v>106</v>
      </c>
      <c r="C137" s="78" t="s">
        <v>108</v>
      </c>
      <c r="D137" s="42"/>
      <c r="E137" s="95" t="s">
        <v>355</v>
      </c>
      <c r="F137" s="96">
        <v>1.06848183E-3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8.7100000000000007E-3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0.13910600000000001</v>
      </c>
      <c r="F139" s="96">
        <v>0.68377737999999999</v>
      </c>
      <c r="G139" s="96">
        <v>0.4847477</v>
      </c>
      <c r="H139" s="96" t="s">
        <v>356</v>
      </c>
      <c r="I139" s="96">
        <v>0.44068439999999998</v>
      </c>
      <c r="J139" s="96">
        <v>0.45062439999999998</v>
      </c>
      <c r="K139" s="96">
        <v>0.46637440000000002</v>
      </c>
      <c r="L139" s="96">
        <v>3.073E-2</v>
      </c>
      <c r="M139" s="96">
        <v>2.0623960000000001</v>
      </c>
      <c r="N139" s="96">
        <v>2.8596767199999999</v>
      </c>
      <c r="O139" s="96">
        <v>1.1242459999999999E-2</v>
      </c>
      <c r="P139" s="96">
        <v>2.8020999999999998E-4</v>
      </c>
      <c r="Q139" s="96">
        <v>1.06449E-3</v>
      </c>
      <c r="R139" s="96">
        <v>2.262544E-2</v>
      </c>
      <c r="S139" s="96">
        <v>9.6418690000000001E-2</v>
      </c>
      <c r="T139" s="96">
        <v>1.054102E-2</v>
      </c>
      <c r="U139" s="96">
        <v>2.0180999999999999E-4</v>
      </c>
      <c r="V139" s="96">
        <v>11.3248309</v>
      </c>
      <c r="W139" s="96">
        <v>6.1451599999999997</v>
      </c>
      <c r="X139" s="96">
        <v>0.103686</v>
      </c>
      <c r="Y139" s="96">
        <v>0.13941724999999999</v>
      </c>
      <c r="Z139" s="96">
        <v>8.5484820000000003E-2</v>
      </c>
      <c r="AA139" s="96">
        <v>0.13794724999999999</v>
      </c>
      <c r="AB139" s="96">
        <f t="shared" si="1"/>
        <v>0.46653531999999998</v>
      </c>
      <c r="AC139" s="96">
        <v>2.0181000000000001E-3</v>
      </c>
      <c r="AD139" s="96">
        <v>2.4919999999999999E-5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0.47722120000000001</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318.55837563424359</v>
      </c>
      <c r="F141" s="119">
        <f t="shared" ref="F141:AD141" si="2">SUM(F14:F140)</f>
        <v>216.34304277593694</v>
      </c>
      <c r="G141" s="119">
        <f t="shared" si="2"/>
        <v>175.92900677870858</v>
      </c>
      <c r="H141" s="119">
        <f t="shared" si="2"/>
        <v>123.04967551198864</v>
      </c>
      <c r="I141" s="119">
        <f t="shared" si="2"/>
        <v>23.505041700796831</v>
      </c>
      <c r="J141" s="119">
        <f t="shared" si="2"/>
        <v>34.513014611132881</v>
      </c>
      <c r="K141" s="119">
        <f t="shared" si="2"/>
        <v>100.02370060279115</v>
      </c>
      <c r="L141" s="119">
        <f t="shared" si="2"/>
        <v>4.9334774381550268</v>
      </c>
      <c r="M141" s="119">
        <f t="shared" si="2"/>
        <v>622.65561411756335</v>
      </c>
      <c r="N141" s="119">
        <f t="shared" si="2"/>
        <v>28.760078173913403</v>
      </c>
      <c r="O141" s="119">
        <f t="shared" si="2"/>
        <v>0.74566964790749746</v>
      </c>
      <c r="P141" s="119">
        <f t="shared" si="2"/>
        <v>2.4544883444991359</v>
      </c>
      <c r="Q141" s="119">
        <f t="shared" si="2"/>
        <v>1.0538835765235139</v>
      </c>
      <c r="R141" s="119">
        <f>SUM(R14:R140)</f>
        <v>4.6216317991960114</v>
      </c>
      <c r="S141" s="119">
        <f t="shared" si="2"/>
        <v>62.772097546726023</v>
      </c>
      <c r="T141" s="119">
        <f t="shared" si="2"/>
        <v>16.665429416075177</v>
      </c>
      <c r="U141" s="119">
        <f t="shared" si="2"/>
        <v>4.0260586160246712</v>
      </c>
      <c r="V141" s="119">
        <f t="shared" si="2"/>
        <v>72.699088568607792</v>
      </c>
      <c r="W141" s="119">
        <f t="shared" si="2"/>
        <v>46.408984138135132</v>
      </c>
      <c r="X141" s="119">
        <f t="shared" si="2"/>
        <v>3.5717752266669578</v>
      </c>
      <c r="Y141" s="119">
        <f t="shared" si="2"/>
        <v>3.1935395492220406</v>
      </c>
      <c r="Z141" s="119">
        <f t="shared" si="2"/>
        <v>2.5683596936133748</v>
      </c>
      <c r="AA141" s="119">
        <f t="shared" si="2"/>
        <v>3.4201320027078559</v>
      </c>
      <c r="AB141" s="119">
        <f t="shared" si="2"/>
        <v>12.753806472210229</v>
      </c>
      <c r="AC141" s="119">
        <f t="shared" si="2"/>
        <v>11.582413910483936</v>
      </c>
      <c r="AD141" s="119">
        <f t="shared" si="2"/>
        <v>2.9001207156845945</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318.55837563424359</v>
      </c>
      <c r="F152" s="103">
        <f t="shared" ref="F152:AD152" si="3">F141 + F151 + IF(AND(OR($B$4="AT",$B$4="BE",$B$4="CH",$B$4="GB",$B$4="IE",$B$4="LT",$B$4="LU",$B$4="NL"),SUM(F143:F149)&gt;0),SUM(F143:F149)-SUM(F27:F33),0)</f>
        <v>216.34304277593694</v>
      </c>
      <c r="G152" s="103">
        <f t="shared" si="3"/>
        <v>175.92900677870858</v>
      </c>
      <c r="H152" s="103">
        <f t="shared" si="3"/>
        <v>123.04967551198864</v>
      </c>
      <c r="I152" s="103">
        <f t="shared" si="3"/>
        <v>23.505041700796831</v>
      </c>
      <c r="J152" s="103">
        <f t="shared" si="3"/>
        <v>34.513014611132881</v>
      </c>
      <c r="K152" s="103">
        <f t="shared" si="3"/>
        <v>100.02370060279115</v>
      </c>
      <c r="L152" s="103">
        <f t="shared" si="3"/>
        <v>4.9334774381550268</v>
      </c>
      <c r="M152" s="103">
        <f t="shared" si="3"/>
        <v>622.65561411756335</v>
      </c>
      <c r="N152" s="103">
        <f t="shared" si="3"/>
        <v>28.760078173913403</v>
      </c>
      <c r="O152" s="103">
        <f t="shared" si="3"/>
        <v>0.74566964790749746</v>
      </c>
      <c r="P152" s="103">
        <f t="shared" si="3"/>
        <v>2.4544883444991359</v>
      </c>
      <c r="Q152" s="103">
        <f t="shared" si="3"/>
        <v>1.0538835765235139</v>
      </c>
      <c r="R152" s="103">
        <f t="shared" si="3"/>
        <v>4.6216317991960114</v>
      </c>
      <c r="S152" s="103">
        <f t="shared" si="3"/>
        <v>62.772097546726023</v>
      </c>
      <c r="T152" s="103">
        <f t="shared" si="3"/>
        <v>16.665429416075177</v>
      </c>
      <c r="U152" s="103">
        <f t="shared" si="3"/>
        <v>4.0260586160246712</v>
      </c>
      <c r="V152" s="103">
        <f t="shared" si="3"/>
        <v>72.699088568607792</v>
      </c>
      <c r="W152" s="103">
        <f t="shared" si="3"/>
        <v>46.408984138135132</v>
      </c>
      <c r="X152" s="103">
        <f t="shared" si="3"/>
        <v>3.5717752266669578</v>
      </c>
      <c r="Y152" s="103">
        <f t="shared" si="3"/>
        <v>3.1935395492220406</v>
      </c>
      <c r="Z152" s="103">
        <f t="shared" si="3"/>
        <v>2.5683596936133748</v>
      </c>
      <c r="AA152" s="103">
        <f t="shared" si="3"/>
        <v>3.4201320027078559</v>
      </c>
      <c r="AB152" s="103">
        <f t="shared" si="3"/>
        <v>12.753806472210229</v>
      </c>
      <c r="AC152" s="103">
        <f t="shared" si="3"/>
        <v>11.582413910483936</v>
      </c>
      <c r="AD152" s="103">
        <f t="shared" si="3"/>
        <v>2.9001207156845945</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318.55837563424359</v>
      </c>
      <c r="F154" s="103">
        <f>F141 + F153 - IF(OR($B$6=2005,$B$6&gt;=2020),SUM(F99:F122),0) + IF(AND(OR($B$4="AT",$B$4="BE",$B$4="CH",$B$4="GB",$B$4="IE",$B$4="LT",$B$4="LU",$B$4="NL"),SUM(F143:F149)&gt;0),SUM(F143:F149)-SUM(F27:F33),0)</f>
        <v>216.34304277593694</v>
      </c>
      <c r="G154" s="103">
        <f>G141 + G153 + IF(AND(OR($B$4="AT",$B$4="BE",$B$4="CH",$B$4="GB",$B$4="IE",$B$4="LT",$B$4="LU",$B$4="NL"),SUM(G143:G149)&gt;0),SUM(G143:G149)-SUM(G27:G33),0)</f>
        <v>175.92900677870858</v>
      </c>
      <c r="H154" s="103">
        <f t="shared" ref="H154:AD154" si="4">H141 + H153 + IF(AND(OR($B$4="AT",$B$4="BE",$B$4="CH",$B$4="GB",$B$4="IE",$B$4="LT",$B$4="LU",$B$4="NL"),SUM(H143:H149)&gt;0),SUM(H143:H149)-SUM(H27:H33),0)</f>
        <v>123.04967551198864</v>
      </c>
      <c r="I154" s="103">
        <f t="shared" si="4"/>
        <v>23.505041700796831</v>
      </c>
      <c r="J154" s="103">
        <f t="shared" si="4"/>
        <v>34.513014611132881</v>
      </c>
      <c r="K154" s="103">
        <f t="shared" si="4"/>
        <v>100.02370060279115</v>
      </c>
      <c r="L154" s="103">
        <f t="shared" si="4"/>
        <v>4.9334774381550268</v>
      </c>
      <c r="M154" s="103">
        <f t="shared" si="4"/>
        <v>622.65561411756335</v>
      </c>
      <c r="N154" s="103">
        <f t="shared" si="4"/>
        <v>28.760078173913403</v>
      </c>
      <c r="O154" s="103">
        <f t="shared" si="4"/>
        <v>0.74566964790749746</v>
      </c>
      <c r="P154" s="103">
        <f t="shared" si="4"/>
        <v>2.4544883444991359</v>
      </c>
      <c r="Q154" s="103">
        <f t="shared" si="4"/>
        <v>1.0538835765235139</v>
      </c>
      <c r="R154" s="103">
        <f t="shared" si="4"/>
        <v>4.6216317991960114</v>
      </c>
      <c r="S154" s="103">
        <f t="shared" si="4"/>
        <v>62.772097546726023</v>
      </c>
      <c r="T154" s="103">
        <f t="shared" si="4"/>
        <v>16.665429416075177</v>
      </c>
      <c r="U154" s="103">
        <f t="shared" si="4"/>
        <v>4.0260586160246712</v>
      </c>
      <c r="V154" s="103">
        <f t="shared" si="4"/>
        <v>72.699088568607792</v>
      </c>
      <c r="W154" s="103">
        <f t="shared" si="4"/>
        <v>46.408984138135132</v>
      </c>
      <c r="X154" s="103">
        <f t="shared" si="4"/>
        <v>3.5717752266669578</v>
      </c>
      <c r="Y154" s="103">
        <f t="shared" si="4"/>
        <v>3.1935395492220406</v>
      </c>
      <c r="Z154" s="103">
        <f t="shared" si="4"/>
        <v>2.5683596936133748</v>
      </c>
      <c r="AA154" s="103">
        <f t="shared" si="4"/>
        <v>3.4201320027078559</v>
      </c>
      <c r="AB154" s="103">
        <f t="shared" si="4"/>
        <v>12.753806472210229</v>
      </c>
      <c r="AC154" s="103">
        <f t="shared" si="4"/>
        <v>11.582413910483936</v>
      </c>
      <c r="AD154" s="103">
        <f t="shared" si="4"/>
        <v>2.9001207156845945</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7.1924595615160598</v>
      </c>
      <c r="F157" s="104">
        <v>0.122767218930007</v>
      </c>
      <c r="G157" s="104">
        <v>0.54753324241229095</v>
      </c>
      <c r="H157" s="104" t="s">
        <v>355</v>
      </c>
      <c r="I157" s="104">
        <v>7.0302235068982602E-2</v>
      </c>
      <c r="J157" s="104">
        <v>7.0302235068982602E-2</v>
      </c>
      <c r="K157" s="104">
        <v>7.0302235068982602E-2</v>
      </c>
      <c r="L157" s="104">
        <v>1.87675123321407E-2</v>
      </c>
      <c r="M157" s="104">
        <v>1.2914020233719501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23817.696044934699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0.55753095323686197</v>
      </c>
      <c r="F158" s="104">
        <v>1.0812979551514701E-2</v>
      </c>
      <c r="G158" s="104">
        <v>4.4661394189453897E-2</v>
      </c>
      <c r="H158" s="104" t="s">
        <v>355</v>
      </c>
      <c r="I158" s="104">
        <v>4.0261870666018999E-3</v>
      </c>
      <c r="J158" s="104">
        <v>4.0261870666018999E-3</v>
      </c>
      <c r="K158" s="104">
        <v>4.0261870666018999E-3</v>
      </c>
      <c r="L158" s="104">
        <v>1.60665421661002E-3</v>
      </c>
      <c r="M158" s="104">
        <v>0.17685708408015</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1942.7706472412499</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101.786929243077</v>
      </c>
      <c r="F159" s="104">
        <v>3.4288248557870999</v>
      </c>
      <c r="G159" s="104">
        <v>61.393925111618898</v>
      </c>
      <c r="H159" s="104" t="s">
        <v>355</v>
      </c>
      <c r="I159" s="104">
        <v>7.2688256829083704</v>
      </c>
      <c r="J159" s="104">
        <v>7.3057232752073897</v>
      </c>
      <c r="K159" s="104">
        <v>7.3795184598054497</v>
      </c>
      <c r="L159" s="104">
        <v>0.22302169740439501</v>
      </c>
      <c r="M159" s="104">
        <v>11.1961627944069</v>
      </c>
      <c r="N159" s="104">
        <v>0.13158953590319999</v>
      </c>
      <c r="O159" s="104">
        <v>1.9653822000333498E-2</v>
      </c>
      <c r="P159" s="104">
        <v>3.1887729540459903E-2</v>
      </c>
      <c r="Q159" s="104">
        <v>0.32498300286317799</v>
      </c>
      <c r="R159" s="104">
        <v>0.13043560636967899</v>
      </c>
      <c r="S159" s="104">
        <v>0.32498300286317799</v>
      </c>
      <c r="T159" s="104">
        <v>19.434167806414901</v>
      </c>
      <c r="U159" s="104">
        <v>0.26352564408580598</v>
      </c>
      <c r="V159" s="104">
        <v>0.594038712254083</v>
      </c>
      <c r="W159" s="104">
        <v>0.794472758450394</v>
      </c>
      <c r="X159" s="104">
        <v>6.5082747329159004E-3</v>
      </c>
      <c r="Y159" s="104">
        <v>2.43173226073004E-2</v>
      </c>
      <c r="Z159" s="104">
        <v>1.1267571634848299E-2</v>
      </c>
      <c r="AA159" s="104">
        <v>3.8932263377640802E-2</v>
      </c>
      <c r="AB159" s="104">
        <f t="shared" si="5"/>
        <v>8.1025432352705401E-2</v>
      </c>
      <c r="AC159" s="104">
        <v>0.17520462317285199</v>
      </c>
      <c r="AD159" s="104">
        <v>5.22551678591796E-5</v>
      </c>
      <c r="AE159" s="102"/>
      <c r="AF159" s="104">
        <v>62044.261749930003</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tabColor rgb="FF7030A0"/>
    <pageSetUpPr fitToPage="1"/>
  </sheetPr>
  <dimension ref="A1:AL171"/>
  <sheetViews>
    <sheetView zoomScale="85" zoomScaleNormal="85" workbookViewId="0">
      <pane xSplit="4" ySplit="13" topLeftCell="E55"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1997</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1997</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78.832447782142296</v>
      </c>
      <c r="F14" s="96">
        <v>3.42783726285804</v>
      </c>
      <c r="G14" s="96">
        <v>73.817420156889597</v>
      </c>
      <c r="H14" s="96">
        <v>6.3217516360641202E-3</v>
      </c>
      <c r="I14" s="96">
        <v>0.83785923734760603</v>
      </c>
      <c r="J14" s="96">
        <v>1.0191118436941</v>
      </c>
      <c r="K14" s="96">
        <v>1.2176646558180599</v>
      </c>
      <c r="L14" s="96">
        <v>2.4321848298104801E-2</v>
      </c>
      <c r="M14" s="96">
        <v>11.2231158078178</v>
      </c>
      <c r="N14" s="96">
        <v>3.8157380551568298</v>
      </c>
      <c r="O14" s="96">
        <v>0.21417353541241199</v>
      </c>
      <c r="P14" s="96">
        <v>1.34351502774011</v>
      </c>
      <c r="Q14" s="96">
        <v>0.47494633903524602</v>
      </c>
      <c r="R14" s="96">
        <v>1.49626639013441</v>
      </c>
      <c r="S14" s="96">
        <v>1.4225723710644</v>
      </c>
      <c r="T14" s="96">
        <v>6.6931925490102397</v>
      </c>
      <c r="U14" s="96">
        <v>2.54455347023372</v>
      </c>
      <c r="V14" s="96">
        <v>9.5902279834957795</v>
      </c>
      <c r="W14" s="96">
        <v>13.1687966293816</v>
      </c>
      <c r="X14" s="96">
        <v>1.1919692558275101E-2</v>
      </c>
      <c r="Y14" s="96">
        <v>5.39578463972223E-2</v>
      </c>
      <c r="Z14" s="96">
        <v>2.3728926800803799E-2</v>
      </c>
      <c r="AA14" s="96">
        <v>1.3713147781946201E-2</v>
      </c>
      <c r="AB14" s="96">
        <f>IF(ISNUMBER(X14),SUM(X14:AA14),X14)</f>
        <v>0.1033196135382474</v>
      </c>
      <c r="AC14" s="96">
        <v>2.94377259247391</v>
      </c>
      <c r="AD14" s="96">
        <v>0.56815593440112</v>
      </c>
      <c r="AE14" s="97"/>
      <c r="AF14" s="96">
        <v>51782.071889514402</v>
      </c>
      <c r="AG14" s="96">
        <v>261546.5435</v>
      </c>
      <c r="AH14" s="96">
        <v>60371.4542544176</v>
      </c>
      <c r="AI14" s="96">
        <v>28403.477165845001</v>
      </c>
      <c r="AJ14" s="96">
        <v>11501.338431693301</v>
      </c>
      <c r="AK14" s="113" t="s">
        <v>355</v>
      </c>
      <c r="AL14" s="44"/>
    </row>
    <row r="15" spans="1:38" s="1" customFormat="1" ht="24.75" customHeight="1" thickBot="1" x14ac:dyDescent="0.25">
      <c r="A15" s="41" t="s">
        <v>112</v>
      </c>
      <c r="B15" s="41" t="s">
        <v>151</v>
      </c>
      <c r="C15" s="78" t="s">
        <v>48</v>
      </c>
      <c r="D15" s="42"/>
      <c r="E15" s="95">
        <v>1.9028270720918501</v>
      </c>
      <c r="F15" s="96">
        <v>2.7354963205594999E-2</v>
      </c>
      <c r="G15" s="96">
        <v>1.37232812843385</v>
      </c>
      <c r="H15" s="96" t="s">
        <v>355</v>
      </c>
      <c r="I15" s="96">
        <v>0.14129128754926801</v>
      </c>
      <c r="J15" s="96">
        <v>0.14940319829926799</v>
      </c>
      <c r="K15" s="96">
        <v>0.165627019799268</v>
      </c>
      <c r="L15" s="96">
        <v>1.8794785780725302E-2</v>
      </c>
      <c r="M15" s="96">
        <v>0.21489273734942799</v>
      </c>
      <c r="N15" s="96">
        <v>3.4468845064468297E-2</v>
      </c>
      <c r="O15" s="96">
        <v>3.8768224548051303E-2</v>
      </c>
      <c r="P15" s="96">
        <v>6.8205193901515297E-3</v>
      </c>
      <c r="Q15" s="96">
        <v>1.23755958813085E-2</v>
      </c>
      <c r="R15" s="96">
        <v>0.11663965256224</v>
      </c>
      <c r="S15" s="96">
        <v>6.3944582637898303E-2</v>
      </c>
      <c r="T15" s="96">
        <v>0.53762244668454096</v>
      </c>
      <c r="U15" s="96">
        <v>2.9571161912555599E-2</v>
      </c>
      <c r="V15" s="96">
        <v>0.42831679424535102</v>
      </c>
      <c r="W15" s="96">
        <v>1.92889654436034E-3</v>
      </c>
      <c r="X15" s="96">
        <v>1.8740111653919999E-4</v>
      </c>
      <c r="Y15" s="96">
        <v>8.1288654027282005E-4</v>
      </c>
      <c r="Z15" s="96">
        <v>1.5937644226841999E-4</v>
      </c>
      <c r="AA15" s="96">
        <v>3.0312472573056E-4</v>
      </c>
      <c r="AB15" s="96">
        <f t="shared" ref="AB15:AB78" si="0">IF(ISNUMBER(X15),SUM(X15:AA15),X15)</f>
        <v>1.4627888248109999E-3</v>
      </c>
      <c r="AC15" s="96">
        <v>3.7617012444000002E-4</v>
      </c>
      <c r="AD15" s="96">
        <v>1.369314454686E-3</v>
      </c>
      <c r="AE15" s="97"/>
      <c r="AF15" s="96">
        <v>18541.716929853599</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4.9934560350219002</v>
      </c>
      <c r="F16" s="96">
        <v>2.8141187280521202E-2</v>
      </c>
      <c r="G16" s="96">
        <v>6.5296524317372297E-3</v>
      </c>
      <c r="H16" s="96" t="s">
        <v>355</v>
      </c>
      <c r="I16" s="96">
        <v>1.8820461790853499E-3</v>
      </c>
      <c r="J16" s="96">
        <v>2.0820225517795298E-3</v>
      </c>
      <c r="K16" s="96">
        <v>2.86193040528686E-3</v>
      </c>
      <c r="L16" s="96">
        <v>3.14281078492234E-4</v>
      </c>
      <c r="M16" s="96">
        <v>0.12598723565443001</v>
      </c>
      <c r="N16" s="96">
        <v>3.20656559321559E-5</v>
      </c>
      <c r="O16" s="96">
        <v>5.1718426530236498E-6</v>
      </c>
      <c r="P16" s="96">
        <v>2.0204557272221401E-3</v>
      </c>
      <c r="Q16" s="96">
        <v>2.3800637017321498E-3</v>
      </c>
      <c r="R16" s="96">
        <v>4.9684871458558101E-5</v>
      </c>
      <c r="S16" s="96">
        <v>2.3936154069445799E-5</v>
      </c>
      <c r="T16" s="96">
        <v>1.10609616857485E-5</v>
      </c>
      <c r="U16" s="96">
        <v>2.24318404088826E-4</v>
      </c>
      <c r="V16" s="96">
        <v>1.02418456885108E-4</v>
      </c>
      <c r="W16" s="96">
        <v>6.5202713379552296E-4</v>
      </c>
      <c r="X16" s="96">
        <v>3.8863588684741E-5</v>
      </c>
      <c r="Y16" s="96">
        <v>1.0194142720581799E-4</v>
      </c>
      <c r="Z16" s="96">
        <v>5.6002301408544699E-5</v>
      </c>
      <c r="AA16" s="96">
        <v>9.0463667033656098E-5</v>
      </c>
      <c r="AB16" s="96">
        <f t="shared" si="0"/>
        <v>2.8727098433275978E-4</v>
      </c>
      <c r="AC16" s="96">
        <v>3.7935333847179998E-5</v>
      </c>
      <c r="AD16" s="96">
        <v>1.6036300217216999E-5</v>
      </c>
      <c r="AE16" s="97"/>
      <c r="AF16" s="96">
        <v>172.433335669</v>
      </c>
      <c r="AG16" s="110" t="s">
        <v>354</v>
      </c>
      <c r="AH16" s="96">
        <v>19997.637269418599</v>
      </c>
      <c r="AI16" s="110" t="s">
        <v>354</v>
      </c>
      <c r="AJ16" s="110" t="s">
        <v>354</v>
      </c>
      <c r="AK16" s="113" t="s">
        <v>355</v>
      </c>
      <c r="AL16" s="44"/>
    </row>
    <row r="17" spans="1:38" s="1" customFormat="1" ht="24.75" customHeight="1" thickBot="1" x14ac:dyDescent="0.25">
      <c r="A17" s="41" t="s">
        <v>112</v>
      </c>
      <c r="B17" s="41" t="s">
        <v>153</v>
      </c>
      <c r="C17" s="78" t="s">
        <v>49</v>
      </c>
      <c r="D17" s="42"/>
      <c r="E17" s="95">
        <v>0.11040365846213999</v>
      </c>
      <c r="F17" s="96">
        <v>4.2342260826504002E-3</v>
      </c>
      <c r="G17" s="96">
        <v>2.9844577861051699E-2</v>
      </c>
      <c r="H17" s="96">
        <v>9.9475668307030395E-8</v>
      </c>
      <c r="I17" s="96">
        <v>1.1032799549704701E-3</v>
      </c>
      <c r="J17" s="96">
        <v>1.2813540462118E-3</v>
      </c>
      <c r="K17" s="96">
        <v>1.46745457617364E-3</v>
      </c>
      <c r="L17" s="96">
        <v>5.0663876686869399E-4</v>
      </c>
      <c r="M17" s="96">
        <v>6.7429444571759894E-2</v>
      </c>
      <c r="N17" s="96">
        <v>3.5782649664176E-4</v>
      </c>
      <c r="O17" s="96">
        <v>9.3448136575027496E-5</v>
      </c>
      <c r="P17" s="96">
        <v>2.4713346831575702E-4</v>
      </c>
      <c r="Q17" s="96">
        <v>5.4693389918728105E-4</v>
      </c>
      <c r="R17" s="96">
        <v>2.32087097195817E-4</v>
      </c>
      <c r="S17" s="96">
        <v>4.3244184356493198E-4</v>
      </c>
      <c r="T17" s="96">
        <v>1.9712155268067501E-2</v>
      </c>
      <c r="U17" s="96">
        <v>1.8209774408353501E-4</v>
      </c>
      <c r="V17" s="96">
        <v>6.85946712904881E-3</v>
      </c>
      <c r="W17" s="96">
        <v>2.1140570848943001E-4</v>
      </c>
      <c r="X17" s="96">
        <v>1.44716729244022E-5</v>
      </c>
      <c r="Y17" s="96">
        <v>7.7252519937353095E-6</v>
      </c>
      <c r="Z17" s="96">
        <v>1.2066562009075601E-5</v>
      </c>
      <c r="AA17" s="96">
        <v>2.8943211208818298E-5</v>
      </c>
      <c r="AB17" s="96">
        <f t="shared" si="0"/>
        <v>6.3206698136031411E-5</v>
      </c>
      <c r="AC17" s="96">
        <v>4.0290341756570399E-5</v>
      </c>
      <c r="AD17" s="96">
        <v>7.4761288411159699E-5</v>
      </c>
      <c r="AE17" s="97"/>
      <c r="AF17" s="96">
        <v>243.43776031881399</v>
      </c>
      <c r="AG17" s="110" t="s">
        <v>354</v>
      </c>
      <c r="AH17" s="96">
        <v>2007.99277441966</v>
      </c>
      <c r="AI17" s="96">
        <v>9.8999989856812701E-2</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0.71029802564914701</v>
      </c>
      <c r="F19" s="96">
        <v>1.4154107618354599E-2</v>
      </c>
      <c r="G19" s="96">
        <v>0.82788673447753802</v>
      </c>
      <c r="H19" s="96" t="s">
        <v>355</v>
      </c>
      <c r="I19" s="96">
        <v>1.34822686748541E-2</v>
      </c>
      <c r="J19" s="96">
        <v>1.9892666772752601E-2</v>
      </c>
      <c r="K19" s="96">
        <v>2.6503736385011401E-2</v>
      </c>
      <c r="L19" s="96">
        <v>5.4959153197397604E-3</v>
      </c>
      <c r="M19" s="96">
        <v>0.113949909948691</v>
      </c>
      <c r="N19" s="96">
        <v>7.9977850917150803E-2</v>
      </c>
      <c r="O19" s="96">
        <v>2.9003701824441099E-3</v>
      </c>
      <c r="P19" s="96">
        <v>5.2579639392034199E-3</v>
      </c>
      <c r="Q19" s="96">
        <v>8.9990432846010094E-3</v>
      </c>
      <c r="R19" s="96">
        <v>1.1490158362915301E-2</v>
      </c>
      <c r="S19" s="96">
        <v>1.80510587341388E-2</v>
      </c>
      <c r="T19" s="96">
        <v>0.41568697543902799</v>
      </c>
      <c r="U19" s="96">
        <v>1.5815897109878001E-2</v>
      </c>
      <c r="V19" s="96">
        <v>0.24932886855547901</v>
      </c>
      <c r="W19" s="96">
        <v>2.5213152332948601E-3</v>
      </c>
      <c r="X19" s="96">
        <v>1.68689323869582E-4</v>
      </c>
      <c r="Y19" s="96">
        <v>5.8650402020492297E-4</v>
      </c>
      <c r="Z19" s="96">
        <v>6.3425524925368997E-4</v>
      </c>
      <c r="AA19" s="96">
        <v>6.9225910448328701E-4</v>
      </c>
      <c r="AB19" s="96">
        <f t="shared" si="0"/>
        <v>2.0817076978114817E-3</v>
      </c>
      <c r="AC19" s="96">
        <v>4.0588813550326104E-3</v>
      </c>
      <c r="AD19" s="96">
        <v>4.4662444820130296E-3</v>
      </c>
      <c r="AE19" s="97"/>
      <c r="AF19" s="96">
        <v>2005.41621421171</v>
      </c>
      <c r="AG19" s="96">
        <v>542.23792292043402</v>
      </c>
      <c r="AH19" s="96">
        <v>3794.8511474436</v>
      </c>
      <c r="AI19" s="110" t="s">
        <v>354</v>
      </c>
      <c r="AJ19" s="110" t="s">
        <v>354</v>
      </c>
      <c r="AK19" s="113" t="s">
        <v>355</v>
      </c>
      <c r="AL19" s="44"/>
    </row>
    <row r="20" spans="1:38" s="1" customFormat="1" ht="24.75" customHeight="1" thickBot="1" x14ac:dyDescent="0.25">
      <c r="A20" s="41" t="s">
        <v>112</v>
      </c>
      <c r="B20" s="41" t="s">
        <v>156</v>
      </c>
      <c r="C20" s="78" t="s">
        <v>51</v>
      </c>
      <c r="D20" s="42"/>
      <c r="E20" s="95">
        <v>0.372609815845377</v>
      </c>
      <c r="F20" s="96">
        <v>1.48842941260879E-2</v>
      </c>
      <c r="G20" s="96">
        <v>6.5302402100767001E-2</v>
      </c>
      <c r="H20" s="96">
        <v>2.77969180610676E-5</v>
      </c>
      <c r="I20" s="96">
        <v>2.0890223775423202E-3</v>
      </c>
      <c r="J20" s="96">
        <v>2.5861929823863001E-3</v>
      </c>
      <c r="K20" s="96">
        <v>3.21252104215665E-3</v>
      </c>
      <c r="L20" s="96">
        <v>8.8878423804478396E-4</v>
      </c>
      <c r="M20" s="96">
        <v>0.11631233173519399</v>
      </c>
      <c r="N20" s="96">
        <v>9.0997097376795805E-4</v>
      </c>
      <c r="O20" s="96">
        <v>2.1964522139990899E-4</v>
      </c>
      <c r="P20" s="96">
        <v>5.2106094052959296E-4</v>
      </c>
      <c r="Q20" s="96">
        <v>1.22023562865496E-3</v>
      </c>
      <c r="R20" s="96">
        <v>5.4503097726718705E-4</v>
      </c>
      <c r="S20" s="96">
        <v>1.0243902202814799E-3</v>
      </c>
      <c r="T20" s="96">
        <v>4.48945836448627E-2</v>
      </c>
      <c r="U20" s="96">
        <v>4.2472501351516E-4</v>
      </c>
      <c r="V20" s="96">
        <v>1.55649957047493E-2</v>
      </c>
      <c r="W20" s="96">
        <v>3.93657262349714E-4</v>
      </c>
      <c r="X20" s="96">
        <v>2.44834028023838E-5</v>
      </c>
      <c r="Y20" s="96">
        <v>4.8984457152251402E-5</v>
      </c>
      <c r="Z20" s="96">
        <v>5.6965878761392701E-5</v>
      </c>
      <c r="AA20" s="96">
        <v>4.9914916275669701E-5</v>
      </c>
      <c r="AB20" s="96">
        <f t="shared" si="0"/>
        <v>1.8034865499169761E-4</v>
      </c>
      <c r="AC20" s="96">
        <v>2.0244712493075299E-4</v>
      </c>
      <c r="AD20" s="96">
        <v>2.35680000246305E-4</v>
      </c>
      <c r="AE20" s="97"/>
      <c r="AF20" s="96">
        <v>319.48510242018898</v>
      </c>
      <c r="AG20" s="110" t="s">
        <v>354</v>
      </c>
      <c r="AH20" s="96">
        <v>4328.07128478511</v>
      </c>
      <c r="AI20" s="96">
        <v>27.6639971656451</v>
      </c>
      <c r="AJ20" s="110" t="s">
        <v>354</v>
      </c>
      <c r="AK20" s="113" t="s">
        <v>355</v>
      </c>
      <c r="AL20" s="44"/>
    </row>
    <row r="21" spans="1:38" s="1" customFormat="1" ht="24.75" customHeight="1" thickBot="1" x14ac:dyDescent="0.25">
      <c r="A21" s="41" t="s">
        <v>112</v>
      </c>
      <c r="B21" s="41" t="s">
        <v>157</v>
      </c>
      <c r="C21" s="78" t="s">
        <v>52</v>
      </c>
      <c r="D21" s="42"/>
      <c r="E21" s="95">
        <v>2.9166197944235299</v>
      </c>
      <c r="F21" s="96">
        <v>0.15034685903315501</v>
      </c>
      <c r="G21" s="96">
        <v>3.9090055285155101</v>
      </c>
      <c r="H21" s="96">
        <v>1.0058863508867599E-5</v>
      </c>
      <c r="I21" s="96">
        <v>6.4383233251409405E-2</v>
      </c>
      <c r="J21" s="96">
        <v>9.7171708339101506E-2</v>
      </c>
      <c r="K21" s="96">
        <v>0.13099039183368899</v>
      </c>
      <c r="L21" s="96">
        <v>2.2558793116194201E-2</v>
      </c>
      <c r="M21" s="96">
        <v>0.65436672571577004</v>
      </c>
      <c r="N21" s="96">
        <v>0.51774804074573999</v>
      </c>
      <c r="O21" s="96">
        <v>1.41391054914812E-2</v>
      </c>
      <c r="P21" s="96">
        <v>3.2711906036058697E-2</v>
      </c>
      <c r="Q21" s="96">
        <v>4.1485743324983303E-2</v>
      </c>
      <c r="R21" s="96">
        <v>6.5691489595967004E-2</v>
      </c>
      <c r="S21" s="96">
        <v>9.7542994417487303E-2</v>
      </c>
      <c r="T21" s="96">
        <v>1.65459147629146</v>
      </c>
      <c r="U21" s="96">
        <v>9.31290797740459E-2</v>
      </c>
      <c r="V21" s="96">
        <v>1.28563933886166</v>
      </c>
      <c r="W21" s="96">
        <v>1.23408703480877E-2</v>
      </c>
      <c r="X21" s="96">
        <v>7.0299754380945604E-4</v>
      </c>
      <c r="Y21" s="96">
        <v>3.7478839937965698E-3</v>
      </c>
      <c r="Z21" s="96">
        <v>3.9228729382320502E-3</v>
      </c>
      <c r="AA21" s="96">
        <v>3.78645269603624E-3</v>
      </c>
      <c r="AB21" s="96">
        <f t="shared" si="0"/>
        <v>1.2160207171874316E-2</v>
      </c>
      <c r="AC21" s="96">
        <v>2.6171106143433098E-2</v>
      </c>
      <c r="AD21" s="96">
        <v>2.62322667698624E-2</v>
      </c>
      <c r="AE21" s="97"/>
      <c r="AF21" s="96">
        <v>7823.1840888467596</v>
      </c>
      <c r="AG21" s="96">
        <v>3648.6811899556801</v>
      </c>
      <c r="AH21" s="96">
        <v>15511.825927166999</v>
      </c>
      <c r="AI21" s="96">
        <v>24.660517356803702</v>
      </c>
      <c r="AJ21" s="110" t="s">
        <v>354</v>
      </c>
      <c r="AK21" s="113" t="s">
        <v>355</v>
      </c>
      <c r="AL21" s="44"/>
    </row>
    <row r="22" spans="1:38" s="1" customFormat="1" ht="24.75" customHeight="1" thickBot="1" x14ac:dyDescent="0.25">
      <c r="A22" s="41" t="s">
        <v>112</v>
      </c>
      <c r="B22" s="62" t="s">
        <v>158</v>
      </c>
      <c r="C22" s="78" t="s">
        <v>288</v>
      </c>
      <c r="D22" s="42"/>
      <c r="E22" s="95">
        <v>10.591893417284901</v>
      </c>
      <c r="F22" s="96">
        <v>0.238978081056273</v>
      </c>
      <c r="G22" s="96">
        <v>3.96951313553358</v>
      </c>
      <c r="H22" s="96">
        <v>4.6793756293519202E-6</v>
      </c>
      <c r="I22" s="96">
        <v>0.131884685625096</v>
      </c>
      <c r="J22" s="96">
        <v>0.27973604571907901</v>
      </c>
      <c r="K22" s="96">
        <v>0.31281469800776301</v>
      </c>
      <c r="L22" s="96">
        <v>1.2869854968937401E-2</v>
      </c>
      <c r="M22" s="96">
        <v>2.8017593793732098</v>
      </c>
      <c r="N22" s="96">
        <v>0.24435617683685901</v>
      </c>
      <c r="O22" s="96">
        <v>2.1207763174868499E-2</v>
      </c>
      <c r="P22" s="96">
        <v>0.166774689254028</v>
      </c>
      <c r="Q22" s="96">
        <v>5.5642544502405702E-2</v>
      </c>
      <c r="R22" s="96">
        <v>4.8802486910825602E-2</v>
      </c>
      <c r="S22" s="96">
        <v>5.6105263878741297E-2</v>
      </c>
      <c r="T22" s="96">
        <v>0.16387487206451601</v>
      </c>
      <c r="U22" s="96">
        <v>3.4405529264334198E-2</v>
      </c>
      <c r="V22" s="96">
        <v>0.48436815412363099</v>
      </c>
      <c r="W22" s="96">
        <v>0.647173756561231</v>
      </c>
      <c r="X22" s="96">
        <v>9.5940203716447E-4</v>
      </c>
      <c r="Y22" s="96">
        <v>8.6070503171547207E-3</v>
      </c>
      <c r="Z22" s="96">
        <v>8.8333388449018703E-3</v>
      </c>
      <c r="AA22" s="96">
        <v>7.6756962118709497E-3</v>
      </c>
      <c r="AB22" s="96">
        <f t="shared" si="0"/>
        <v>2.6075487411092012E-2</v>
      </c>
      <c r="AC22" s="96">
        <v>6.126113685607E-2</v>
      </c>
      <c r="AD22" s="96">
        <v>5.2854750222914797E-2</v>
      </c>
      <c r="AE22" s="97"/>
      <c r="AF22" s="96">
        <v>9883.1298118383802</v>
      </c>
      <c r="AG22" s="96">
        <v>8829.5988819959603</v>
      </c>
      <c r="AH22" s="96">
        <v>5214.3762546340404</v>
      </c>
      <c r="AI22" s="96">
        <v>4.65699952286037</v>
      </c>
      <c r="AJ22" s="110" t="s">
        <v>354</v>
      </c>
      <c r="AK22" s="113" t="s">
        <v>355</v>
      </c>
      <c r="AL22" s="44"/>
    </row>
    <row r="23" spans="1:38" s="1" customFormat="1" ht="24.75" customHeight="1" thickBot="1" x14ac:dyDescent="0.25">
      <c r="A23" s="41" t="s">
        <v>119</v>
      </c>
      <c r="B23" s="62" t="s">
        <v>322</v>
      </c>
      <c r="C23" s="78" t="s">
        <v>336</v>
      </c>
      <c r="E23" s="96">
        <v>6.8102549185812302</v>
      </c>
      <c r="F23" s="96">
        <v>1.4438746698518801</v>
      </c>
      <c r="G23" s="96">
        <v>0.153308519918751</v>
      </c>
      <c r="H23" s="96">
        <v>1.23121587579149E-3</v>
      </c>
      <c r="I23" s="96">
        <v>0.79312036828649102</v>
      </c>
      <c r="J23" s="96">
        <v>0.79312036828649102</v>
      </c>
      <c r="K23" s="96">
        <v>0.79312036828649102</v>
      </c>
      <c r="L23" s="96">
        <v>0.42752981324275302</v>
      </c>
      <c r="M23" s="96">
        <v>9.8819236954033904</v>
      </c>
      <c r="N23" s="96">
        <v>7.6938724008255698E-3</v>
      </c>
      <c r="O23" s="96">
        <v>1.34298016081478E-3</v>
      </c>
      <c r="P23" s="96">
        <v>8.5430574499191297E-4</v>
      </c>
      <c r="Q23" s="96">
        <v>1.6832930527953002E-5</v>
      </c>
      <c r="R23" s="96">
        <v>4.45523460081908E-3</v>
      </c>
      <c r="S23" s="96">
        <v>3.5185614168668899E-3</v>
      </c>
      <c r="T23" s="96">
        <v>1.37690112541683E-3</v>
      </c>
      <c r="U23" s="96">
        <v>1.63073809030975E-5</v>
      </c>
      <c r="V23" s="96">
        <v>0.26977974622148798</v>
      </c>
      <c r="W23" s="96">
        <v>5.9432269113562902E-3</v>
      </c>
      <c r="X23" s="96">
        <v>1.7803971497327099E-3</v>
      </c>
      <c r="Y23" s="96">
        <v>3.6255010985293198E-3</v>
      </c>
      <c r="Z23" s="96">
        <v>3.56485107356841E-3</v>
      </c>
      <c r="AA23" s="96">
        <v>1.84890670682801E-3</v>
      </c>
      <c r="AB23" s="96">
        <f t="shared" si="0"/>
        <v>1.0819656028658451E-2</v>
      </c>
      <c r="AC23" s="96">
        <v>4.0123447829872899E-2</v>
      </c>
      <c r="AD23" s="96">
        <v>8.7758323010016899E-6</v>
      </c>
      <c r="AE23" s="97"/>
      <c r="AF23" s="96">
        <v>7322.1157448985296</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1.89684554181786</v>
      </c>
      <c r="F24" s="95">
        <v>1.11822651475849</v>
      </c>
      <c r="G24" s="95">
        <v>1.49653412343366</v>
      </c>
      <c r="H24" s="96">
        <v>4.5964622595431404E-3</v>
      </c>
      <c r="I24" s="95">
        <v>8.0952831237120895E-2</v>
      </c>
      <c r="J24" s="95">
        <v>0.10626597613213799</v>
      </c>
      <c r="K24" s="95">
        <v>0.14530140239748601</v>
      </c>
      <c r="L24" s="95">
        <v>2.66303438224272E-2</v>
      </c>
      <c r="M24" s="95">
        <v>1.6001319672749901</v>
      </c>
      <c r="N24" s="95">
        <v>0.23777772680864201</v>
      </c>
      <c r="O24" s="95">
        <v>6.4270950282395399E-3</v>
      </c>
      <c r="P24" s="95">
        <v>1.7160680383004698E-2</v>
      </c>
      <c r="Q24" s="95">
        <v>1.5130399870895501E-2</v>
      </c>
      <c r="R24" s="95">
        <v>3.787611668068E-2</v>
      </c>
      <c r="S24" s="95">
        <v>4.9687317835577498E-2</v>
      </c>
      <c r="T24" s="95">
        <v>0.47342940726592803</v>
      </c>
      <c r="U24" s="95">
        <v>4.2153560117786697E-2</v>
      </c>
      <c r="V24" s="95">
        <v>0.48633033787968599</v>
      </c>
      <c r="W24" s="95">
        <v>2.2733441657572399E-2</v>
      </c>
      <c r="X24" s="95">
        <v>4.46789947494304E-4</v>
      </c>
      <c r="Y24" s="95">
        <v>7.4628046319439997E-3</v>
      </c>
      <c r="Z24" s="95">
        <v>7.5744583503858697E-3</v>
      </c>
      <c r="AA24" s="95">
        <v>1.91095537204435E-3</v>
      </c>
      <c r="AB24" s="96">
        <f t="shared" si="0"/>
        <v>1.7395008301868523E-2</v>
      </c>
      <c r="AC24" s="95">
        <v>3.5094278068380197E-2</v>
      </c>
      <c r="AD24" s="95">
        <v>2.3488550606266801E-2</v>
      </c>
      <c r="AE24" s="97"/>
      <c r="AF24" s="96">
        <v>5769.6475132004898</v>
      </c>
      <c r="AG24" s="96">
        <v>1569.4331051279</v>
      </c>
      <c r="AH24" s="96">
        <v>7684.2119365383196</v>
      </c>
      <c r="AI24" s="96">
        <v>4616.2745010715698</v>
      </c>
      <c r="AJ24" s="96">
        <v>10.735866397620001</v>
      </c>
      <c r="AK24" s="113" t="s">
        <v>355</v>
      </c>
      <c r="AL24" s="46"/>
    </row>
    <row r="25" spans="1:38" s="1" customFormat="1" ht="24.75" customHeight="1" thickBot="1" x14ac:dyDescent="0.25">
      <c r="A25" s="41" t="s">
        <v>120</v>
      </c>
      <c r="B25" s="62" t="s">
        <v>160</v>
      </c>
      <c r="C25" s="79" t="s">
        <v>301</v>
      </c>
      <c r="D25" s="42"/>
      <c r="E25" s="95">
        <v>0.89045113772758899</v>
      </c>
      <c r="F25" s="95">
        <v>8.9971828886794697E-2</v>
      </c>
      <c r="G25" s="95">
        <v>8.1632668780079298E-2</v>
      </c>
      <c r="H25" s="95">
        <v>1.71493009448009E-5</v>
      </c>
      <c r="I25" s="95">
        <v>1.3544868233334201E-2</v>
      </c>
      <c r="J25" s="95">
        <v>1.41317827131184E-2</v>
      </c>
      <c r="K25" s="95">
        <v>1.42404883639746E-2</v>
      </c>
      <c r="L25" s="95">
        <v>8.0843181252126407E-3</v>
      </c>
      <c r="M25" s="95">
        <v>0.96271210909746796</v>
      </c>
      <c r="N25" s="95">
        <v>0.15673008853011999</v>
      </c>
      <c r="O25" s="95">
        <v>1.17712958210563E-5</v>
      </c>
      <c r="P25" s="95">
        <v>2.1224620722079301E-6</v>
      </c>
      <c r="Q25" s="95">
        <v>8.8845569095460905E-6</v>
      </c>
      <c r="R25" s="95">
        <v>9.5528711228620294E-5</v>
      </c>
      <c r="S25" s="95">
        <v>9.0672901671581999E-2</v>
      </c>
      <c r="T25" s="95">
        <v>9.9912323782211506E-5</v>
      </c>
      <c r="U25" s="95">
        <v>2.1878169950040399E-5</v>
      </c>
      <c r="V25" s="95">
        <v>2.0439418985471702E-2</v>
      </c>
      <c r="W25" s="95">
        <v>5.4746618003782501E-5</v>
      </c>
      <c r="X25" s="95">
        <v>2.7523818496196298E-6</v>
      </c>
      <c r="Y25" s="95">
        <v>2.6031875947605001E-6</v>
      </c>
      <c r="Z25" s="95">
        <v>1.2988715087231799E-6</v>
      </c>
      <c r="AA25" s="95">
        <v>2.6227449555300402E-6</v>
      </c>
      <c r="AB25" s="96">
        <f t="shared" si="0"/>
        <v>9.2771859086333494E-6</v>
      </c>
      <c r="AC25" s="96" t="s">
        <v>355</v>
      </c>
      <c r="AD25" s="96">
        <v>2.31537741438359E-8</v>
      </c>
      <c r="AE25" s="97"/>
      <c r="AF25" s="96">
        <v>3551.0945050360201</v>
      </c>
      <c r="AG25" s="110" t="s">
        <v>354</v>
      </c>
      <c r="AH25" s="110" t="s">
        <v>354</v>
      </c>
      <c r="AI25" s="110" t="s">
        <v>354</v>
      </c>
      <c r="AJ25" s="110" t="s">
        <v>354</v>
      </c>
      <c r="AK25" s="109">
        <v>7427.2303225248497</v>
      </c>
      <c r="AL25" s="44"/>
    </row>
    <row r="26" spans="1:38" s="1" customFormat="1" ht="24.75" customHeight="1" thickBot="1" x14ac:dyDescent="0.25">
      <c r="A26" s="41" t="s">
        <v>120</v>
      </c>
      <c r="B26" s="41" t="s">
        <v>159</v>
      </c>
      <c r="C26" s="78" t="s">
        <v>311</v>
      </c>
      <c r="D26" s="42"/>
      <c r="E26" s="95">
        <v>0.25301987567572298</v>
      </c>
      <c r="F26" s="96">
        <v>6.6254002160394801E-2</v>
      </c>
      <c r="G26" s="96">
        <v>2.6588833576824199E-2</v>
      </c>
      <c r="H26" s="96">
        <v>1.84714036680492E-4</v>
      </c>
      <c r="I26" s="96">
        <v>4.9796872917041704E-3</v>
      </c>
      <c r="J26" s="96">
        <v>5.1527040745108603E-3</v>
      </c>
      <c r="K26" s="96">
        <v>5.1765012124139797E-3</v>
      </c>
      <c r="L26" s="96">
        <v>2.7149954252674402E-3</v>
      </c>
      <c r="M26" s="96">
        <v>2.33178181412354</v>
      </c>
      <c r="N26" s="96">
        <v>1.56288347094789</v>
      </c>
      <c r="O26" s="96">
        <v>3.1953154843978701E-5</v>
      </c>
      <c r="P26" s="96">
        <v>2.2860904845082001E-5</v>
      </c>
      <c r="Q26" s="96">
        <v>3.4945767642398399E-6</v>
      </c>
      <c r="R26" s="96">
        <v>7.0622267736334299E-5</v>
      </c>
      <c r="S26" s="96">
        <v>2.8159712773156501E-2</v>
      </c>
      <c r="T26" s="96">
        <v>6.4017699766998098E-5</v>
      </c>
      <c r="U26" s="96">
        <v>6.7871653262651897E-6</v>
      </c>
      <c r="V26" s="96">
        <v>1.17116507449701E-2</v>
      </c>
      <c r="W26" s="96">
        <v>5.8967236265973499E-4</v>
      </c>
      <c r="X26" s="96">
        <v>1.35422801532733E-5</v>
      </c>
      <c r="Y26" s="96">
        <v>2.42475397558891E-5</v>
      </c>
      <c r="Z26" s="96">
        <v>8.3934863315588298E-6</v>
      </c>
      <c r="AA26" s="96">
        <v>2.8249420164629201E-5</v>
      </c>
      <c r="AB26" s="96">
        <f t="shared" si="0"/>
        <v>7.443272640535043E-5</v>
      </c>
      <c r="AC26" s="96" t="s">
        <v>355</v>
      </c>
      <c r="AD26" s="96">
        <v>2.70146204827697E-7</v>
      </c>
      <c r="AE26" s="97"/>
      <c r="AF26" s="96">
        <v>1157.40498848012</v>
      </c>
      <c r="AG26" s="110" t="s">
        <v>354</v>
      </c>
      <c r="AH26" s="110" t="s">
        <v>354</v>
      </c>
      <c r="AI26" s="110" t="s">
        <v>354</v>
      </c>
      <c r="AJ26" s="110" t="s">
        <v>354</v>
      </c>
      <c r="AK26" s="109">
        <v>2297.7301532117899</v>
      </c>
      <c r="AL26" s="44"/>
    </row>
    <row r="27" spans="1:38" s="1" customFormat="1" ht="24.75" customHeight="1" thickBot="1" x14ac:dyDescent="0.25">
      <c r="A27" s="41" t="s">
        <v>121</v>
      </c>
      <c r="B27" s="41" t="s">
        <v>161</v>
      </c>
      <c r="C27" s="78" t="s">
        <v>53</v>
      </c>
      <c r="D27" s="42"/>
      <c r="E27" s="95">
        <v>52.140758233761403</v>
      </c>
      <c r="F27" s="96">
        <v>34.228786058685699</v>
      </c>
      <c r="G27" s="96">
        <v>0.35665431609960402</v>
      </c>
      <c r="H27" s="96">
        <v>1.6106360234492201</v>
      </c>
      <c r="I27" s="96">
        <v>0.61879353595895303</v>
      </c>
      <c r="J27" s="96">
        <v>0.61879353595895303</v>
      </c>
      <c r="K27" s="96">
        <v>0.61879353595895303</v>
      </c>
      <c r="L27" s="96">
        <v>0.33355153958346301</v>
      </c>
      <c r="M27" s="96">
        <v>315.97254770525501</v>
      </c>
      <c r="N27" s="96">
        <v>7.5732892853263095E-2</v>
      </c>
      <c r="O27" s="96">
        <v>2.27170050750558E-2</v>
      </c>
      <c r="P27" s="96">
        <v>1.6447288354224199E-2</v>
      </c>
      <c r="Q27" s="96">
        <v>5.5237729683394203E-4</v>
      </c>
      <c r="R27" s="96">
        <v>3.6298923973058603E-2</v>
      </c>
      <c r="S27" s="96">
        <v>8.3611115761541205E-2</v>
      </c>
      <c r="T27" s="96">
        <v>2.6485483356925899E-2</v>
      </c>
      <c r="U27" s="96">
        <v>3.74200791584293E-4</v>
      </c>
      <c r="V27" s="96">
        <v>4.5323564821304902</v>
      </c>
      <c r="W27" s="96">
        <v>1.10468076729737</v>
      </c>
      <c r="X27" s="96">
        <v>1.8740636758452799E-2</v>
      </c>
      <c r="Y27" s="96">
        <v>2.6623272022415E-2</v>
      </c>
      <c r="Z27" s="96">
        <v>1.41444264826763E-2</v>
      </c>
      <c r="AA27" s="96">
        <v>2.8441064988535301E-2</v>
      </c>
      <c r="AB27" s="96">
        <f t="shared" si="0"/>
        <v>8.7949400252079396E-2</v>
      </c>
      <c r="AC27" s="96">
        <v>4.7646456958873797E-2</v>
      </c>
      <c r="AD27" s="96">
        <v>2.25102548209091E-4</v>
      </c>
      <c r="AE27" s="97"/>
      <c r="AF27" s="96">
        <v>85672.712268054602</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v>8.8684310226248293</v>
      </c>
      <c r="F28" s="96">
        <v>2.0310589874864098</v>
      </c>
      <c r="G28" s="96">
        <v>0.39514081395423201</v>
      </c>
      <c r="H28" s="96">
        <v>4.4026772380293601E-2</v>
      </c>
      <c r="I28" s="96">
        <v>1.59312328032491</v>
      </c>
      <c r="J28" s="96">
        <v>1.59312328032491</v>
      </c>
      <c r="K28" s="96">
        <v>1.59312328032491</v>
      </c>
      <c r="L28" s="96">
        <v>0.89851715294757994</v>
      </c>
      <c r="M28" s="96">
        <v>20.808721768834399</v>
      </c>
      <c r="N28" s="96">
        <v>2.2832257177439901E-2</v>
      </c>
      <c r="O28" s="96">
        <v>4.2861912083342699E-3</v>
      </c>
      <c r="P28" s="96">
        <v>2.9976997101616798E-3</v>
      </c>
      <c r="Q28" s="96">
        <v>7.1582806597287693E-5</v>
      </c>
      <c r="R28" s="96">
        <v>1.2993967722120499E-2</v>
      </c>
      <c r="S28" s="96">
        <v>1.20059568491773E-2</v>
      </c>
      <c r="T28" s="96">
        <v>4.5760254064477097E-3</v>
      </c>
      <c r="U28" s="96">
        <v>6.0524625493196502E-5</v>
      </c>
      <c r="V28" s="96">
        <v>0.85953683005236903</v>
      </c>
      <c r="W28" s="96">
        <v>0.15933098245219199</v>
      </c>
      <c r="X28" s="96">
        <v>1.0197245515251E-2</v>
      </c>
      <c r="Y28" s="96">
        <v>1.1850184444593501E-2</v>
      </c>
      <c r="Z28" s="96">
        <v>8.8083358995855402E-3</v>
      </c>
      <c r="AA28" s="96">
        <v>1.02460932416274E-2</v>
      </c>
      <c r="AB28" s="96">
        <f t="shared" si="0"/>
        <v>4.1101859101057445E-2</v>
      </c>
      <c r="AC28" s="96">
        <v>0.100910260893514</v>
      </c>
      <c r="AD28" s="96">
        <v>3.6501969461815501E-5</v>
      </c>
      <c r="AE28" s="97"/>
      <c r="AF28" s="96">
        <v>21259.3673185478</v>
      </c>
      <c r="AG28" s="110" t="s">
        <v>354</v>
      </c>
      <c r="AH28" s="96">
        <v>0.18469756561283501</v>
      </c>
      <c r="AI28" s="110" t="s">
        <v>354</v>
      </c>
      <c r="AJ28" s="110" t="s">
        <v>354</v>
      </c>
      <c r="AK28" s="113" t="s">
        <v>355</v>
      </c>
      <c r="AL28" s="44"/>
    </row>
    <row r="29" spans="1:38" s="1" customFormat="1" ht="24.75" customHeight="1" thickBot="1" x14ac:dyDescent="0.25">
      <c r="A29" s="41" t="s">
        <v>121</v>
      </c>
      <c r="B29" s="41" t="s">
        <v>163</v>
      </c>
      <c r="C29" s="78" t="s">
        <v>145</v>
      </c>
      <c r="D29" s="42"/>
      <c r="E29" s="95">
        <v>36.462298005828799</v>
      </c>
      <c r="F29" s="96">
        <v>2.1710823185002202</v>
      </c>
      <c r="G29" s="96">
        <v>0.97770814448978405</v>
      </c>
      <c r="H29" s="96">
        <v>1.1279756544774E-2</v>
      </c>
      <c r="I29" s="96">
        <v>1.34751010554032</v>
      </c>
      <c r="J29" s="96">
        <v>1.34751010554032</v>
      </c>
      <c r="K29" s="96">
        <v>1.34751010554032</v>
      </c>
      <c r="L29" s="96">
        <v>0.75931597789296201</v>
      </c>
      <c r="M29" s="96">
        <v>8.4737633317451806</v>
      </c>
      <c r="N29" s="96">
        <v>3.3487526035512902E-2</v>
      </c>
      <c r="O29" s="96">
        <v>5.57435651093277E-3</v>
      </c>
      <c r="P29" s="96">
        <v>5.2257762614489603E-3</v>
      </c>
      <c r="Q29" s="96">
        <v>9.9329896179627101E-5</v>
      </c>
      <c r="R29" s="96">
        <v>2.2068717628943E-2</v>
      </c>
      <c r="S29" s="96">
        <v>1.5625319006405899E-2</v>
      </c>
      <c r="T29" s="96">
        <v>5.7322219926352197E-3</v>
      </c>
      <c r="U29" s="96">
        <v>9.8792281789748205E-5</v>
      </c>
      <c r="V29" s="96">
        <v>1.1226510334200599</v>
      </c>
      <c r="W29" s="96">
        <v>0.24349832037833599</v>
      </c>
      <c r="X29" s="96">
        <v>3.4785474339762202E-3</v>
      </c>
      <c r="Y29" s="96">
        <v>2.1064537239078199E-2</v>
      </c>
      <c r="Z29" s="96">
        <v>2.3538170969905799E-2</v>
      </c>
      <c r="AA29" s="96">
        <v>5.4110737861852399E-3</v>
      </c>
      <c r="AB29" s="96">
        <f t="shared" si="0"/>
        <v>5.3492329429145453E-2</v>
      </c>
      <c r="AC29" s="96">
        <v>0.25661221238890902</v>
      </c>
      <c r="AD29" s="96">
        <v>4.5876855039868802E-5</v>
      </c>
      <c r="AE29" s="97"/>
      <c r="AF29" s="96">
        <v>41960.6567380329</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0.10361136102886</v>
      </c>
      <c r="F30" s="96">
        <v>3.0464925087142301</v>
      </c>
      <c r="G30" s="96">
        <v>2.0754911952048298E-3</v>
      </c>
      <c r="H30" s="96">
        <v>1.0209390758598E-3</v>
      </c>
      <c r="I30" s="96">
        <v>6.2471366001095603E-2</v>
      </c>
      <c r="J30" s="96">
        <v>6.2471366001095603E-2</v>
      </c>
      <c r="K30" s="96">
        <v>6.2471366001095603E-2</v>
      </c>
      <c r="L30" s="96">
        <v>7.1502601793654204E-3</v>
      </c>
      <c r="M30" s="96">
        <v>11.273726024290401</v>
      </c>
      <c r="N30" s="96">
        <v>2.47439645782098E-4</v>
      </c>
      <c r="O30" s="96">
        <v>7.8328899536956397E-5</v>
      </c>
      <c r="P30" s="96">
        <v>1.8056773398282099E-4</v>
      </c>
      <c r="Q30" s="96">
        <v>6.2264735856145002E-6</v>
      </c>
      <c r="R30" s="96">
        <v>1.97516070729797E-4</v>
      </c>
      <c r="S30" s="96">
        <v>3.5301981379713102E-4</v>
      </c>
      <c r="T30" s="96">
        <v>1.21914214636258E-4</v>
      </c>
      <c r="U30" s="96">
        <v>4.1509823904096696E-6</v>
      </c>
      <c r="V30" s="96">
        <v>1.5520495523726901E-2</v>
      </c>
      <c r="W30" s="96">
        <v>1.2105699041089201E-2</v>
      </c>
      <c r="X30" s="96">
        <v>1.5679762567505999E-4</v>
      </c>
      <c r="Y30" s="96">
        <v>2.8746231373760999E-4</v>
      </c>
      <c r="Z30" s="96">
        <v>9.7998516046912497E-5</v>
      </c>
      <c r="AA30" s="96">
        <v>3.3646157176106599E-4</v>
      </c>
      <c r="AB30" s="96">
        <f t="shared" si="0"/>
        <v>8.7872002722064841E-4</v>
      </c>
      <c r="AC30" s="96">
        <v>9.0542888292571794E-6</v>
      </c>
      <c r="AD30" s="96">
        <v>4.0744394866782301E-6</v>
      </c>
      <c r="AE30" s="97"/>
      <c r="AF30" s="96">
        <v>909.06514349971701</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10.806454397415299</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1918.47791938824</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0.56712743617554895</v>
      </c>
      <c r="J32" s="96">
        <v>1.1012384075511199</v>
      </c>
      <c r="K32" s="96">
        <v>1.39946834444393</v>
      </c>
      <c r="L32" s="96">
        <v>0.126772250983406</v>
      </c>
      <c r="M32" s="108" t="s">
        <v>355</v>
      </c>
      <c r="N32" s="96">
        <v>7.7676660594244904</v>
      </c>
      <c r="O32" s="96">
        <v>7.67885776828422E-3</v>
      </c>
      <c r="P32" s="96" t="s">
        <v>355</v>
      </c>
      <c r="Q32" s="96">
        <v>7.4520170127651197E-3</v>
      </c>
      <c r="R32" s="96">
        <v>7.9277615969382195E-2</v>
      </c>
      <c r="S32" s="96">
        <v>59.2356264171611</v>
      </c>
      <c r="T32" s="96">
        <v>9.3479346778910802E-2</v>
      </c>
      <c r="U32" s="96">
        <v>2.7989366888878601E-2</v>
      </c>
      <c r="V32" s="96">
        <v>19.995853784420099</v>
      </c>
      <c r="W32" s="96" t="s">
        <v>355</v>
      </c>
      <c r="X32" s="96">
        <v>3.2828702622896399E-3</v>
      </c>
      <c r="Y32" s="96">
        <v>2.8908975887262899E-4</v>
      </c>
      <c r="Z32" s="96">
        <v>4.2675154881197699E-4</v>
      </c>
      <c r="AA32" s="96" t="s">
        <v>355</v>
      </c>
      <c r="AB32" s="96">
        <f t="shared" si="0"/>
        <v>3.998711569974246E-3</v>
      </c>
      <c r="AC32" s="96" t="s">
        <v>355</v>
      </c>
      <c r="AD32" s="96" t="s">
        <v>355</v>
      </c>
      <c r="AE32" s="97"/>
      <c r="AF32" s="113" t="s">
        <v>355</v>
      </c>
      <c r="AG32" s="113" t="s">
        <v>355</v>
      </c>
      <c r="AH32" s="113" t="s">
        <v>355</v>
      </c>
      <c r="AI32" s="113" t="s">
        <v>355</v>
      </c>
      <c r="AJ32" s="113" t="s">
        <v>355</v>
      </c>
      <c r="AK32" s="96">
        <v>47085.273247363897</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0.25712396012765798</v>
      </c>
      <c r="J33" s="96">
        <v>0.47615548171788602</v>
      </c>
      <c r="K33" s="96">
        <v>0.95231096343577204</v>
      </c>
      <c r="L33" s="96" t="s">
        <v>355</v>
      </c>
      <c r="M33" s="108" t="s">
        <v>355</v>
      </c>
      <c r="N33" s="96">
        <v>4.4782423055567198E-2</v>
      </c>
      <c r="O33" s="96">
        <v>9.0469541526398394E-5</v>
      </c>
      <c r="P33" s="96">
        <v>5.4281724915838997E-5</v>
      </c>
      <c r="Q33" s="96" t="s">
        <v>355</v>
      </c>
      <c r="R33" s="96">
        <v>1.8898611069382901E-2</v>
      </c>
      <c r="S33" s="96">
        <v>9.5135865247233595E-3</v>
      </c>
      <c r="T33" s="96">
        <v>1.5117936544542901E-2</v>
      </c>
      <c r="U33" s="96" t="s">
        <v>355</v>
      </c>
      <c r="V33" s="96">
        <v>7.1956616397207004E-2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47085.273247363897</v>
      </c>
      <c r="AL33" s="44" t="s">
        <v>366</v>
      </c>
    </row>
    <row r="34" spans="1:38" s="1" customFormat="1" ht="24.75" customHeight="1" thickBot="1" x14ac:dyDescent="0.25">
      <c r="A34" s="41" t="s">
        <v>119</v>
      </c>
      <c r="B34" s="41" t="s">
        <v>168</v>
      </c>
      <c r="C34" s="78" t="s">
        <v>58</v>
      </c>
      <c r="D34" s="42"/>
      <c r="E34" s="95">
        <v>4.7832780875131302</v>
      </c>
      <c r="F34" s="96">
        <v>0.30807649402328902</v>
      </c>
      <c r="G34" s="96">
        <v>9.2631695999999999E-2</v>
      </c>
      <c r="H34" s="96">
        <v>7.9106873999999999E-4</v>
      </c>
      <c r="I34" s="96">
        <v>0.39109303394830502</v>
      </c>
      <c r="J34" s="96">
        <v>0.58696089444036403</v>
      </c>
      <c r="K34" s="96">
        <v>0.58696174322085204</v>
      </c>
      <c r="L34" s="96">
        <v>0.12688692855143699</v>
      </c>
      <c r="M34" s="96">
        <v>0.87267382563209595</v>
      </c>
      <c r="N34" s="96">
        <v>4.42175693171417E-3</v>
      </c>
      <c r="O34" s="96">
        <v>7.3387620529307004E-4</v>
      </c>
      <c r="P34" s="96">
        <v>4.9024204882737303E-4</v>
      </c>
      <c r="Q34" s="96">
        <v>9.2498499778749701E-6</v>
      </c>
      <c r="R34" s="96">
        <v>1.1159011409567501</v>
      </c>
      <c r="S34" s="96">
        <v>1.91032786107119</v>
      </c>
      <c r="T34" s="96">
        <v>2.2273313019960002</v>
      </c>
      <c r="U34" s="96">
        <v>9.2498499778749701E-6</v>
      </c>
      <c r="V34" s="96">
        <v>0.147515229056844</v>
      </c>
      <c r="W34" s="96">
        <v>2.8445382630980002E-3</v>
      </c>
      <c r="X34" s="96">
        <v>2.34870131815432E-4</v>
      </c>
      <c r="Y34" s="96">
        <v>1.4222691315490001E-3</v>
      </c>
      <c r="Z34" s="96">
        <v>1.58928789195109E-3</v>
      </c>
      <c r="AA34" s="96">
        <v>3.6535353837956002E-4</v>
      </c>
      <c r="AB34" s="96">
        <f t="shared" si="0"/>
        <v>3.6117806936950825E-3</v>
      </c>
      <c r="AC34" s="96">
        <v>2.4325363754999999E-2</v>
      </c>
      <c r="AD34" s="96">
        <v>3.3312854912723899E-6</v>
      </c>
      <c r="AE34" s="97"/>
      <c r="AF34" s="96">
        <v>3955.4829</v>
      </c>
      <c r="AG34" s="110" t="s">
        <v>358</v>
      </c>
      <c r="AH34" s="110" t="s">
        <v>354</v>
      </c>
      <c r="AI34" s="110" t="s">
        <v>354</v>
      </c>
      <c r="AJ34" s="110" t="s">
        <v>354</v>
      </c>
      <c r="AK34" s="109">
        <v>33615591.2583571</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11.773136758640501</v>
      </c>
      <c r="F36" s="96">
        <v>0.54483867899301996</v>
      </c>
      <c r="G36" s="96">
        <v>3.4117947337021</v>
      </c>
      <c r="H36" s="96" t="s">
        <v>355</v>
      </c>
      <c r="I36" s="96">
        <v>0.49629896376445298</v>
      </c>
      <c r="J36" s="96">
        <v>0.49881824784447598</v>
      </c>
      <c r="K36" s="96">
        <v>0.50385681600452104</v>
      </c>
      <c r="L36" s="96">
        <v>3.1365487177559798E-2</v>
      </c>
      <c r="M36" s="96">
        <v>1.4230681905237199</v>
      </c>
      <c r="N36" s="96">
        <v>2.9282180362496101E-2</v>
      </c>
      <c r="O36" s="96">
        <v>3.4114476951526899E-3</v>
      </c>
      <c r="P36" s="96">
        <v>6.84333218765985E-3</v>
      </c>
      <c r="Q36" s="96">
        <v>3.3914004199858801E-2</v>
      </c>
      <c r="R36" s="96">
        <v>1.7498765803261099E-2</v>
      </c>
      <c r="S36" s="96">
        <v>3.3914004199858801E-2</v>
      </c>
      <c r="T36" s="96">
        <v>1.4586317079255</v>
      </c>
      <c r="U36" s="96">
        <v>5.8596516346427797E-2</v>
      </c>
      <c r="V36" s="96">
        <v>0.14167507208775701</v>
      </c>
      <c r="W36" s="96">
        <v>0.12728680319945801</v>
      </c>
      <c r="X36" s="96">
        <v>1.29899248009906E-3</v>
      </c>
      <c r="Y36" s="96">
        <v>5.9061304977902698E-3</v>
      </c>
      <c r="Z36" s="96">
        <v>2.61768329500142E-3</v>
      </c>
      <c r="AA36" s="96">
        <v>9.9679153802839301E-3</v>
      </c>
      <c r="AB36" s="96">
        <f t="shared" si="0"/>
        <v>1.9790721653174678E-2</v>
      </c>
      <c r="AC36" s="96">
        <v>2.3269162717556999E-2</v>
      </c>
      <c r="AD36" s="96">
        <v>8.7314534382906094E-6</v>
      </c>
      <c r="AE36" s="97"/>
      <c r="AF36" s="96">
        <v>10367.138883613099</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1.6764527590303899</v>
      </c>
      <c r="F39" s="96">
        <v>0.34388811049902501</v>
      </c>
      <c r="G39" s="96">
        <v>0.62801556271428705</v>
      </c>
      <c r="H39" s="96">
        <v>4.2995517255181703E-3</v>
      </c>
      <c r="I39" s="96">
        <v>8.1075560801639204E-2</v>
      </c>
      <c r="J39" s="96">
        <v>8.9676287508630201E-2</v>
      </c>
      <c r="K39" s="96">
        <v>0.10074733568986401</v>
      </c>
      <c r="L39" s="96">
        <v>3.0202934840696301E-2</v>
      </c>
      <c r="M39" s="96">
        <v>1.09907601735121</v>
      </c>
      <c r="N39" s="96">
        <v>0.17057189973175901</v>
      </c>
      <c r="O39" s="96">
        <v>1.08316920131539E-2</v>
      </c>
      <c r="P39" s="96">
        <v>5.7348445297241903E-2</v>
      </c>
      <c r="Q39" s="96">
        <v>1.37693669087446E-2</v>
      </c>
      <c r="R39" s="96">
        <v>3.5015305554291803E-2</v>
      </c>
      <c r="S39" s="96">
        <v>3.9620305765874303E-2</v>
      </c>
      <c r="T39" s="96">
        <v>0.262787821559963</v>
      </c>
      <c r="U39" s="96">
        <v>3.2975289580630701E-2</v>
      </c>
      <c r="V39" s="96">
        <v>0.42825718939551399</v>
      </c>
      <c r="W39" s="96">
        <v>0.87887169943485299</v>
      </c>
      <c r="X39" s="96">
        <v>2.8095486274638301E-2</v>
      </c>
      <c r="Y39" s="96">
        <v>3.5926232353095097E-2</v>
      </c>
      <c r="Z39" s="96">
        <v>1.1731925426226201E-2</v>
      </c>
      <c r="AA39" s="96">
        <v>2.4177545478615201E-2</v>
      </c>
      <c r="AB39" s="96">
        <f t="shared" si="0"/>
        <v>9.9931189532574793E-2</v>
      </c>
      <c r="AC39" s="96">
        <v>5.8927519786311403E-2</v>
      </c>
      <c r="AD39" s="96">
        <v>1.4816246593140301E-2</v>
      </c>
      <c r="AE39" s="97"/>
      <c r="AF39" s="96">
        <v>7203.84865308813</v>
      </c>
      <c r="AG39" s="96">
        <v>43.371899999999997</v>
      </c>
      <c r="AH39" s="96">
        <v>10063.8047513293</v>
      </c>
      <c r="AI39" s="96">
        <v>2213.0345874015602</v>
      </c>
      <c r="AJ39" s="96">
        <v>534.45336610977904</v>
      </c>
      <c r="AK39" s="113" t="s">
        <v>355</v>
      </c>
      <c r="AL39" s="44"/>
    </row>
    <row r="40" spans="1:38" s="1" customFormat="1" ht="24.75" customHeight="1" thickBot="1" x14ac:dyDescent="0.25">
      <c r="A40" s="41" t="s">
        <v>119</v>
      </c>
      <c r="B40" s="41" t="s">
        <v>174</v>
      </c>
      <c r="C40" s="78" t="s">
        <v>339</v>
      </c>
      <c r="D40" s="42"/>
      <c r="E40" s="95">
        <v>1.49186627390736</v>
      </c>
      <c r="F40" s="96">
        <v>0.83204905134482798</v>
      </c>
      <c r="G40" s="96">
        <v>2.9752693123087499E-2</v>
      </c>
      <c r="H40" s="96">
        <v>3.3919411581445998E-4</v>
      </c>
      <c r="I40" s="96">
        <v>0.15514893102125099</v>
      </c>
      <c r="J40" s="96">
        <v>0.15514893102125099</v>
      </c>
      <c r="K40" s="96">
        <v>0.15514893102125099</v>
      </c>
      <c r="L40" s="96">
        <v>8.1158601711099301E-2</v>
      </c>
      <c r="M40" s="96">
        <v>11.346102216324301</v>
      </c>
      <c r="N40" s="96">
        <v>1.6656004653598901E-3</v>
      </c>
      <c r="O40" s="96">
        <v>3.22560374364957E-4</v>
      </c>
      <c r="P40" s="96">
        <v>2.2618490061834199E-4</v>
      </c>
      <c r="Q40" s="96">
        <v>5.4104425022569001E-6</v>
      </c>
      <c r="R40" s="96">
        <v>9.5000566664471997E-4</v>
      </c>
      <c r="S40" s="96">
        <v>9.3351908768180903E-4</v>
      </c>
      <c r="T40" s="96">
        <v>3.4455633128530001E-4</v>
      </c>
      <c r="U40" s="96">
        <v>4.5692126133503203E-6</v>
      </c>
      <c r="V40" s="96">
        <v>6.4684129007610794E-2</v>
      </c>
      <c r="W40" s="96">
        <v>2.7891838055937798E-3</v>
      </c>
      <c r="X40" s="96">
        <v>3.7404565034680998E-4</v>
      </c>
      <c r="Y40" s="96">
        <v>7.5414100483185502E-4</v>
      </c>
      <c r="Z40" s="96">
        <v>6.9775887939687003E-4</v>
      </c>
      <c r="AA40" s="96">
        <v>4.2959220666026699E-4</v>
      </c>
      <c r="AB40" s="96">
        <f t="shared" si="0"/>
        <v>2.2555377412358021E-3</v>
      </c>
      <c r="AC40" s="96">
        <v>7.5952975190114796E-3</v>
      </c>
      <c r="AD40" s="96">
        <v>2.8872008880176601E-6</v>
      </c>
      <c r="AE40" s="97"/>
      <c r="AF40" s="96">
        <v>2069.2534098230799</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4.7836925126261001</v>
      </c>
      <c r="F41" s="96">
        <v>12.539207836448499</v>
      </c>
      <c r="G41" s="96">
        <v>1.8703454497374701</v>
      </c>
      <c r="H41" s="96">
        <v>0.80751765354323701</v>
      </c>
      <c r="I41" s="96">
        <v>9.5468067322956394</v>
      </c>
      <c r="J41" s="96">
        <v>9.7218733234825692</v>
      </c>
      <c r="K41" s="96">
        <v>10.1481721211159</v>
      </c>
      <c r="L41" s="96">
        <v>0.67922374930886598</v>
      </c>
      <c r="M41" s="96">
        <v>98.144121139737607</v>
      </c>
      <c r="N41" s="96">
        <v>0.46814196922498202</v>
      </c>
      <c r="O41" s="96">
        <v>0.21477319423408001</v>
      </c>
      <c r="P41" s="96">
        <v>1.8271148088581299E-2</v>
      </c>
      <c r="Q41" s="96">
        <v>8.7182970023645893E-3</v>
      </c>
      <c r="R41" s="96">
        <v>0.38980110569228898</v>
      </c>
      <c r="S41" s="96">
        <v>0.10928179488266899</v>
      </c>
      <c r="T41" s="96">
        <v>0.13290574248019801</v>
      </c>
      <c r="U41" s="96">
        <v>1.1557003034200101E-2</v>
      </c>
      <c r="V41" s="96">
        <v>8.5168005676546805</v>
      </c>
      <c r="W41" s="96">
        <v>11.9091997480602</v>
      </c>
      <c r="X41" s="96">
        <v>2.9173223452347399</v>
      </c>
      <c r="Y41" s="96">
        <v>2.4075376864931801</v>
      </c>
      <c r="Z41" s="96">
        <v>2.0775289864689901</v>
      </c>
      <c r="AA41" s="96">
        <v>2.62479825842005</v>
      </c>
      <c r="AB41" s="96">
        <f t="shared" si="0"/>
        <v>10.02718727661696</v>
      </c>
      <c r="AC41" s="96">
        <v>0.28514726249547501</v>
      </c>
      <c r="AD41" s="96">
        <v>8.43098997997377E-2</v>
      </c>
      <c r="AE41" s="97"/>
      <c r="AF41" s="96">
        <v>40970.705954489902</v>
      </c>
      <c r="AG41" s="96">
        <v>161.65309999999999</v>
      </c>
      <c r="AH41" s="96">
        <v>29853.432787264799</v>
      </c>
      <c r="AI41" s="96">
        <v>16461.0275</v>
      </c>
      <c r="AJ41" s="110" t="s">
        <v>354</v>
      </c>
      <c r="AK41" s="113" t="s">
        <v>355</v>
      </c>
      <c r="AL41" s="44"/>
    </row>
    <row r="42" spans="1:38" s="1" customFormat="1" ht="24.75" customHeight="1" thickBot="1" x14ac:dyDescent="0.25">
      <c r="A42" s="41" t="s">
        <v>119</v>
      </c>
      <c r="B42" s="41" t="s">
        <v>176</v>
      </c>
      <c r="C42" s="78" t="s">
        <v>60</v>
      </c>
      <c r="D42" s="42"/>
      <c r="E42" s="95">
        <v>3.40883411304293E-2</v>
      </c>
      <c r="F42" s="96">
        <v>1.47992679056027</v>
      </c>
      <c r="G42" s="96">
        <v>8.7578466033922796E-4</v>
      </c>
      <c r="H42" s="96">
        <v>3.1436124129440899E-5</v>
      </c>
      <c r="I42" s="96">
        <v>1.16864466980391E-2</v>
      </c>
      <c r="J42" s="96">
        <v>1.16864466980391E-2</v>
      </c>
      <c r="K42" s="96">
        <v>1.16864466980391E-2</v>
      </c>
      <c r="L42" s="96">
        <v>5.8432233490195401E-4</v>
      </c>
      <c r="M42" s="96">
        <v>9.4974454289179508</v>
      </c>
      <c r="N42" s="96">
        <v>2.96452341588847E-4</v>
      </c>
      <c r="O42" s="96">
        <v>9.7071240348649301E-5</v>
      </c>
      <c r="P42" s="96">
        <v>7.5959997872040202E-5</v>
      </c>
      <c r="Q42" s="96">
        <v>2.6193102714496599E-6</v>
      </c>
      <c r="R42" s="96">
        <v>1.40798045851357E-4</v>
      </c>
      <c r="S42" s="96">
        <v>3.7292727132530202E-4</v>
      </c>
      <c r="T42" s="96">
        <v>1.15406412248797E-4</v>
      </c>
      <c r="U42" s="96">
        <v>1.74620684763311E-6</v>
      </c>
      <c r="V42" s="96">
        <v>1.9353130830062699E-2</v>
      </c>
      <c r="W42" s="96">
        <v>1.9593061480447098E-3</v>
      </c>
      <c r="X42" s="96">
        <v>4.3742648886579603E-5</v>
      </c>
      <c r="Y42" s="96">
        <v>8.01948562920627E-5</v>
      </c>
      <c r="Z42" s="96">
        <v>2.7339155554112299E-5</v>
      </c>
      <c r="AA42" s="96">
        <v>9.3864434069118805E-5</v>
      </c>
      <c r="AB42" s="96">
        <f t="shared" si="0"/>
        <v>2.4514109480187343E-4</v>
      </c>
      <c r="AC42" s="96">
        <v>3.8205930650366698E-6</v>
      </c>
      <c r="AD42" s="96">
        <v>1.71874181356073E-6</v>
      </c>
      <c r="AE42" s="97"/>
      <c r="AF42" s="95">
        <v>383.593681228582</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1.9827861163127001</v>
      </c>
      <c r="F43" s="96">
        <v>2.2685988160639599</v>
      </c>
      <c r="G43" s="96">
        <v>2.1810916676121801</v>
      </c>
      <c r="H43" s="96">
        <v>2.09655564836266E-2</v>
      </c>
      <c r="I43" s="96">
        <v>1.20656865320607</v>
      </c>
      <c r="J43" s="96">
        <v>1.2320883334682899</v>
      </c>
      <c r="K43" s="96">
        <v>1.26178187616854</v>
      </c>
      <c r="L43" s="96">
        <v>0.35204579882449399</v>
      </c>
      <c r="M43" s="96">
        <v>16.482488619020899</v>
      </c>
      <c r="N43" s="96">
        <v>0.25037246603541602</v>
      </c>
      <c r="O43" s="96">
        <v>3.9552371049621803E-2</v>
      </c>
      <c r="P43" s="96">
        <v>1.3663408277270099E-2</v>
      </c>
      <c r="Q43" s="96">
        <v>1.7171876870055499E-2</v>
      </c>
      <c r="R43" s="96">
        <v>8.5667262197385297E-2</v>
      </c>
      <c r="S43" s="96">
        <v>5.3522605011807299E-2</v>
      </c>
      <c r="T43" s="96">
        <v>0.73963934496407602</v>
      </c>
      <c r="U43" s="96">
        <v>3.5733438560310797E-2</v>
      </c>
      <c r="V43" s="96">
        <v>1.8428512562958701</v>
      </c>
      <c r="W43" s="96">
        <v>1.6500129563579</v>
      </c>
      <c r="X43" s="96">
        <v>0.124871480073576</v>
      </c>
      <c r="Y43" s="96">
        <v>0.13436645023489499</v>
      </c>
      <c r="Z43" s="96">
        <v>2.8294426539106798E-2</v>
      </c>
      <c r="AA43" s="96">
        <v>0.172120737331423</v>
      </c>
      <c r="AB43" s="96">
        <f t="shared" si="0"/>
        <v>0.4596530941790008</v>
      </c>
      <c r="AC43" s="96">
        <v>4.9437354204222003E-2</v>
      </c>
      <c r="AD43" s="96">
        <v>2.03261760223978E-2</v>
      </c>
      <c r="AE43" s="97"/>
      <c r="AF43" s="96">
        <v>9573.7567181586801</v>
      </c>
      <c r="AG43" s="96">
        <v>1243.1629</v>
      </c>
      <c r="AH43" s="96">
        <v>5669.64930931668</v>
      </c>
      <c r="AI43" s="96">
        <v>2751.8394487546898</v>
      </c>
      <c r="AJ43" s="110" t="s">
        <v>354</v>
      </c>
      <c r="AK43" s="113" t="s">
        <v>355</v>
      </c>
      <c r="AL43" s="44"/>
    </row>
    <row r="44" spans="1:38" s="1" customFormat="1" ht="24.75" customHeight="1" thickBot="1" x14ac:dyDescent="0.25">
      <c r="A44" s="41" t="s">
        <v>119</v>
      </c>
      <c r="B44" s="41" t="s">
        <v>178</v>
      </c>
      <c r="C44" s="78" t="s">
        <v>62</v>
      </c>
      <c r="D44" s="42"/>
      <c r="E44" s="95">
        <v>7.33426189820071</v>
      </c>
      <c r="F44" s="96">
        <v>2.6257427612620998</v>
      </c>
      <c r="G44" s="96">
        <v>0.18576293451439799</v>
      </c>
      <c r="H44" s="96">
        <v>1.4654863165572099E-3</v>
      </c>
      <c r="I44" s="96">
        <v>0.98976425978558402</v>
      </c>
      <c r="J44" s="96">
        <v>0.98976425978558402</v>
      </c>
      <c r="K44" s="96">
        <v>0.98976425978558402</v>
      </c>
      <c r="L44" s="96">
        <v>0.53096002217034899</v>
      </c>
      <c r="M44" s="96">
        <v>23.287278193076801</v>
      </c>
      <c r="N44" s="96">
        <v>9.2355974330012303E-3</v>
      </c>
      <c r="O44" s="96">
        <v>1.60203623095223E-3</v>
      </c>
      <c r="P44" s="96">
        <v>1.0862578333386899E-3</v>
      </c>
      <c r="Q44" s="96">
        <v>2.22103135985566E-5</v>
      </c>
      <c r="R44" s="96">
        <v>5.4007408369402604E-3</v>
      </c>
      <c r="S44" s="96">
        <v>4.2037700122605198E-3</v>
      </c>
      <c r="T44" s="96">
        <v>1.6561803817924201E-3</v>
      </c>
      <c r="U44" s="96">
        <v>2.09479693293232E-5</v>
      </c>
      <c r="V44" s="96">
        <v>0.321792744554869</v>
      </c>
      <c r="W44" s="96">
        <v>8.5855590230062007E-3</v>
      </c>
      <c r="X44" s="96">
        <v>2.1814314525592498E-3</v>
      </c>
      <c r="Y44" s="96">
        <v>4.4357606714501997E-3</v>
      </c>
      <c r="Z44" s="96">
        <v>4.3245211270524497E-3</v>
      </c>
      <c r="AA44" s="96">
        <v>2.30019657675197E-3</v>
      </c>
      <c r="AB44" s="96">
        <f t="shared" si="0"/>
        <v>1.3241909827813869E-2</v>
      </c>
      <c r="AC44" s="96">
        <v>4.8455283358634998E-2</v>
      </c>
      <c r="AD44" s="96">
        <v>1.14857313104613E-5</v>
      </c>
      <c r="AE44" s="97"/>
      <c r="AF44" s="96">
        <v>8432.6144001642206</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5.2755273596101704</v>
      </c>
      <c r="F45" s="96">
        <v>0.288599086036256</v>
      </c>
      <c r="G45" s="96">
        <v>0.58488711445320196</v>
      </c>
      <c r="H45" s="96" t="s">
        <v>355</v>
      </c>
      <c r="I45" s="96">
        <v>0.124571723380586</v>
      </c>
      <c r="J45" s="96">
        <v>0.12520406715409199</v>
      </c>
      <c r="K45" s="96">
        <v>0.126468754701103</v>
      </c>
      <c r="L45" s="96">
        <v>2.6404818803360701E-2</v>
      </c>
      <c r="M45" s="96">
        <v>0.942364362567366</v>
      </c>
      <c r="N45" s="96">
        <v>1.46101876754837E-2</v>
      </c>
      <c r="O45" s="96">
        <v>1.4622177861330001E-3</v>
      </c>
      <c r="P45" s="96">
        <v>4.3705689627515504E-3</v>
      </c>
      <c r="Q45" s="96">
        <v>7.3110889306650098E-3</v>
      </c>
      <c r="R45" s="96">
        <v>5.8488711445320099E-3</v>
      </c>
      <c r="S45" s="96">
        <v>7.3110889306650098E-3</v>
      </c>
      <c r="T45" s="96">
        <v>1.0235524502931E-2</v>
      </c>
      <c r="U45" s="96">
        <v>2.9244355722660102E-2</v>
      </c>
      <c r="V45" s="96">
        <v>7.3110889306650106E-2</v>
      </c>
      <c r="W45" s="96">
        <v>7.4986476060922902E-2</v>
      </c>
      <c r="X45" s="96">
        <v>9.3655049201818799E-4</v>
      </c>
      <c r="Y45" s="96">
        <v>3.9959487659442698E-3</v>
      </c>
      <c r="Z45" s="96">
        <v>1.8731009840363801E-3</v>
      </c>
      <c r="AA45" s="96">
        <v>7.3675305372097504E-3</v>
      </c>
      <c r="AB45" s="96">
        <f t="shared" si="0"/>
        <v>1.4173130779208589E-2</v>
      </c>
      <c r="AC45" s="96">
        <v>1.2175156396236401E-2</v>
      </c>
      <c r="AD45" s="96">
        <v>5.2585688333552599E-6</v>
      </c>
      <c r="AE45" s="97"/>
      <c r="AF45" s="96">
        <v>6243.6699467879198</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1.82044533441857</v>
      </c>
      <c r="F47" s="96">
        <v>1.4142610779190601</v>
      </c>
      <c r="G47" s="96">
        <v>0.113927185574647</v>
      </c>
      <c r="H47" s="96">
        <v>5.5478379922854098E-4</v>
      </c>
      <c r="I47" s="96">
        <v>0.20207879385797201</v>
      </c>
      <c r="J47" s="96">
        <v>0.20207879385797201</v>
      </c>
      <c r="K47" s="96">
        <v>0.20207879385797201</v>
      </c>
      <c r="L47" s="96">
        <v>6.7678028191271805E-2</v>
      </c>
      <c r="M47" s="96">
        <v>6.3090252686321202</v>
      </c>
      <c r="N47" s="96">
        <v>0.125561736690988</v>
      </c>
      <c r="O47" s="96">
        <v>4.3210588849867498E-4</v>
      </c>
      <c r="P47" s="96">
        <v>3.1656593884009599E-4</v>
      </c>
      <c r="Q47" s="96">
        <v>7.1695115301483102E-6</v>
      </c>
      <c r="R47" s="96">
        <v>1.35662720205607E-3</v>
      </c>
      <c r="S47" s="96">
        <v>1.2317103897872301E-3</v>
      </c>
      <c r="T47" s="96">
        <v>4.5739348693630199E-4</v>
      </c>
      <c r="U47" s="96">
        <v>6.2887035821238101E-6</v>
      </c>
      <c r="V47" s="96">
        <v>8.67216881582593E-2</v>
      </c>
      <c r="W47" s="96">
        <v>3.38935063916885E-3</v>
      </c>
      <c r="X47" s="96">
        <v>5.6412444014143301E-4</v>
      </c>
      <c r="Y47" s="96">
        <v>1.14137018155004E-3</v>
      </c>
      <c r="Z47" s="96">
        <v>1.07951248584305E-3</v>
      </c>
      <c r="AA47" s="96">
        <v>6.2604279485865399E-4</v>
      </c>
      <c r="AB47" s="96">
        <f t="shared" si="0"/>
        <v>3.4110499023931769E-3</v>
      </c>
      <c r="AC47" s="96">
        <v>1.18976393075375E-2</v>
      </c>
      <c r="AD47" s="96">
        <v>3.9595886155389603E-6</v>
      </c>
      <c r="AE47" s="97"/>
      <c r="AF47" s="96">
        <v>3340.9649127446</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4.8506500799999998E-2</v>
      </c>
      <c r="J48" s="96">
        <v>0.1778571696</v>
      </c>
      <c r="K48" s="96">
        <v>0.20211042000000001</v>
      </c>
      <c r="L48" s="96">
        <v>0.13474027999999999</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13474.028</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v>3.4335450000000001E-8</v>
      </c>
      <c r="F51" s="96">
        <v>8.1067551776599505</v>
      </c>
      <c r="G51" s="96">
        <v>1.3957500000000001E-10</v>
      </c>
      <c r="H51" s="96" t="s">
        <v>355</v>
      </c>
      <c r="I51" s="96">
        <v>1.0886849999999999E-9</v>
      </c>
      <c r="J51" s="96">
        <v>1.0886849999999999E-9</v>
      </c>
      <c r="K51" s="96">
        <v>1.0886849999999999E-9</v>
      </c>
      <c r="L51" s="96">
        <v>2.5123500000000001E-11</v>
      </c>
      <c r="M51" s="96">
        <v>4.7734649999999998E-8</v>
      </c>
      <c r="N51" s="96">
        <v>1.9540500000000001E-12</v>
      </c>
      <c r="O51" s="96">
        <v>3.0706500000000001E-13</v>
      </c>
      <c r="P51" s="96">
        <v>1.22826E-10</v>
      </c>
      <c r="Q51" s="96">
        <v>1.4794950000000001E-10</v>
      </c>
      <c r="R51" s="96">
        <v>9.211950000000001E-13</v>
      </c>
      <c r="S51" s="96">
        <v>9.2119500000000004E-14</v>
      </c>
      <c r="T51" s="96">
        <v>6.1413000000000003E-13</v>
      </c>
      <c r="U51" s="96">
        <v>1.3678350000000001E-11</v>
      </c>
      <c r="V51" s="96">
        <v>1.8423900000000002E-12</v>
      </c>
      <c r="W51" s="96">
        <v>6.1413000000000003E-10</v>
      </c>
      <c r="X51" s="96">
        <v>6.9787499999999999E-13</v>
      </c>
      <c r="Y51" s="96">
        <v>1.032855E-12</v>
      </c>
      <c r="Z51" s="96">
        <v>1.032855E-12</v>
      </c>
      <c r="AA51" s="96">
        <v>1.032855E-12</v>
      </c>
      <c r="AB51" s="96">
        <f t="shared" si="0"/>
        <v>3.7964400000000007E-12</v>
      </c>
      <c r="AC51" s="96" t="s">
        <v>355</v>
      </c>
      <c r="AD51" s="96" t="s">
        <v>355</v>
      </c>
      <c r="AE51" s="97"/>
      <c r="AF51" s="114" t="s">
        <v>355</v>
      </c>
      <c r="AG51" s="114" t="s">
        <v>355</v>
      </c>
      <c r="AH51" s="114" t="s">
        <v>355</v>
      </c>
      <c r="AI51" s="114" t="s">
        <v>355</v>
      </c>
      <c r="AJ51" s="114" t="s">
        <v>355</v>
      </c>
      <c r="AK51" s="96">
        <v>13.367027915</v>
      </c>
      <c r="AL51" s="44" t="s">
        <v>371</v>
      </c>
    </row>
    <row r="52" spans="1:38" s="1" customFormat="1" ht="24.75" customHeight="1" thickBot="1" x14ac:dyDescent="0.25">
      <c r="A52" s="41" t="s">
        <v>114</v>
      </c>
      <c r="B52" s="62" t="s">
        <v>316</v>
      </c>
      <c r="C52" s="79" t="s">
        <v>131</v>
      </c>
      <c r="D52" s="61"/>
      <c r="E52" s="96" t="s">
        <v>355</v>
      </c>
      <c r="F52" s="96">
        <v>4.1327999999999996</v>
      </c>
      <c r="G52" s="96">
        <v>1.982</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7900.5</v>
      </c>
      <c r="AL52" s="44" t="s">
        <v>127</v>
      </c>
    </row>
    <row r="53" spans="1:38" s="1" customFormat="1" ht="24.75" customHeight="1" thickBot="1" x14ac:dyDescent="0.25">
      <c r="A53" s="41" t="s">
        <v>114</v>
      </c>
      <c r="B53" s="62" t="s">
        <v>317</v>
      </c>
      <c r="C53" s="79" t="s">
        <v>68</v>
      </c>
      <c r="D53" s="61"/>
      <c r="E53" s="108" t="s">
        <v>355</v>
      </c>
      <c r="F53" s="96">
        <v>1.0725178930000001</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1982.473</v>
      </c>
      <c r="AL53" s="44" t="s">
        <v>127</v>
      </c>
    </row>
    <row r="54" spans="1:38" s="1" customFormat="1" ht="40.5" customHeight="1" thickBot="1" x14ac:dyDescent="0.25">
      <c r="A54" s="41" t="s">
        <v>114</v>
      </c>
      <c r="B54" s="62" t="s">
        <v>186</v>
      </c>
      <c r="C54" s="79" t="s">
        <v>289</v>
      </c>
      <c r="D54" s="61"/>
      <c r="E54" s="95">
        <v>3.6899999999999999E-9</v>
      </c>
      <c r="F54" s="96">
        <v>9.2003202965560895</v>
      </c>
      <c r="G54" s="95">
        <v>1.5E-11</v>
      </c>
      <c r="H54" s="95" t="s">
        <v>355</v>
      </c>
      <c r="I54" s="95">
        <v>1.1700000000000001E-10</v>
      </c>
      <c r="J54" s="95">
        <v>1.1700000000000001E-10</v>
      </c>
      <c r="K54" s="95">
        <v>1.1700000000000001E-10</v>
      </c>
      <c r="L54" s="95">
        <v>2.6999999999999998E-12</v>
      </c>
      <c r="M54" s="95">
        <v>5.1300000000000003E-9</v>
      </c>
      <c r="N54" s="96">
        <v>2.0999999999999999E-13</v>
      </c>
      <c r="O54" s="96">
        <v>3.2999999999999998E-14</v>
      </c>
      <c r="P54" s="96">
        <v>1.32E-11</v>
      </c>
      <c r="Q54" s="96">
        <v>1.5900000000000001E-11</v>
      </c>
      <c r="R54" s="96">
        <v>9.8999999999999995E-14</v>
      </c>
      <c r="S54" s="96">
        <v>9.9000000000000007E-15</v>
      </c>
      <c r="T54" s="96">
        <v>6.5999999999999996E-14</v>
      </c>
      <c r="U54" s="96">
        <v>1.47E-12</v>
      </c>
      <c r="V54" s="96">
        <v>1.9799999999999999E-13</v>
      </c>
      <c r="W54" s="95">
        <v>6.6000000000000005E-11</v>
      </c>
      <c r="X54" s="95">
        <v>7.4999999999999996E-14</v>
      </c>
      <c r="Y54" s="95">
        <v>1.1099999999999999E-13</v>
      </c>
      <c r="Z54" s="95">
        <v>1.1099999999999999E-13</v>
      </c>
      <c r="AA54" s="95">
        <v>1.1099999999999999E-13</v>
      </c>
      <c r="AB54" s="96">
        <f t="shared" si="0"/>
        <v>4.0799999999999998E-13</v>
      </c>
      <c r="AC54" s="108" t="s">
        <v>355</v>
      </c>
      <c r="AD54" s="108" t="s">
        <v>355</v>
      </c>
      <c r="AE54" s="97"/>
      <c r="AF54" s="114" t="s">
        <v>355</v>
      </c>
      <c r="AG54" s="114" t="s">
        <v>355</v>
      </c>
      <c r="AH54" s="114" t="s">
        <v>355</v>
      </c>
      <c r="AI54" s="114" t="s">
        <v>355</v>
      </c>
      <c r="AJ54" s="114" t="s">
        <v>355</v>
      </c>
      <c r="AK54" s="96">
        <v>20188.160003000001</v>
      </c>
      <c r="AL54" s="44" t="s">
        <v>367</v>
      </c>
    </row>
    <row r="55" spans="1:38" s="1" customFormat="1" ht="24.75" customHeight="1" thickBot="1" x14ac:dyDescent="0.25">
      <c r="A55" s="41" t="s">
        <v>114</v>
      </c>
      <c r="B55" s="62" t="s">
        <v>187</v>
      </c>
      <c r="C55" s="79" t="s">
        <v>260</v>
      </c>
      <c r="D55" s="61"/>
      <c r="E55" s="95">
        <v>0.31912002798348299</v>
      </c>
      <c r="F55" s="96">
        <v>0.43192248659003402</v>
      </c>
      <c r="G55" s="96">
        <v>0.13923092842331899</v>
      </c>
      <c r="H55" s="96" t="s">
        <v>355</v>
      </c>
      <c r="I55" s="96">
        <v>9.7514873939391795E-3</v>
      </c>
      <c r="J55" s="96">
        <v>9.7514873939391795E-3</v>
      </c>
      <c r="K55" s="96">
        <v>9.7514873939391795E-3</v>
      </c>
      <c r="L55" s="96">
        <v>2.7682398550088E-4</v>
      </c>
      <c r="M55" s="96">
        <v>0.452609252261717</v>
      </c>
      <c r="N55" s="96">
        <v>4.4613851510506603E-4</v>
      </c>
      <c r="O55" s="96">
        <v>5.8631848499951099E-4</v>
      </c>
      <c r="P55" s="96">
        <v>1.1725319998044E-3</v>
      </c>
      <c r="Q55" s="96">
        <v>1.38674382530528E-3</v>
      </c>
      <c r="R55" s="96">
        <v>1.7909358078366301E-3</v>
      </c>
      <c r="S55" s="96">
        <v>8.7759008078366299E-4</v>
      </c>
      <c r="T55" s="96">
        <v>1.9694723228371202E-3</v>
      </c>
      <c r="U55" s="96">
        <v>5.3527930440249295E-4</v>
      </c>
      <c r="V55" s="96">
        <v>4.5466009099970704E-3</v>
      </c>
      <c r="W55" s="96">
        <v>5.5002199990220099E-3</v>
      </c>
      <c r="X55" s="96">
        <v>6.27709585862465E-6</v>
      </c>
      <c r="Y55" s="96">
        <v>9.3300456494369796E-6</v>
      </c>
      <c r="Z55" s="96">
        <v>9.1941306494369804E-6</v>
      </c>
      <c r="AA55" s="96">
        <v>9.1941306494369804E-6</v>
      </c>
      <c r="AB55" s="96">
        <f t="shared" si="0"/>
        <v>3.3995402806935595E-5</v>
      </c>
      <c r="AC55" s="96" t="s">
        <v>355</v>
      </c>
      <c r="AD55" s="96" t="s">
        <v>355</v>
      </c>
      <c r="AE55" s="97"/>
      <c r="AF55" s="96">
        <v>266.5</v>
      </c>
      <c r="AG55" s="110" t="s">
        <v>354</v>
      </c>
      <c r="AH55" s="96">
        <v>11508.3204041928</v>
      </c>
      <c r="AI55" s="110" t="s">
        <v>354</v>
      </c>
      <c r="AJ55" s="110" t="s">
        <v>354</v>
      </c>
      <c r="AK55" s="96">
        <v>9.2073319999999992</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2.0625000000000001E-3</v>
      </c>
      <c r="J58" s="95">
        <v>1.375E-2</v>
      </c>
      <c r="K58" s="95">
        <v>2.75E-2</v>
      </c>
      <c r="L58" s="95">
        <v>9.4875000000000002E-6</v>
      </c>
      <c r="M58" s="95" t="s">
        <v>358</v>
      </c>
      <c r="N58" s="95" t="s">
        <v>358</v>
      </c>
      <c r="O58" s="95" t="s">
        <v>358</v>
      </c>
      <c r="P58" s="95" t="s">
        <v>358</v>
      </c>
      <c r="Q58" s="95" t="s">
        <v>358</v>
      </c>
      <c r="R58" s="95" t="s">
        <v>358</v>
      </c>
      <c r="S58" s="95" t="s">
        <v>358</v>
      </c>
      <c r="T58" s="95" t="s">
        <v>358</v>
      </c>
      <c r="U58" s="95" t="s">
        <v>358</v>
      </c>
      <c r="V58" s="95" t="s">
        <v>358</v>
      </c>
      <c r="W58" s="95">
        <v>1.2375000000000001E-3</v>
      </c>
      <c r="X58" s="95" t="s">
        <v>358</v>
      </c>
      <c r="Y58" s="95" t="s">
        <v>358</v>
      </c>
      <c r="Z58" s="95" t="s">
        <v>358</v>
      </c>
      <c r="AA58" s="95" t="s">
        <v>358</v>
      </c>
      <c r="AB58" s="96" t="str">
        <f t="shared" si="0"/>
        <v>IE</v>
      </c>
      <c r="AC58" s="95">
        <v>5.5000000000000003E-4</v>
      </c>
      <c r="AD58" s="95">
        <v>1.03125E-2</v>
      </c>
      <c r="AE58" s="97"/>
      <c r="AF58" s="114" t="s">
        <v>355</v>
      </c>
      <c r="AG58" s="114" t="s">
        <v>355</v>
      </c>
      <c r="AH58" s="114" t="s">
        <v>355</v>
      </c>
      <c r="AI58" s="114" t="s">
        <v>355</v>
      </c>
      <c r="AJ58" s="114" t="s">
        <v>355</v>
      </c>
      <c r="AK58" s="96">
        <v>68.75</v>
      </c>
      <c r="AL58" s="44" t="s">
        <v>127</v>
      </c>
    </row>
    <row r="59" spans="1:38" s="1" customFormat="1" ht="24.75" customHeight="1" thickBot="1" x14ac:dyDescent="0.25">
      <c r="A59" s="41" t="s">
        <v>112</v>
      </c>
      <c r="B59" s="73" t="s">
        <v>190</v>
      </c>
      <c r="C59" s="78" t="s">
        <v>101</v>
      </c>
      <c r="D59" s="42"/>
      <c r="E59" s="95" t="s">
        <v>358</v>
      </c>
      <c r="F59" s="95">
        <v>4.6688399999999998E-2</v>
      </c>
      <c r="G59" s="95">
        <v>0.182</v>
      </c>
      <c r="H59" s="95">
        <v>0.29599999999999999</v>
      </c>
      <c r="I59" s="95">
        <v>0.122</v>
      </c>
      <c r="J59" s="95">
        <v>0.13900000000000001</v>
      </c>
      <c r="K59" s="95">
        <v>0.154</v>
      </c>
      <c r="L59" s="95">
        <v>1.8389999999999999E-3</v>
      </c>
      <c r="M59" s="95">
        <v>1.9712879999999999E-3</v>
      </c>
      <c r="N59" s="95">
        <v>0.88300000000000001</v>
      </c>
      <c r="O59" s="95">
        <v>1.6799999999999999E-2</v>
      </c>
      <c r="P59" s="95" t="s">
        <v>358</v>
      </c>
      <c r="Q59" s="95">
        <v>4.0599999999999997E-2</v>
      </c>
      <c r="R59" s="95">
        <v>5.1799999999999999E-2</v>
      </c>
      <c r="S59" s="95" t="s">
        <v>358</v>
      </c>
      <c r="T59" s="95">
        <v>3.3599999999999998E-2</v>
      </c>
      <c r="U59" s="95">
        <v>0.13400000000000001</v>
      </c>
      <c r="V59" s="95">
        <v>3.1E-2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174.584</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0.13070512000000001</v>
      </c>
      <c r="J60" s="96">
        <v>0.47694800999999998</v>
      </c>
      <c r="K60" s="96">
        <v>1.1801164200000001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62.838999999999999</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0.1165417609</v>
      </c>
      <c r="J61" s="96">
        <v>1.1602756417</v>
      </c>
      <c r="K61" s="96">
        <v>3.854085907</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8403.0341000000008</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3.9301509999999998E-3</v>
      </c>
      <c r="J62" s="96">
        <v>3.9478145999999999E-2</v>
      </c>
      <c r="K62" s="96">
        <v>7.9000450999999999E-2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4.4158999999999997</v>
      </c>
      <c r="AL62" s="44" t="s">
        <v>404</v>
      </c>
    </row>
    <row r="63" spans="1:38" s="1" customFormat="1" ht="24.75" customHeight="1" thickBot="1" x14ac:dyDescent="0.25">
      <c r="A63" s="41" t="s">
        <v>112</v>
      </c>
      <c r="B63" s="73" t="s">
        <v>318</v>
      </c>
      <c r="C63" s="79" t="s">
        <v>306</v>
      </c>
      <c r="D63" s="67"/>
      <c r="E63" s="95" t="s">
        <v>358</v>
      </c>
      <c r="F63" s="95">
        <v>2.7992139999999999E-2</v>
      </c>
      <c r="G63" s="95">
        <v>3.7402109399999999</v>
      </c>
      <c r="H63" s="95">
        <v>0.22615109999999999</v>
      </c>
      <c r="I63" s="95">
        <v>5.0592980000000003E-2</v>
      </c>
      <c r="J63" s="95">
        <v>6.5021949999999995E-2</v>
      </c>
      <c r="K63" s="95">
        <v>7.1999999999999995E-2</v>
      </c>
      <c r="L63" s="95">
        <v>1.0241810000000001E-3</v>
      </c>
      <c r="M63" s="95">
        <v>9.1897176999999992</v>
      </c>
      <c r="N63" s="95" t="s">
        <v>358</v>
      </c>
      <c r="O63" s="95" t="s">
        <v>355</v>
      </c>
      <c r="P63" s="95" t="s">
        <v>358</v>
      </c>
      <c r="Q63" s="95">
        <v>5.5653719999999997E-2</v>
      </c>
      <c r="R63" s="95" t="s">
        <v>355</v>
      </c>
      <c r="S63" s="95" t="s">
        <v>355</v>
      </c>
      <c r="T63" s="95" t="s">
        <v>355</v>
      </c>
      <c r="U63" s="95" t="s">
        <v>355</v>
      </c>
      <c r="V63" s="95" t="s">
        <v>355</v>
      </c>
      <c r="W63" s="95">
        <v>7.5634591000000001E-2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0.57099999999999995</v>
      </c>
      <c r="F65" s="95" t="s">
        <v>354</v>
      </c>
      <c r="G65" s="95" t="s">
        <v>354</v>
      </c>
      <c r="H65" s="95">
        <v>3.6999999999999998E-2</v>
      </c>
      <c r="I65" s="95">
        <v>0.32500000000000001</v>
      </c>
      <c r="J65" s="95">
        <v>0.32500000000000001</v>
      </c>
      <c r="K65" s="95">
        <v>0.32500000000000001</v>
      </c>
      <c r="L65" s="95">
        <v>5.8500000000000002E-3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366</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0.04</v>
      </c>
      <c r="F70" s="95">
        <v>0.12990299999999999</v>
      </c>
      <c r="G70" s="95">
        <v>0.84499999999999997</v>
      </c>
      <c r="H70" s="95">
        <v>1.2999999999999999E-2</v>
      </c>
      <c r="I70" s="95">
        <v>5.3E-3</v>
      </c>
      <c r="J70" s="95">
        <v>7.0000000000000001E-3</v>
      </c>
      <c r="K70" s="95">
        <v>8.8000000000000005E-3</v>
      </c>
      <c r="L70" s="95">
        <v>1E-4</v>
      </c>
      <c r="M70" s="95" t="s">
        <v>356</v>
      </c>
      <c r="N70" s="95" t="s">
        <v>355</v>
      </c>
      <c r="O70" s="95" t="s">
        <v>355</v>
      </c>
      <c r="P70" s="95">
        <v>6.4469999999999996E-3</v>
      </c>
      <c r="Q70" s="95" t="s">
        <v>355</v>
      </c>
      <c r="R70" s="95" t="s">
        <v>355</v>
      </c>
      <c r="S70" s="95" t="s">
        <v>355</v>
      </c>
      <c r="T70" s="95" t="s">
        <v>355</v>
      </c>
      <c r="U70" s="95" t="s">
        <v>355</v>
      </c>
      <c r="V70" s="95" t="s">
        <v>355</v>
      </c>
      <c r="W70" s="95" t="s">
        <v>355</v>
      </c>
      <c r="X70" s="95">
        <v>1.428E-4</v>
      </c>
      <c r="Y70" s="95" t="s">
        <v>355</v>
      </c>
      <c r="Z70" s="95" t="s">
        <v>355</v>
      </c>
      <c r="AA70" s="95" t="s">
        <v>355</v>
      </c>
      <c r="AB70" s="96">
        <f>IF(ISNUMBER(X70),SUM(X70:AA70),X70)</f>
        <v>1.428E-4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0.10605803</v>
      </c>
      <c r="F72" s="95">
        <v>3.7528225999999998E-2</v>
      </c>
      <c r="G72" s="95">
        <v>4.8949859999999998E-2</v>
      </c>
      <c r="H72" s="95" t="s">
        <v>356</v>
      </c>
      <c r="I72" s="95">
        <v>7.6893260000000005E-2</v>
      </c>
      <c r="J72" s="95">
        <v>0.1372884</v>
      </c>
      <c r="K72" s="95">
        <v>0.294628</v>
      </c>
      <c r="L72" s="95">
        <v>1.134326E-3</v>
      </c>
      <c r="M72" s="95">
        <v>1.3869126999999999E-3</v>
      </c>
      <c r="N72" s="95">
        <v>1.1694420000000001</v>
      </c>
      <c r="O72" s="95">
        <v>3.1881399999999997E-2</v>
      </c>
      <c r="P72" s="95">
        <v>0.20795256000000001</v>
      </c>
      <c r="Q72" s="95">
        <v>4.1881664999999998E-2</v>
      </c>
      <c r="R72" s="95">
        <v>0.1803971</v>
      </c>
      <c r="S72" s="95">
        <v>0.11513062</v>
      </c>
      <c r="T72" s="95">
        <v>0.35564420000000002</v>
      </c>
      <c r="U72" s="95">
        <v>1.7304759999999999E-2</v>
      </c>
      <c r="V72" s="95">
        <v>7.5270700000000001</v>
      </c>
      <c r="W72" s="95">
        <v>4.7</v>
      </c>
      <c r="X72" s="95">
        <v>9.7899719999999996E-2</v>
      </c>
      <c r="Y72" s="95">
        <v>9.7899719999999996E-2</v>
      </c>
      <c r="Z72" s="95">
        <v>9.7899719999999996E-2</v>
      </c>
      <c r="AA72" s="95">
        <v>9.7899719999999996E-2</v>
      </c>
      <c r="AB72" s="96">
        <f t="shared" si="0"/>
        <v>0.39159887999999998</v>
      </c>
      <c r="AC72" s="95">
        <v>2.6146117599999998</v>
      </c>
      <c r="AD72" s="95">
        <v>2.0889845</v>
      </c>
      <c r="AE72" s="97"/>
      <c r="AF72" s="114" t="s">
        <v>355</v>
      </c>
      <c r="AG72" s="114" t="s">
        <v>355</v>
      </c>
      <c r="AH72" s="114" t="s">
        <v>355</v>
      </c>
      <c r="AI72" s="114" t="s">
        <v>355</v>
      </c>
      <c r="AJ72" s="114" t="s">
        <v>355</v>
      </c>
      <c r="AK72" s="96">
        <v>914.64499999999998</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1.0489049999999999E-3</v>
      </c>
      <c r="J74" s="95">
        <v>2.66994E-3</v>
      </c>
      <c r="K74" s="95">
        <v>3.8141999999999998E-3</v>
      </c>
      <c r="L74" s="95">
        <v>2.4156599999999998E-5</v>
      </c>
      <c r="M74" s="95" t="s">
        <v>358</v>
      </c>
      <c r="N74" s="96">
        <v>4.7677500000000003E-3</v>
      </c>
      <c r="O74" s="96">
        <v>9.5354999999999995E-4</v>
      </c>
      <c r="P74" s="96" t="s">
        <v>356</v>
      </c>
      <c r="Q74" s="96" t="s">
        <v>356</v>
      </c>
      <c r="R74" s="96" t="s">
        <v>356</v>
      </c>
      <c r="S74" s="96" t="s">
        <v>356</v>
      </c>
      <c r="T74" s="96" t="s">
        <v>356</v>
      </c>
      <c r="U74" s="96" t="s">
        <v>356</v>
      </c>
      <c r="V74" s="96" t="s">
        <v>356</v>
      </c>
      <c r="W74" s="96">
        <v>1.1124750000000001</v>
      </c>
      <c r="X74" s="96" t="s">
        <v>356</v>
      </c>
      <c r="Y74" s="96" t="s">
        <v>356</v>
      </c>
      <c r="Z74" s="96" t="s">
        <v>356</v>
      </c>
      <c r="AA74" s="96" t="s">
        <v>356</v>
      </c>
      <c r="AB74" s="96" t="str">
        <f t="shared" si="0"/>
        <v>NE</v>
      </c>
      <c r="AC74" s="96">
        <v>0.63570000000000004</v>
      </c>
      <c r="AD74" s="96">
        <v>0.108069</v>
      </c>
      <c r="AE74" s="97"/>
      <c r="AF74" s="114" t="s">
        <v>355</v>
      </c>
      <c r="AG74" s="114" t="s">
        <v>355</v>
      </c>
      <c r="AH74" s="114" t="s">
        <v>355</v>
      </c>
      <c r="AI74" s="114" t="s">
        <v>355</v>
      </c>
      <c r="AJ74" s="114" t="s">
        <v>355</v>
      </c>
      <c r="AK74" s="96">
        <v>31.785</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3.4738199999999999E-3</v>
      </c>
      <c r="H76" s="95" t="s">
        <v>358</v>
      </c>
      <c r="I76" s="96">
        <v>2.2025920000000002E-3</v>
      </c>
      <c r="J76" s="96">
        <v>2.955184E-3</v>
      </c>
      <c r="K76" s="96">
        <v>3.7064799999999998E-3</v>
      </c>
      <c r="L76" s="96" t="s">
        <v>356</v>
      </c>
      <c r="M76" s="95" t="s">
        <v>358</v>
      </c>
      <c r="N76" s="96">
        <v>1.4512419999999999</v>
      </c>
      <c r="O76" s="96">
        <v>3.7661999999999999E-3</v>
      </c>
      <c r="P76" s="96">
        <v>3.6024000000000001E-4</v>
      </c>
      <c r="Q76" s="96">
        <v>1.1798599999999999E-2</v>
      </c>
      <c r="R76" s="96" t="s">
        <v>356</v>
      </c>
      <c r="S76" s="96" t="s">
        <v>356</v>
      </c>
      <c r="T76" s="96" t="s">
        <v>356</v>
      </c>
      <c r="U76" s="96" t="s">
        <v>356</v>
      </c>
      <c r="V76" s="96">
        <v>8.7715999999999992E-3</v>
      </c>
      <c r="W76" s="96">
        <v>3.0691999999999998E-3</v>
      </c>
      <c r="X76" s="96" t="s">
        <v>356</v>
      </c>
      <c r="Y76" s="96" t="s">
        <v>356</v>
      </c>
      <c r="Z76" s="96" t="s">
        <v>356</v>
      </c>
      <c r="AA76" s="96" t="s">
        <v>356</v>
      </c>
      <c r="AB76" s="96" t="str">
        <f t="shared" si="0"/>
        <v>NE</v>
      </c>
      <c r="AC76" s="96">
        <v>2.3699999999999999E-4</v>
      </c>
      <c r="AD76" s="96">
        <v>5.3054000000000003E-4</v>
      </c>
      <c r="AE76" s="97"/>
      <c r="AF76" s="114" t="s">
        <v>355</v>
      </c>
      <c r="AG76" s="114" t="s">
        <v>355</v>
      </c>
      <c r="AH76" s="114" t="s">
        <v>355</v>
      </c>
      <c r="AI76" s="114" t="s">
        <v>355</v>
      </c>
      <c r="AJ76" s="114" t="s">
        <v>355</v>
      </c>
      <c r="AK76" s="96">
        <v>0.79</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6.7979999999999999E-2</v>
      </c>
      <c r="O80" s="96">
        <v>4.5319999999999996E-3</v>
      </c>
      <c r="P80" s="96" t="s">
        <v>356</v>
      </c>
      <c r="Q80" s="96" t="s">
        <v>356</v>
      </c>
      <c r="R80" s="96" t="s">
        <v>356</v>
      </c>
      <c r="S80" s="96">
        <v>4.5319999999999999E-2</v>
      </c>
      <c r="T80" s="96" t="s">
        <v>356</v>
      </c>
      <c r="U80" s="96" t="s">
        <v>356</v>
      </c>
      <c r="V80" s="96">
        <v>0.63448000000000004</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4.532</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3.6402350399999999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3.81576E-2</v>
      </c>
      <c r="AL82" s="44" t="s">
        <v>404</v>
      </c>
    </row>
    <row r="83" spans="1:38" s="1" customFormat="1" ht="24.75" customHeight="1" thickBot="1" x14ac:dyDescent="0.25">
      <c r="A83" s="41" t="s">
        <v>112</v>
      </c>
      <c r="B83" s="87" t="s">
        <v>216</v>
      </c>
      <c r="C83" s="70" t="s">
        <v>72</v>
      </c>
      <c r="D83" s="43"/>
      <c r="E83" s="96" t="s">
        <v>355</v>
      </c>
      <c r="F83" s="96">
        <v>5.7179503999999999E-2</v>
      </c>
      <c r="G83" s="96" t="s">
        <v>355</v>
      </c>
      <c r="H83" s="96" t="s">
        <v>355</v>
      </c>
      <c r="I83" s="96">
        <v>2.3443596640000001E-2</v>
      </c>
      <c r="J83" s="96">
        <v>0.17582697480000001</v>
      </c>
      <c r="K83" s="96">
        <v>0.18011543760000001</v>
      </c>
      <c r="L83" s="96">
        <v>1.3365709060000001E-3</v>
      </c>
      <c r="M83" s="96">
        <v>0.4295610238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3573.7190000000001</v>
      </c>
      <c r="AL83" s="44" t="s">
        <v>127</v>
      </c>
    </row>
    <row r="84" spans="1:38" s="1" customFormat="1" ht="24.75" customHeight="1" thickBot="1" x14ac:dyDescent="0.25">
      <c r="A84" s="41" t="s">
        <v>112</v>
      </c>
      <c r="B84" s="87" t="s">
        <v>217</v>
      </c>
      <c r="C84" s="70" t="s">
        <v>71</v>
      </c>
      <c r="D84" s="43"/>
      <c r="E84" s="96" t="s">
        <v>355</v>
      </c>
      <c r="F84" s="96">
        <v>7.1057999999999998E-3</v>
      </c>
      <c r="G84" s="96" t="s">
        <v>355</v>
      </c>
      <c r="H84" s="96" t="s">
        <v>355</v>
      </c>
      <c r="I84" s="96">
        <v>2.6236800000000002E-4</v>
      </c>
      <c r="J84" s="96">
        <v>1.3118400000000001E-3</v>
      </c>
      <c r="K84" s="96">
        <v>5.2473600000000004E-3</v>
      </c>
      <c r="L84" s="96">
        <v>3.2795999999999998E-8</v>
      </c>
      <c r="M84" s="96">
        <v>5.1926999999999995E-4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54.66</v>
      </c>
      <c r="AL84" s="44" t="s">
        <v>127</v>
      </c>
    </row>
    <row r="85" spans="1:38" s="1" customFormat="1" ht="24.75" customHeight="1" thickBot="1" x14ac:dyDescent="0.25">
      <c r="A85" s="41" t="s">
        <v>115</v>
      </c>
      <c r="B85" s="79" t="s">
        <v>218</v>
      </c>
      <c r="C85" s="70" t="s">
        <v>341</v>
      </c>
      <c r="D85" s="43"/>
      <c r="E85" s="96" t="s">
        <v>355</v>
      </c>
      <c r="F85" s="96">
        <v>12.2711083</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0.1932458</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4.4625E-5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8.9249999999999996E-4</v>
      </c>
      <c r="AL87" s="44" t="s">
        <v>404</v>
      </c>
    </row>
    <row r="88" spans="1:38" s="1" customFormat="1" ht="24.75" customHeight="1" thickBot="1" x14ac:dyDescent="0.25">
      <c r="A88" s="41" t="s">
        <v>115</v>
      </c>
      <c r="B88" s="79" t="s">
        <v>221</v>
      </c>
      <c r="C88" s="69" t="s">
        <v>90</v>
      </c>
      <c r="D88" s="43"/>
      <c r="E88" s="96" t="s">
        <v>355</v>
      </c>
      <c r="F88" s="96">
        <v>16.942716180000001</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0.68872829999999996</v>
      </c>
      <c r="AL88" s="44" t="s">
        <v>404</v>
      </c>
    </row>
    <row r="89" spans="1:38" s="1" customFormat="1" ht="24.75" customHeight="1" thickBot="1" x14ac:dyDescent="0.25">
      <c r="A89" s="41" t="s">
        <v>115</v>
      </c>
      <c r="B89" s="79" t="s">
        <v>222</v>
      </c>
      <c r="C89" s="69" t="s">
        <v>91</v>
      </c>
      <c r="D89" s="43" t="s">
        <v>369</v>
      </c>
      <c r="E89" s="96" t="s">
        <v>355</v>
      </c>
      <c r="F89" s="96">
        <v>5.4088700000000003E-2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1.7734000000000001E-3</v>
      </c>
      <c r="AL89" s="44" t="s">
        <v>404</v>
      </c>
    </row>
    <row r="90" spans="1:38" s="7" customFormat="1" ht="24.75" customHeight="1" thickBot="1" x14ac:dyDescent="0.25">
      <c r="A90" s="41" t="s">
        <v>115</v>
      </c>
      <c r="B90" s="79" t="s">
        <v>223</v>
      </c>
      <c r="C90" s="69" t="s">
        <v>280</v>
      </c>
      <c r="D90" s="43"/>
      <c r="E90" s="96" t="s">
        <v>355</v>
      </c>
      <c r="F90" s="96">
        <v>7.46858164</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6.0327800000000001E-2</v>
      </c>
      <c r="AL90" s="44" t="s">
        <v>404</v>
      </c>
    </row>
    <row r="91" spans="1:38" s="1" customFormat="1" ht="24.75" customHeight="1" thickBot="1" x14ac:dyDescent="0.25">
      <c r="A91" s="41" t="s">
        <v>115</v>
      </c>
      <c r="B91" s="62" t="s">
        <v>256</v>
      </c>
      <c r="C91" s="79" t="s">
        <v>281</v>
      </c>
      <c r="D91" s="42"/>
      <c r="E91" s="95">
        <v>6.10036947E-2</v>
      </c>
      <c r="F91" s="96">
        <v>9.5251698100000004E-2</v>
      </c>
      <c r="G91" s="96">
        <v>5.0623034650000003E-2</v>
      </c>
      <c r="H91" s="96">
        <v>4.8842362010000001E-2</v>
      </c>
      <c r="I91" s="96">
        <v>0.2531628071</v>
      </c>
      <c r="J91" s="96">
        <v>0.28750059373999998</v>
      </c>
      <c r="K91" s="96">
        <v>0.30004138115000001</v>
      </c>
      <c r="L91" s="96">
        <v>6.8116745319999998E-3</v>
      </c>
      <c r="M91" s="96">
        <v>3.518939112</v>
      </c>
      <c r="N91" s="96">
        <v>4.8293292971000001</v>
      </c>
      <c r="O91" s="96">
        <v>2.105371526E-3</v>
      </c>
      <c r="P91" s="96">
        <v>1.08406791E-3</v>
      </c>
      <c r="Q91" s="96">
        <v>5.9897798399999999E-3</v>
      </c>
      <c r="R91" s="96">
        <v>3.5935165204000002E-2</v>
      </c>
      <c r="S91" s="96">
        <v>0.96801743841599996</v>
      </c>
      <c r="T91" s="96">
        <v>6.705569854E-2</v>
      </c>
      <c r="U91" s="96">
        <v>8.8591607000000003E-3</v>
      </c>
      <c r="V91" s="96">
        <v>0.60686074020000003</v>
      </c>
      <c r="W91" s="96">
        <v>0.14300890799999999</v>
      </c>
      <c r="X91" s="96">
        <v>3.0439808049999999E-2</v>
      </c>
      <c r="Y91" s="96">
        <v>2.9381056119999999E-2</v>
      </c>
      <c r="Z91" s="96">
        <v>1.7416725179999999E-2</v>
      </c>
      <c r="AA91" s="96">
        <v>2.021705159E-2</v>
      </c>
      <c r="AB91" s="96">
        <f t="shared" si="1"/>
        <v>9.7454640940000004E-2</v>
      </c>
      <c r="AC91" s="96">
        <v>1.2813940099999999E-3</v>
      </c>
      <c r="AD91" s="96">
        <v>1.8074399719999999E-3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3.4097600750499999</v>
      </c>
      <c r="G93" s="98" t="s">
        <v>355</v>
      </c>
      <c r="H93" s="98" t="s">
        <v>355</v>
      </c>
      <c r="I93" s="95">
        <v>2.1485776000000002E-2</v>
      </c>
      <c r="J93" s="95">
        <v>2.1485776000000002E-2</v>
      </c>
      <c r="K93" s="95">
        <v>2.1485776000000002E-2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9.7103999999999996E-2</v>
      </c>
      <c r="J95" s="95">
        <v>0.19420799999999999</v>
      </c>
      <c r="K95" s="95">
        <v>0.48552000000000001</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0.48552000000000001</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4.7291391000000002E-2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250.21899999999999</v>
      </c>
      <c r="AL98" s="46" t="s">
        <v>359</v>
      </c>
    </row>
    <row r="99" spans="1:38" s="1" customFormat="1" ht="24.75" customHeight="1" thickBot="1" x14ac:dyDescent="0.25">
      <c r="A99" s="41" t="s">
        <v>116</v>
      </c>
      <c r="B99" s="41" t="s">
        <v>224</v>
      </c>
      <c r="C99" s="78" t="s">
        <v>278</v>
      </c>
      <c r="D99" s="64"/>
      <c r="E99" s="99">
        <v>0.152706567736548</v>
      </c>
      <c r="F99" s="96">
        <v>20.907485771913699</v>
      </c>
      <c r="G99" s="96" t="s">
        <v>355</v>
      </c>
      <c r="H99" s="96">
        <v>7.0383207959546201</v>
      </c>
      <c r="I99" s="96">
        <v>0.25593050499945202</v>
      </c>
      <c r="J99" s="96">
        <v>0.39330128326575298</v>
      </c>
      <c r="K99" s="96">
        <v>0.85500278970815902</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670.35400000000004</v>
      </c>
      <c r="AL99" s="44" t="s">
        <v>360</v>
      </c>
    </row>
    <row r="100" spans="1:38" s="1" customFormat="1" ht="24.75" customHeight="1" thickBot="1" x14ac:dyDescent="0.25">
      <c r="A100" s="41" t="s">
        <v>116</v>
      </c>
      <c r="B100" s="41" t="s">
        <v>225</v>
      </c>
      <c r="C100" s="78" t="s">
        <v>277</v>
      </c>
      <c r="D100" s="64"/>
      <c r="E100" s="99">
        <v>0.13920573945664699</v>
      </c>
      <c r="F100" s="96">
        <v>12.219121942586</v>
      </c>
      <c r="G100" s="96" t="s">
        <v>355</v>
      </c>
      <c r="H100" s="96">
        <v>3.97185595698258</v>
      </c>
      <c r="I100" s="96">
        <v>0.257522251764984</v>
      </c>
      <c r="J100" s="96">
        <v>0.40158100379239797</v>
      </c>
      <c r="K100" s="96">
        <v>0.87300218215738801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1333.857</v>
      </c>
      <c r="AL100" s="44" t="s">
        <v>360</v>
      </c>
    </row>
    <row r="101" spans="1:38" s="1" customFormat="1" ht="24.75" customHeight="1" thickBot="1" x14ac:dyDescent="0.25">
      <c r="A101" s="41" t="s">
        <v>116</v>
      </c>
      <c r="B101" s="41" t="s">
        <v>227</v>
      </c>
      <c r="C101" s="78" t="s">
        <v>270</v>
      </c>
      <c r="D101" s="64"/>
      <c r="E101" s="99">
        <v>6.3079890410958897E-4</v>
      </c>
      <c r="F101" s="96">
        <v>0.16414264439741499</v>
      </c>
      <c r="G101" s="96" t="s">
        <v>355</v>
      </c>
      <c r="H101" s="96">
        <v>0.10556823296477499</v>
      </c>
      <c r="I101" s="96">
        <v>4.4681589041095898E-4</v>
      </c>
      <c r="J101" s="96">
        <v>1.4718641095890399E-3</v>
      </c>
      <c r="K101" s="96">
        <v>3.6796602739726002E-3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239.83500000000001</v>
      </c>
      <c r="AL101" s="44" t="s">
        <v>360</v>
      </c>
    </row>
    <row r="102" spans="1:38" s="1" customFormat="1" ht="24.75" customHeight="1" thickBot="1" x14ac:dyDescent="0.25">
      <c r="A102" s="41" t="s">
        <v>116</v>
      </c>
      <c r="B102" s="41" t="s">
        <v>228</v>
      </c>
      <c r="C102" s="78" t="s">
        <v>271</v>
      </c>
      <c r="D102" s="64"/>
      <c r="E102" s="99">
        <v>0.166481960544904</v>
      </c>
      <c r="F102" s="96">
        <v>4.2840026395553998</v>
      </c>
      <c r="G102" s="96" t="s">
        <v>355</v>
      </c>
      <c r="H102" s="96">
        <v>26.501957766170801</v>
      </c>
      <c r="I102" s="96">
        <v>4.9285063812056898E-2</v>
      </c>
      <c r="J102" s="96">
        <v>1.1021269517349499</v>
      </c>
      <c r="K102" s="96">
        <v>3.5988189796981498</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11383.18</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2.2336438356164401E-5</v>
      </c>
      <c r="F104" s="96">
        <v>1.12463841949024E-2</v>
      </c>
      <c r="G104" s="96" t="s">
        <v>355</v>
      </c>
      <c r="H104" s="96">
        <v>7.3830570841487298E-3</v>
      </c>
      <c r="I104" s="96">
        <v>3.1643287671232899E-5</v>
      </c>
      <c r="J104" s="96">
        <v>1.04236712328767E-4</v>
      </c>
      <c r="K104" s="96">
        <v>2.6059178082191799E-4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6.7939999999999996</v>
      </c>
      <c r="AL104" s="44" t="s">
        <v>360</v>
      </c>
    </row>
    <row r="105" spans="1:38" s="1" customFormat="1" ht="24.75" customHeight="1" thickBot="1" x14ac:dyDescent="0.25">
      <c r="A105" s="41" t="s">
        <v>116</v>
      </c>
      <c r="B105" s="41" t="s">
        <v>344</v>
      </c>
      <c r="C105" s="78" t="s">
        <v>274</v>
      </c>
      <c r="D105" s="64"/>
      <c r="E105" s="99">
        <v>1.8187499999999999E-2</v>
      </c>
      <c r="F105" s="96">
        <v>0.91993791026052596</v>
      </c>
      <c r="G105" s="96" t="s">
        <v>355</v>
      </c>
      <c r="H105" s="96">
        <v>0.69830571080357096</v>
      </c>
      <c r="I105" s="96">
        <v>1.0185E-2</v>
      </c>
      <c r="J105" s="96">
        <v>1.6004999999999998E-2</v>
      </c>
      <c r="K105" s="96">
        <v>3.4793478260869599E-2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145.5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7.7109558974359005E-2</v>
      </c>
      <c r="F107" s="96">
        <v>3.3938972856220602E-3</v>
      </c>
      <c r="G107" s="96" t="s">
        <v>355</v>
      </c>
      <c r="H107" s="96">
        <v>1.40589688508551</v>
      </c>
      <c r="I107" s="96">
        <v>1.6812495624332E-2</v>
      </c>
      <c r="J107" s="96">
        <v>0.224166608324426</v>
      </c>
      <c r="K107" s="96">
        <v>1.0674600396401299</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5645.2969999999996</v>
      </c>
      <c r="AL107" s="44" t="s">
        <v>360</v>
      </c>
    </row>
    <row r="108" spans="1:38" s="1" customFormat="1" ht="24.75" customHeight="1" thickBot="1" x14ac:dyDescent="0.25">
      <c r="A108" s="71" t="s">
        <v>116</v>
      </c>
      <c r="B108" s="41" t="s">
        <v>346</v>
      </c>
      <c r="C108" s="71" t="s">
        <v>327</v>
      </c>
      <c r="D108" s="64"/>
      <c r="E108" s="99">
        <v>0.33776889044914798</v>
      </c>
      <c r="F108" s="96">
        <v>1.33980076208921E-3</v>
      </c>
      <c r="G108" s="96" t="s">
        <v>355</v>
      </c>
      <c r="H108" s="96">
        <v>2.28679906194446</v>
      </c>
      <c r="I108" s="96">
        <v>2.5019917811047999E-2</v>
      </c>
      <c r="J108" s="96">
        <v>0.25019917811047998</v>
      </c>
      <c r="K108" s="96">
        <v>0.50039835622095996</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12510.22</v>
      </c>
      <c r="AL108" s="44" t="s">
        <v>360</v>
      </c>
    </row>
    <row r="109" spans="1:38" s="1" customFormat="1" ht="24.75" customHeight="1" thickBot="1" x14ac:dyDescent="0.25">
      <c r="A109" s="71" t="s">
        <v>116</v>
      </c>
      <c r="B109" s="41" t="s">
        <v>347</v>
      </c>
      <c r="C109" s="71" t="s">
        <v>313</v>
      </c>
      <c r="D109" s="64"/>
      <c r="E109" s="99">
        <v>1.602135E-2</v>
      </c>
      <c r="F109" s="96">
        <v>1.05367053823637E-3</v>
      </c>
      <c r="G109" s="96" t="s">
        <v>355</v>
      </c>
      <c r="H109" s="96">
        <v>0.43545215517142899</v>
      </c>
      <c r="I109" s="96">
        <v>1.18676666666667E-2</v>
      </c>
      <c r="J109" s="96">
        <v>6.5272166666666701E-2</v>
      </c>
      <c r="K109" s="96">
        <v>6.5272166666666701E-2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593.38300000000004</v>
      </c>
      <c r="AL109" s="44" t="s">
        <v>360</v>
      </c>
    </row>
    <row r="110" spans="1:38" s="1" customFormat="1" ht="24.75" customHeight="1" thickBot="1" x14ac:dyDescent="0.25">
      <c r="A110" s="71" t="s">
        <v>116</v>
      </c>
      <c r="B110" s="41" t="s">
        <v>348</v>
      </c>
      <c r="C110" s="72" t="s">
        <v>314</v>
      </c>
      <c r="D110" s="64"/>
      <c r="E110" s="99">
        <v>5.48803952166667E-3</v>
      </c>
      <c r="F110" s="96">
        <v>1.7350180505273202E-2</v>
      </c>
      <c r="G110" s="96" t="s">
        <v>355</v>
      </c>
      <c r="H110" s="96">
        <v>0.139459339344536</v>
      </c>
      <c r="I110" s="96">
        <v>4.4856686999999998E-3</v>
      </c>
      <c r="J110" s="96">
        <v>3.4888534333333297E-2</v>
      </c>
      <c r="K110" s="96">
        <v>3.4888534333333297E-2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1437.079</v>
      </c>
      <c r="AL110" s="44" t="s">
        <v>360</v>
      </c>
    </row>
    <row r="111" spans="1:38" s="1" customFormat="1" ht="24.75" customHeight="1" thickBot="1" x14ac:dyDescent="0.25">
      <c r="A111" s="41" t="s">
        <v>116</v>
      </c>
      <c r="B111" s="41" t="s">
        <v>349</v>
      </c>
      <c r="C111" s="78" t="s">
        <v>276</v>
      </c>
      <c r="D111" s="64"/>
      <c r="E111" s="99">
        <v>2.2123109999999998E-3</v>
      </c>
      <c r="F111" s="99">
        <v>0.44382525325060301</v>
      </c>
      <c r="G111" s="99" t="s">
        <v>355</v>
      </c>
      <c r="H111" s="99">
        <v>4.8088710641351096</v>
      </c>
      <c r="I111" s="99">
        <v>8.8492439999999992E-3</v>
      </c>
      <c r="J111" s="99">
        <v>1.7698487999999998E-2</v>
      </c>
      <c r="K111" s="99">
        <v>3.9329973333333303E-2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2222.3110000000001</v>
      </c>
      <c r="AL111" s="44" t="s">
        <v>360</v>
      </c>
    </row>
    <row r="112" spans="1:38" s="1" customFormat="1" ht="24.75" customHeight="1" thickBot="1" x14ac:dyDescent="0.25">
      <c r="A112" s="41" t="s">
        <v>126</v>
      </c>
      <c r="B112" s="41" t="s">
        <v>294</v>
      </c>
      <c r="C112" s="78" t="s">
        <v>295</v>
      </c>
      <c r="D112" s="42"/>
      <c r="E112" s="96">
        <v>11.504</v>
      </c>
      <c r="F112" s="96" t="s">
        <v>355</v>
      </c>
      <c r="G112" s="96" t="s">
        <v>355</v>
      </c>
      <c r="H112" s="96">
        <v>19.035895714285701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287.60000000000002</v>
      </c>
      <c r="AL112" s="44" t="s">
        <v>361</v>
      </c>
    </row>
    <row r="113" spans="1:38" s="1" customFormat="1" ht="24.75" customHeight="1" thickBot="1" x14ac:dyDescent="0.25">
      <c r="A113" s="41" t="s">
        <v>126</v>
      </c>
      <c r="B113" s="65" t="s">
        <v>244</v>
      </c>
      <c r="C113" s="80" t="s">
        <v>133</v>
      </c>
      <c r="D113" s="42"/>
      <c r="E113" s="95">
        <v>7.8273347875129504</v>
      </c>
      <c r="F113" s="96">
        <v>13.8040543860787</v>
      </c>
      <c r="G113" s="96" t="s">
        <v>355</v>
      </c>
      <c r="H113" s="96">
        <v>34.926976674905703</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153308.053193623</v>
      </c>
      <c r="AL113" s="115" t="s">
        <v>364</v>
      </c>
    </row>
    <row r="114" spans="1:38" s="1" customFormat="1" ht="24.75" customHeight="1" thickBot="1" x14ac:dyDescent="0.25">
      <c r="A114" s="41" t="s">
        <v>126</v>
      </c>
      <c r="B114" s="65" t="s">
        <v>245</v>
      </c>
      <c r="C114" s="80" t="s">
        <v>134</v>
      </c>
      <c r="D114" s="42"/>
      <c r="E114" s="95">
        <v>0.15892000000000001</v>
      </c>
      <c r="F114" s="96" t="s">
        <v>355</v>
      </c>
      <c r="G114" s="96" t="s">
        <v>355</v>
      </c>
      <c r="H114" s="96">
        <v>0.51649</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3973</v>
      </c>
      <c r="AL114" s="115" t="s">
        <v>364</v>
      </c>
    </row>
    <row r="115" spans="1:38" s="1" customFormat="1" ht="24.75" customHeight="1" thickBot="1" x14ac:dyDescent="0.25">
      <c r="A115" s="41" t="s">
        <v>126</v>
      </c>
      <c r="B115" s="65" t="s">
        <v>246</v>
      </c>
      <c r="C115" s="80" t="s">
        <v>350</v>
      </c>
      <c r="D115" s="42"/>
      <c r="E115" s="95">
        <v>0.181209000015259</v>
      </c>
      <c r="F115" s="96" t="s">
        <v>355</v>
      </c>
      <c r="G115" s="96" t="s">
        <v>355</v>
      </c>
      <c r="H115" s="96">
        <v>0.36241800003051799</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4530.2250003814697</v>
      </c>
      <c r="AL115" s="115" t="s">
        <v>364</v>
      </c>
    </row>
    <row r="116" spans="1:38" s="1" customFormat="1" ht="24.75" customHeight="1" thickBot="1" x14ac:dyDescent="0.25">
      <c r="A116" s="41" t="s">
        <v>126</v>
      </c>
      <c r="B116" s="41" t="s">
        <v>250</v>
      </c>
      <c r="C116" s="79" t="s">
        <v>293</v>
      </c>
      <c r="D116" s="42"/>
      <c r="E116" s="95">
        <v>1.3789091650329399</v>
      </c>
      <c r="F116" s="96">
        <v>0.188805315518386</v>
      </c>
      <c r="G116" s="96" t="s">
        <v>355</v>
      </c>
      <c r="H116" s="96">
        <v>3.9582463480346601</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34472.7291258236</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1.891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0.47513899999999998</v>
      </c>
      <c r="J119" s="96">
        <v>6.2073470000000004</v>
      </c>
      <c r="K119" s="96">
        <v>62.073466000000003</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1.5593300000000001</v>
      </c>
      <c r="G121" s="96" t="s">
        <v>355</v>
      </c>
      <c r="H121" s="96">
        <v>5.4362363214285701</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2688014</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11.7120225</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3.0224380499999998E-2</v>
      </c>
      <c r="F123" s="96">
        <v>6.5705175000000003E-3</v>
      </c>
      <c r="G123" s="96">
        <v>6.5705175000000003E-3</v>
      </c>
      <c r="H123" s="96">
        <v>3.1538483999999999E-2</v>
      </c>
      <c r="I123" s="96">
        <v>7.0961589000000005E-2</v>
      </c>
      <c r="J123" s="96">
        <v>7.4903899499999996E-2</v>
      </c>
      <c r="K123" s="96">
        <v>7.6218003000000006E-2</v>
      </c>
      <c r="L123" s="96">
        <v>6.5705175000000003E-3</v>
      </c>
      <c r="M123" s="96">
        <v>0.8765070345</v>
      </c>
      <c r="N123" s="96">
        <v>1.4455138499999999E-3</v>
      </c>
      <c r="O123" s="96">
        <v>1.1564110799999999E-2</v>
      </c>
      <c r="P123" s="96">
        <v>1.8397449E-3</v>
      </c>
      <c r="Q123" s="96">
        <v>8.4102624000000002E-5</v>
      </c>
      <c r="R123" s="96">
        <v>1.0512828E-3</v>
      </c>
      <c r="S123" s="96">
        <v>9.5929555500000004E-4</v>
      </c>
      <c r="T123" s="96">
        <v>6.8333382000000003E-4</v>
      </c>
      <c r="U123" s="96">
        <v>2.628207E-4</v>
      </c>
      <c r="V123" s="96">
        <v>7.3589796000000001E-3</v>
      </c>
      <c r="W123" s="96">
        <v>2.3625674999999999E-2</v>
      </c>
      <c r="X123" s="96">
        <v>5.3878243499999997E-3</v>
      </c>
      <c r="Y123" s="96">
        <v>1.4980779899999999E-2</v>
      </c>
      <c r="Z123" s="96">
        <v>6.3076968000000001E-3</v>
      </c>
      <c r="AA123" s="96">
        <v>8.8044934500000008E-3</v>
      </c>
      <c r="AB123" s="96">
        <f t="shared" si="1"/>
        <v>3.5480794499999996E-2</v>
      </c>
      <c r="AC123" s="96">
        <v>0.1001808</v>
      </c>
      <c r="AD123" s="96">
        <v>1.9112962499999999E-5</v>
      </c>
      <c r="AE123" s="97"/>
      <c r="AF123" s="114" t="s">
        <v>355</v>
      </c>
      <c r="AG123" s="114" t="s">
        <v>355</v>
      </c>
      <c r="AH123" s="114" t="s">
        <v>355</v>
      </c>
      <c r="AI123" s="114" t="s">
        <v>355</v>
      </c>
      <c r="AJ123" s="114" t="s">
        <v>355</v>
      </c>
      <c r="AK123" s="96">
        <v>52501.5</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4.48500071428571</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3693.53</v>
      </c>
      <c r="AL124" s="115" t="s">
        <v>363</v>
      </c>
    </row>
    <row r="125" spans="1:38" s="1" customFormat="1" ht="24.75" customHeight="1" thickBot="1" x14ac:dyDescent="0.25">
      <c r="A125" s="41" t="s">
        <v>117</v>
      </c>
      <c r="B125" s="41" t="s">
        <v>231</v>
      </c>
      <c r="C125" s="78" t="s">
        <v>283</v>
      </c>
      <c r="D125" s="42"/>
      <c r="E125" s="108" t="s">
        <v>355</v>
      </c>
      <c r="F125" s="96">
        <v>0.10306800000000001</v>
      </c>
      <c r="G125" s="109" t="s">
        <v>355</v>
      </c>
      <c r="H125" s="96" t="s">
        <v>356</v>
      </c>
      <c r="I125" s="96">
        <v>4.9734719999999998E-5</v>
      </c>
      <c r="J125" s="96">
        <v>3.3156480000000001E-4</v>
      </c>
      <c r="K125" s="96">
        <v>6.8681280000000003E-4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2368.3200000000002</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0.35784310000000003</v>
      </c>
      <c r="I126" s="96" t="s">
        <v>356</v>
      </c>
      <c r="J126" s="96" t="s">
        <v>356</v>
      </c>
      <c r="K126" s="96" t="s">
        <v>356</v>
      </c>
      <c r="L126" s="96" t="s">
        <v>356</v>
      </c>
      <c r="M126" s="96">
        <v>0.4969846</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0.60290999999999995</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5.5711200000000002E-4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3.8177315000000003E-2</v>
      </c>
      <c r="F133" s="96">
        <v>6.0158300000000004E-4</v>
      </c>
      <c r="G133" s="96">
        <v>5.2176602499999997E-3</v>
      </c>
      <c r="H133" s="96" t="s">
        <v>355</v>
      </c>
      <c r="I133" s="96">
        <v>1.42703844E-3</v>
      </c>
      <c r="J133" s="96">
        <v>1.6057977E-3</v>
      </c>
      <c r="K133" s="96">
        <v>1.7843369599999999E-3</v>
      </c>
      <c r="L133" s="96" t="s">
        <v>356</v>
      </c>
      <c r="M133" s="96">
        <v>4.6278999999999998E-4</v>
      </c>
      <c r="N133" s="96">
        <v>1.3276167299999999E-3</v>
      </c>
      <c r="O133" s="96">
        <v>2.1794172999999999E-4</v>
      </c>
      <c r="P133" s="96">
        <v>4.7995029000000002E-2</v>
      </c>
      <c r="Q133" s="96">
        <v>6.2972650999999996E-4</v>
      </c>
      <c r="R133" s="96">
        <v>5.9700195999999996E-4</v>
      </c>
      <c r="S133" s="96">
        <v>5.3753513000000003E-4</v>
      </c>
      <c r="T133" s="96">
        <v>7.5650103000000002E-4</v>
      </c>
      <c r="U133" s="96">
        <v>9.1526398000000002E-4</v>
      </c>
      <c r="V133" s="96">
        <v>6.9095069199999999E-3</v>
      </c>
      <c r="W133" s="96">
        <v>1.6199849999999998E-2</v>
      </c>
      <c r="X133" s="96">
        <v>6.1082119999999997E-7</v>
      </c>
      <c r="Y133" s="96">
        <v>3.3374989200000001E-7</v>
      </c>
      <c r="Z133" s="96">
        <v>2.9804093099999998E-7</v>
      </c>
      <c r="AA133" s="96">
        <v>3.2313363500000001E-7</v>
      </c>
      <c r="AB133" s="96">
        <f t="shared" si="1"/>
        <v>1.5657456579999999E-6</v>
      </c>
      <c r="AC133" s="96">
        <v>7.0140288700000003E-3</v>
      </c>
      <c r="AD133" s="96">
        <v>1.9136784140000002E-2</v>
      </c>
      <c r="AE133" s="97"/>
      <c r="AF133" s="114" t="s">
        <v>355</v>
      </c>
      <c r="AG133" s="114" t="s">
        <v>355</v>
      </c>
      <c r="AH133" s="114" t="s">
        <v>355</v>
      </c>
      <c r="AI133" s="114" t="s">
        <v>355</v>
      </c>
      <c r="AJ133" s="114" t="s">
        <v>355</v>
      </c>
      <c r="AK133" s="96">
        <v>3.0079150000000001</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9.5400101920000008E-3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0.35813</v>
      </c>
      <c r="AL136" s="44" t="s">
        <v>404</v>
      </c>
    </row>
    <row r="137" spans="1:38" s="1" customFormat="1" ht="24.75" customHeight="1" thickBot="1" x14ac:dyDescent="0.25">
      <c r="A137" s="41" t="s">
        <v>117</v>
      </c>
      <c r="B137" s="41" t="s">
        <v>106</v>
      </c>
      <c r="C137" s="78" t="s">
        <v>108</v>
      </c>
      <c r="D137" s="42"/>
      <c r="E137" s="95" t="s">
        <v>355</v>
      </c>
      <c r="F137" s="96">
        <v>9.5579913000000004E-4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1.023E-2</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0.12833800000000001</v>
      </c>
      <c r="F139" s="96">
        <v>0.63083727000000001</v>
      </c>
      <c r="G139" s="96">
        <v>0.44721454999999999</v>
      </c>
      <c r="H139" s="96" t="s">
        <v>356</v>
      </c>
      <c r="I139" s="96">
        <v>0.4066456</v>
      </c>
      <c r="J139" s="96">
        <v>0.41581560000000001</v>
      </c>
      <c r="K139" s="96">
        <v>0.43034559999999999</v>
      </c>
      <c r="L139" s="96">
        <v>2.835E-2</v>
      </c>
      <c r="M139" s="96">
        <v>1.902817</v>
      </c>
      <c r="N139" s="96">
        <v>2.6398850700000001</v>
      </c>
      <c r="O139" s="96">
        <v>1.037532E-2</v>
      </c>
      <c r="P139" s="96">
        <v>2.5859E-4</v>
      </c>
      <c r="Q139" s="96">
        <v>9.8270999999999992E-4</v>
      </c>
      <c r="R139" s="96">
        <v>2.088106E-2</v>
      </c>
      <c r="S139" s="96">
        <v>8.9007000000000003E-2</v>
      </c>
      <c r="T139" s="96">
        <v>9.7303900000000002E-3</v>
      </c>
      <c r="U139" s="96">
        <v>1.8618000000000001E-4</v>
      </c>
      <c r="V139" s="96">
        <v>10.454319</v>
      </c>
      <c r="W139" s="96">
        <v>5.6699799999999998</v>
      </c>
      <c r="X139" s="96">
        <v>9.5686499999999994E-2</v>
      </c>
      <c r="Y139" s="96">
        <v>0.12865375000000001</v>
      </c>
      <c r="Z139" s="96">
        <v>7.8897690000000006E-2</v>
      </c>
      <c r="AA139" s="96">
        <v>0.12731200000000001</v>
      </c>
      <c r="AB139" s="96">
        <f t="shared" si="1"/>
        <v>0.43054994000000002</v>
      </c>
      <c r="AC139" s="96">
        <v>1.8618E-3</v>
      </c>
      <c r="AD139" s="96">
        <v>2.2989999999999998E-5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0.47997067999999998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272.07189063115328</v>
      </c>
      <c r="F141" s="119">
        <f t="shared" ref="F141:AD141" si="2">SUM(F14:F140)</f>
        <v>203.96248312949527</v>
      </c>
      <c r="G141" s="119">
        <f t="shared" si="2"/>
        <v>104.03704936076134</v>
      </c>
      <c r="H141" s="119">
        <f t="shared" si="2"/>
        <v>122.06565017766253</v>
      </c>
      <c r="I141" s="119">
        <f t="shared" si="2"/>
        <v>22.622468639652752</v>
      </c>
      <c r="J141" s="119">
        <f t="shared" si="2"/>
        <v>33.746675917456045</v>
      </c>
      <c r="K141" s="119">
        <f t="shared" si="2"/>
        <v>99.741656668279788</v>
      </c>
      <c r="L141" s="119">
        <f t="shared" si="2"/>
        <v>4.7905952965309027</v>
      </c>
      <c r="M141" s="119">
        <f t="shared" si="2"/>
        <v>572.89824128610121</v>
      </c>
      <c r="N141" s="119">
        <f t="shared" si="2"/>
        <v>26.726447821816976</v>
      </c>
      <c r="O141" s="119">
        <f t="shared" si="2"/>
        <v>0.69574705791221325</v>
      </c>
      <c r="P141" s="119">
        <f t="shared" si="2"/>
        <v>1.9706162172540986</v>
      </c>
      <c r="Q141" s="119">
        <f t="shared" si="2"/>
        <v>0.86087598598190129</v>
      </c>
      <c r="R141" s="119">
        <f>SUM(R14:R140)</f>
        <v>3.9019830040792183</v>
      </c>
      <c r="S141" s="119">
        <f t="shared" si="2"/>
        <v>64.569040013569506</v>
      </c>
      <c r="T141" s="119">
        <f t="shared" si="2"/>
        <v>15.453613861827844</v>
      </c>
      <c r="U141" s="119">
        <f t="shared" si="2"/>
        <v>3.119244717746454</v>
      </c>
      <c r="V141" s="119">
        <f t="shared" si="2"/>
        <v>70.370622740328315</v>
      </c>
      <c r="W141" s="119">
        <f t="shared" si="2"/>
        <v>41.793611980563185</v>
      </c>
      <c r="X141" s="119">
        <f t="shared" si="2"/>
        <v>3.3576021897955961</v>
      </c>
      <c r="Y141" s="119">
        <f t="shared" si="2"/>
        <v>3.0055916786487877</v>
      </c>
      <c r="Z141" s="119">
        <f t="shared" si="2"/>
        <v>2.4258643566223426</v>
      </c>
      <c r="AA141" s="119">
        <f t="shared" si="2"/>
        <v>3.1710552491504171</v>
      </c>
      <c r="AB141" s="119">
        <f t="shared" si="2"/>
        <v>11.960113474217144</v>
      </c>
      <c r="AC141" s="119">
        <f t="shared" si="2"/>
        <v>19.11100941319485</v>
      </c>
      <c r="AD141" s="119">
        <f t="shared" si="2"/>
        <v>3.0255867255303817</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272.07189063115328</v>
      </c>
      <c r="F152" s="103">
        <f t="shared" ref="F152:AD152" si="3">F141 + F151 + IF(AND(OR($B$4="AT",$B$4="BE",$B$4="CH",$B$4="GB",$B$4="IE",$B$4="LT",$B$4="LU",$B$4="NL"),SUM(F143:F149)&gt;0),SUM(F143:F149)-SUM(F27:F33),0)</f>
        <v>203.96248312949527</v>
      </c>
      <c r="G152" s="103">
        <f t="shared" si="3"/>
        <v>104.03704936076134</v>
      </c>
      <c r="H152" s="103">
        <f t="shared" si="3"/>
        <v>122.06565017766253</v>
      </c>
      <c r="I152" s="103">
        <f t="shared" si="3"/>
        <v>22.622468639652752</v>
      </c>
      <c r="J152" s="103">
        <f t="shared" si="3"/>
        <v>33.746675917456045</v>
      </c>
      <c r="K152" s="103">
        <f t="shared" si="3"/>
        <v>99.741656668279788</v>
      </c>
      <c r="L152" s="103">
        <f t="shared" si="3"/>
        <v>4.7905952965309027</v>
      </c>
      <c r="M152" s="103">
        <f t="shared" si="3"/>
        <v>572.89824128610121</v>
      </c>
      <c r="N152" s="103">
        <f t="shared" si="3"/>
        <v>26.726447821816976</v>
      </c>
      <c r="O152" s="103">
        <f t="shared" si="3"/>
        <v>0.69574705791221325</v>
      </c>
      <c r="P152" s="103">
        <f t="shared" si="3"/>
        <v>1.9706162172540986</v>
      </c>
      <c r="Q152" s="103">
        <f t="shared" si="3"/>
        <v>0.86087598598190129</v>
      </c>
      <c r="R152" s="103">
        <f t="shared" si="3"/>
        <v>3.9019830040792183</v>
      </c>
      <c r="S152" s="103">
        <f t="shared" si="3"/>
        <v>64.569040013569506</v>
      </c>
      <c r="T152" s="103">
        <f t="shared" si="3"/>
        <v>15.453613861827844</v>
      </c>
      <c r="U152" s="103">
        <f t="shared" si="3"/>
        <v>3.119244717746454</v>
      </c>
      <c r="V152" s="103">
        <f t="shared" si="3"/>
        <v>70.370622740328315</v>
      </c>
      <c r="W152" s="103">
        <f t="shared" si="3"/>
        <v>41.793611980563185</v>
      </c>
      <c r="X152" s="103">
        <f t="shared" si="3"/>
        <v>3.3576021897955961</v>
      </c>
      <c r="Y152" s="103">
        <f t="shared" si="3"/>
        <v>3.0055916786487877</v>
      </c>
      <c r="Z152" s="103">
        <f t="shared" si="3"/>
        <v>2.4258643566223426</v>
      </c>
      <c r="AA152" s="103">
        <f t="shared" si="3"/>
        <v>3.1710552491504171</v>
      </c>
      <c r="AB152" s="103">
        <f t="shared" si="3"/>
        <v>11.960113474217144</v>
      </c>
      <c r="AC152" s="103">
        <f t="shared" si="3"/>
        <v>19.11100941319485</v>
      </c>
      <c r="AD152" s="103">
        <f t="shared" si="3"/>
        <v>3.0255867255303817</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272.07189063115328</v>
      </c>
      <c r="F154" s="103">
        <f>F141 + F153 - IF(OR($B$6=2005,$B$6&gt;=2020),SUM(F99:F122),0) + IF(AND(OR($B$4="AT",$B$4="BE",$B$4="CH",$B$4="GB",$B$4="IE",$B$4="LT",$B$4="LU",$B$4="NL"),SUM(F143:F149)&gt;0),SUM(F143:F149)-SUM(F27:F33),0)</f>
        <v>203.96248312949527</v>
      </c>
      <c r="G154" s="103">
        <f>G141 + G153 + IF(AND(OR($B$4="AT",$B$4="BE",$B$4="CH",$B$4="GB",$B$4="IE",$B$4="LT",$B$4="LU",$B$4="NL"),SUM(G143:G149)&gt;0),SUM(G143:G149)-SUM(G27:G33),0)</f>
        <v>104.03704936076134</v>
      </c>
      <c r="H154" s="103">
        <f t="shared" ref="H154:AD154" si="4">H141 + H153 + IF(AND(OR($B$4="AT",$B$4="BE",$B$4="CH",$B$4="GB",$B$4="IE",$B$4="LT",$B$4="LU",$B$4="NL"),SUM(H143:H149)&gt;0),SUM(H143:H149)-SUM(H27:H33),0)</f>
        <v>122.06565017766253</v>
      </c>
      <c r="I154" s="103">
        <f t="shared" si="4"/>
        <v>22.622468639652752</v>
      </c>
      <c r="J154" s="103">
        <f t="shared" si="4"/>
        <v>33.746675917456045</v>
      </c>
      <c r="K154" s="103">
        <f t="shared" si="4"/>
        <v>99.741656668279788</v>
      </c>
      <c r="L154" s="103">
        <f t="shared" si="4"/>
        <v>4.7905952965309027</v>
      </c>
      <c r="M154" s="103">
        <f t="shared" si="4"/>
        <v>572.89824128610121</v>
      </c>
      <c r="N154" s="103">
        <f t="shared" si="4"/>
        <v>26.726447821816976</v>
      </c>
      <c r="O154" s="103">
        <f t="shared" si="4"/>
        <v>0.69574705791221325</v>
      </c>
      <c r="P154" s="103">
        <f t="shared" si="4"/>
        <v>1.9706162172540986</v>
      </c>
      <c r="Q154" s="103">
        <f t="shared" si="4"/>
        <v>0.86087598598190129</v>
      </c>
      <c r="R154" s="103">
        <f t="shared" si="4"/>
        <v>3.9019830040792183</v>
      </c>
      <c r="S154" s="103">
        <f t="shared" si="4"/>
        <v>64.569040013569506</v>
      </c>
      <c r="T154" s="103">
        <f t="shared" si="4"/>
        <v>15.453613861827844</v>
      </c>
      <c r="U154" s="103">
        <f t="shared" si="4"/>
        <v>3.119244717746454</v>
      </c>
      <c r="V154" s="103">
        <f t="shared" si="4"/>
        <v>70.370622740328315</v>
      </c>
      <c r="W154" s="103">
        <f t="shared" si="4"/>
        <v>41.793611980563185</v>
      </c>
      <c r="X154" s="103">
        <f t="shared" si="4"/>
        <v>3.3576021897955961</v>
      </c>
      <c r="Y154" s="103">
        <f t="shared" si="4"/>
        <v>3.0055916786487877</v>
      </c>
      <c r="Z154" s="103">
        <f t="shared" si="4"/>
        <v>2.4258643566223426</v>
      </c>
      <c r="AA154" s="103">
        <f t="shared" si="4"/>
        <v>3.1710552491504171</v>
      </c>
      <c r="AB154" s="103">
        <f t="shared" si="4"/>
        <v>11.960113474217144</v>
      </c>
      <c r="AC154" s="103">
        <f t="shared" si="4"/>
        <v>19.11100941319485</v>
      </c>
      <c r="AD154" s="103">
        <f t="shared" si="4"/>
        <v>3.0255867255303817</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7.3059634861480998</v>
      </c>
      <c r="F157" s="104">
        <v>0.12549789766074501</v>
      </c>
      <c r="G157" s="104">
        <v>0.55635022339066398</v>
      </c>
      <c r="H157" s="104" t="s">
        <v>355</v>
      </c>
      <c r="I157" s="104">
        <v>7.1430096433289805E-2</v>
      </c>
      <c r="J157" s="104">
        <v>7.1430096433289805E-2</v>
      </c>
      <c r="K157" s="104">
        <v>7.1430096433289805E-2</v>
      </c>
      <c r="L157" s="104">
        <v>1.9043896719770099E-2</v>
      </c>
      <c r="M157" s="104">
        <v>1.3163600992681299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24201.234717493899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0.55823136230099302</v>
      </c>
      <c r="F158" s="104">
        <v>1.0765240659129999E-2</v>
      </c>
      <c r="G158" s="104">
        <v>4.49471442530072E-2</v>
      </c>
      <c r="H158" s="104" t="s">
        <v>355</v>
      </c>
      <c r="I158" s="104">
        <v>4.0323717919609802E-3</v>
      </c>
      <c r="J158" s="104">
        <v>4.0323717919609802E-3</v>
      </c>
      <c r="K158" s="104">
        <v>4.0323717919609802E-3</v>
      </c>
      <c r="L158" s="104">
        <v>1.5901667993053301E-3</v>
      </c>
      <c r="M158" s="104">
        <v>0.17828746617821201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1955.2007750058101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94.417729272468407</v>
      </c>
      <c r="F159" s="104">
        <v>3.16070139833236</v>
      </c>
      <c r="G159" s="104">
        <v>56.109368709400002</v>
      </c>
      <c r="H159" s="104" t="s">
        <v>355</v>
      </c>
      <c r="I159" s="104">
        <v>6.6696857645752896</v>
      </c>
      <c r="J159" s="104">
        <v>6.7035420374919203</v>
      </c>
      <c r="K159" s="104">
        <v>6.7712545833251703</v>
      </c>
      <c r="L159" s="104">
        <v>0.203454599986511</v>
      </c>
      <c r="M159" s="104">
        <v>10.3206576272077</v>
      </c>
      <c r="N159" s="104">
        <v>0.21372484404553499</v>
      </c>
      <c r="O159" s="104">
        <v>2.9119847034823999E-2</v>
      </c>
      <c r="P159" s="104">
        <v>3.3128213373520302E-2</v>
      </c>
      <c r="Q159" s="104">
        <v>0.41659053613706598</v>
      </c>
      <c r="R159" s="104">
        <v>0.178420256930826</v>
      </c>
      <c r="S159" s="104">
        <v>0.41659053613706598</v>
      </c>
      <c r="T159" s="104">
        <v>23.269069945489999</v>
      </c>
      <c r="U159" s="104">
        <v>0.42754476871765301</v>
      </c>
      <c r="V159" s="104">
        <v>0.99143583580471895</v>
      </c>
      <c r="W159" s="104">
        <v>0.72713350979895397</v>
      </c>
      <c r="X159" s="104">
        <v>5.9905484448159003E-3</v>
      </c>
      <c r="Y159" s="104">
        <v>2.24351694731404E-2</v>
      </c>
      <c r="Z159" s="104">
        <v>1.03977334311483E-2</v>
      </c>
      <c r="AA159" s="104">
        <v>3.6020992043720799E-2</v>
      </c>
      <c r="AB159" s="104">
        <f t="shared" si="5"/>
        <v>7.4844443392825394E-2</v>
      </c>
      <c r="AC159" s="104">
        <v>0.15989535693205201</v>
      </c>
      <c r="AD159" s="104">
        <v>4.7860390768115802E-5</v>
      </c>
      <c r="AE159" s="102"/>
      <c r="AF159" s="104">
        <v>56826.199855929997</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rgb="FF7030A0"/>
    <pageSetUpPr fitToPage="1"/>
  </sheetPr>
  <dimension ref="A1:AL171"/>
  <sheetViews>
    <sheetView zoomScale="85" zoomScaleNormal="85" workbookViewId="0">
      <pane xSplit="4" ySplit="13" topLeftCell="E55"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1998</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1998</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64.000598922461705</v>
      </c>
      <c r="F14" s="96">
        <v>3.7121052494984301</v>
      </c>
      <c r="G14" s="96">
        <v>53.794690709834299</v>
      </c>
      <c r="H14" s="96">
        <v>6.4479324850875404E-3</v>
      </c>
      <c r="I14" s="96">
        <v>0.74809541987351202</v>
      </c>
      <c r="J14" s="96">
        <v>0.91175049914338002</v>
      </c>
      <c r="K14" s="96">
        <v>1.0963306488439899</v>
      </c>
      <c r="L14" s="96">
        <v>2.2804945536103901E-2</v>
      </c>
      <c r="M14" s="96">
        <v>11.542231880841801</v>
      </c>
      <c r="N14" s="96">
        <v>3.5379769010520601</v>
      </c>
      <c r="O14" s="96">
        <v>0.19658562493847201</v>
      </c>
      <c r="P14" s="96">
        <v>1.12692502245503</v>
      </c>
      <c r="Q14" s="96">
        <v>0.48466685234287998</v>
      </c>
      <c r="R14" s="96">
        <v>1.05170032999955</v>
      </c>
      <c r="S14" s="96">
        <v>1.1310132211973301</v>
      </c>
      <c r="T14" s="96">
        <v>5.2168168545946196</v>
      </c>
      <c r="U14" s="96">
        <v>2.23682052519887</v>
      </c>
      <c r="V14" s="96">
        <v>7.7168908452585496</v>
      </c>
      <c r="W14" s="96">
        <v>8.7770344084112306</v>
      </c>
      <c r="X14" s="96">
        <v>1.1476675258695401E-2</v>
      </c>
      <c r="Y14" s="96">
        <v>5.0859147329771801E-2</v>
      </c>
      <c r="Z14" s="96">
        <v>2.2408938051721599E-2</v>
      </c>
      <c r="AA14" s="96">
        <v>1.29830343216911E-2</v>
      </c>
      <c r="AB14" s="96">
        <f>IF(ISNUMBER(X14),SUM(X14:AA14),X14)</f>
        <v>9.7727794961879902E-2</v>
      </c>
      <c r="AC14" s="96">
        <v>2.3484177406589799</v>
      </c>
      <c r="AD14" s="96">
        <v>0.45654893839513899</v>
      </c>
      <c r="AE14" s="97"/>
      <c r="AF14" s="96">
        <v>47770.055738069503</v>
      </c>
      <c r="AG14" s="96">
        <v>220543.027385091</v>
      </c>
      <c r="AH14" s="96">
        <v>69710.810080038194</v>
      </c>
      <c r="AI14" s="96">
        <v>29574.866474108701</v>
      </c>
      <c r="AJ14" s="96">
        <v>11629.162864875299</v>
      </c>
      <c r="AK14" s="113" t="s">
        <v>355</v>
      </c>
      <c r="AL14" s="44"/>
    </row>
    <row r="15" spans="1:38" s="1" customFormat="1" ht="24.75" customHeight="1" thickBot="1" x14ac:dyDescent="0.25">
      <c r="A15" s="41" t="s">
        <v>112</v>
      </c>
      <c r="B15" s="41" t="s">
        <v>151</v>
      </c>
      <c r="C15" s="78" t="s">
        <v>48</v>
      </c>
      <c r="D15" s="42"/>
      <c r="E15" s="95">
        <v>1.573068039</v>
      </c>
      <c r="F15" s="96">
        <v>2.3822055750000001E-2</v>
      </c>
      <c r="G15" s="96">
        <v>0.92705048999999995</v>
      </c>
      <c r="H15" s="96" t="s">
        <v>355</v>
      </c>
      <c r="I15" s="96">
        <v>0.1147060875</v>
      </c>
      <c r="J15" s="96">
        <v>0.12023652</v>
      </c>
      <c r="K15" s="96">
        <v>0.13129738499999999</v>
      </c>
      <c r="L15" s="96">
        <v>1.6150652580000001E-2</v>
      </c>
      <c r="M15" s="96">
        <v>0.19053972420000001</v>
      </c>
      <c r="N15" s="96">
        <v>2.9513519759999999E-2</v>
      </c>
      <c r="O15" s="96">
        <v>3.4612264080000003E-2</v>
      </c>
      <c r="P15" s="96">
        <v>6.0310591604999996E-3</v>
      </c>
      <c r="Q15" s="96">
        <v>9.7521356940000001E-3</v>
      </c>
      <c r="R15" s="96">
        <v>0.104499234855</v>
      </c>
      <c r="S15" s="96">
        <v>5.5876752794999998E-2</v>
      </c>
      <c r="T15" s="96">
        <v>0.39406582794</v>
      </c>
      <c r="U15" s="96">
        <v>2.5988372910000002E-2</v>
      </c>
      <c r="V15" s="96">
        <v>0.3554907987</v>
      </c>
      <c r="W15" s="96">
        <v>1.3555335929999999E-3</v>
      </c>
      <c r="X15" s="96">
        <v>1.212270804E-4</v>
      </c>
      <c r="Y15" s="96">
        <v>5.2584458296499998E-4</v>
      </c>
      <c r="Z15" s="96">
        <v>1.0309832266500001E-4</v>
      </c>
      <c r="AA15" s="96">
        <v>1.9608701471999999E-4</v>
      </c>
      <c r="AB15" s="96">
        <f t="shared" ref="AB15:AB78" si="0">IF(ISNUMBER(X15),SUM(X15:AA15),X15)</f>
        <v>9.4625700075000004E-4</v>
      </c>
      <c r="AC15" s="96">
        <v>2.4333903000000001E-4</v>
      </c>
      <c r="AD15" s="96">
        <v>9.2800657349999998E-4</v>
      </c>
      <c r="AE15" s="97"/>
      <c r="AF15" s="96">
        <v>16304.6985</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5.5462103360249504</v>
      </c>
      <c r="F16" s="96">
        <v>3.12189772303983E-2</v>
      </c>
      <c r="G16" s="96">
        <v>7.5163726544306897E-3</v>
      </c>
      <c r="H16" s="96" t="s">
        <v>355</v>
      </c>
      <c r="I16" s="96">
        <v>2.17228495659407E-3</v>
      </c>
      <c r="J16" s="96">
        <v>2.39403863281938E-3</v>
      </c>
      <c r="K16" s="96">
        <v>3.2588779700980799E-3</v>
      </c>
      <c r="L16" s="96">
        <v>3.7712289834680198E-4</v>
      </c>
      <c r="M16" s="96">
        <v>0.14003305455522599</v>
      </c>
      <c r="N16" s="96">
        <v>3.57622703326242E-5</v>
      </c>
      <c r="O16" s="96">
        <v>5.7521101472016997E-6</v>
      </c>
      <c r="P16" s="96">
        <v>2.2425289512413601E-3</v>
      </c>
      <c r="Q16" s="96">
        <v>2.6392852835643E-3</v>
      </c>
      <c r="R16" s="96">
        <v>5.8506927706923399E-5</v>
      </c>
      <c r="S16" s="96">
        <v>2.8760199343282301E-5</v>
      </c>
      <c r="T16" s="96">
        <v>1.2350778695335699E-5</v>
      </c>
      <c r="U16" s="96">
        <v>2.4878065385548298E-4</v>
      </c>
      <c r="V16" s="96">
        <v>1.20735712892776E-4</v>
      </c>
      <c r="W16" s="96">
        <v>7.3807677962712799E-4</v>
      </c>
      <c r="X16" s="96">
        <v>4.4967327070493198E-5</v>
      </c>
      <c r="Y16" s="96">
        <v>1.21153932518849E-4</v>
      </c>
      <c r="Z16" s="96">
        <v>6.3694938385708104E-5</v>
      </c>
      <c r="AA16" s="96">
        <v>1.0334517724894499E-4</v>
      </c>
      <c r="AB16" s="96">
        <f t="shared" si="0"/>
        <v>3.3316137522399527E-4</v>
      </c>
      <c r="AC16" s="96">
        <v>4.5819013145180002E-5</v>
      </c>
      <c r="AD16" s="96">
        <v>1.9368946465917001E-5</v>
      </c>
      <c r="AE16" s="97"/>
      <c r="AF16" s="96">
        <v>208.268241569</v>
      </c>
      <c r="AG16" s="110" t="s">
        <v>354</v>
      </c>
      <c r="AH16" s="96">
        <v>22175.367622530801</v>
      </c>
      <c r="AI16" s="110" t="s">
        <v>354</v>
      </c>
      <c r="AJ16" s="110" t="s">
        <v>354</v>
      </c>
      <c r="AK16" s="113" t="s">
        <v>355</v>
      </c>
      <c r="AL16" s="44"/>
    </row>
    <row r="17" spans="1:38" s="1" customFormat="1" ht="24.75" customHeight="1" thickBot="1" x14ac:dyDescent="0.25">
      <c r="A17" s="41" t="s">
        <v>112</v>
      </c>
      <c r="B17" s="41" t="s">
        <v>153</v>
      </c>
      <c r="C17" s="78" t="s">
        <v>49</v>
      </c>
      <c r="D17" s="42"/>
      <c r="E17" s="95">
        <v>0.110295340489213</v>
      </c>
      <c r="F17" s="96">
        <v>4.2656603772878998E-3</v>
      </c>
      <c r="G17" s="96">
        <v>3.06487714648555E-2</v>
      </c>
      <c r="H17" s="96">
        <v>1.02477656748604E-7</v>
      </c>
      <c r="I17" s="96">
        <v>1.1040787115295201E-3</v>
      </c>
      <c r="J17" s="96">
        <v>1.2878776468786899E-3</v>
      </c>
      <c r="K17" s="96">
        <v>1.4799606383271301E-3</v>
      </c>
      <c r="L17" s="96">
        <v>5.0636677774928897E-4</v>
      </c>
      <c r="M17" s="96">
        <v>6.76403826119584E-2</v>
      </c>
      <c r="N17" s="96">
        <v>3.69147280345266E-4</v>
      </c>
      <c r="O17" s="96">
        <v>9.6431285405868398E-5</v>
      </c>
      <c r="P17" s="96">
        <v>2.4916137974954498E-4</v>
      </c>
      <c r="Q17" s="96">
        <v>5.5878019400077805E-4</v>
      </c>
      <c r="R17" s="96">
        <v>2.3766012970437501E-4</v>
      </c>
      <c r="S17" s="96">
        <v>4.4513753443192999E-4</v>
      </c>
      <c r="T17" s="96">
        <v>2.0345852473245E-2</v>
      </c>
      <c r="U17" s="96">
        <v>1.8739547629768801E-4</v>
      </c>
      <c r="V17" s="96">
        <v>7.0760453002222702E-3</v>
      </c>
      <c r="W17" s="96">
        <v>2.1176788627248901E-4</v>
      </c>
      <c r="X17" s="96">
        <v>1.44700687096744E-5</v>
      </c>
      <c r="Y17" s="96">
        <v>7.7283231767393805E-6</v>
      </c>
      <c r="Z17" s="96">
        <v>1.20691460444923E-5</v>
      </c>
      <c r="AA17" s="96">
        <v>2.89399986508229E-5</v>
      </c>
      <c r="AB17" s="96">
        <f t="shared" si="0"/>
        <v>6.320753658172898E-5</v>
      </c>
      <c r="AC17" s="96">
        <v>4.0301054691828499E-5</v>
      </c>
      <c r="AD17" s="96">
        <v>7.6621794683317697E-5</v>
      </c>
      <c r="AE17" s="97"/>
      <c r="AF17" s="96">
        <v>242.00476528405599</v>
      </c>
      <c r="AG17" s="110" t="s">
        <v>354</v>
      </c>
      <c r="AH17" s="96">
        <v>2024.48726227573</v>
      </c>
      <c r="AI17" s="96">
        <v>0.10203568081872801</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0.71005823807027502</v>
      </c>
      <c r="F19" s="96">
        <v>2.50111205056039E-2</v>
      </c>
      <c r="G19" s="96">
        <v>0.77203443638932301</v>
      </c>
      <c r="H19" s="96" t="s">
        <v>355</v>
      </c>
      <c r="I19" s="96">
        <v>1.2829118608925799E-2</v>
      </c>
      <c r="J19" s="96">
        <v>1.8760522063510001E-2</v>
      </c>
      <c r="K19" s="96">
        <v>2.4927571760173298E-2</v>
      </c>
      <c r="L19" s="96">
        <v>5.3161537906966797E-3</v>
      </c>
      <c r="M19" s="96">
        <v>0.14950963688833399</v>
      </c>
      <c r="N19" s="96">
        <v>7.0814160974712201E-2</v>
      </c>
      <c r="O19" s="96">
        <v>2.7038643895119698E-3</v>
      </c>
      <c r="P19" s="96">
        <v>4.78834257680832E-3</v>
      </c>
      <c r="Q19" s="96">
        <v>8.56192103982489E-3</v>
      </c>
      <c r="R19" s="96">
        <v>1.04338238773686E-2</v>
      </c>
      <c r="S19" s="96">
        <v>1.6547977116912398E-2</v>
      </c>
      <c r="T19" s="96">
        <v>0.39831238809784703</v>
      </c>
      <c r="U19" s="96">
        <v>1.4168030619430901E-2</v>
      </c>
      <c r="V19" s="96">
        <v>0.230636766567617</v>
      </c>
      <c r="W19" s="96">
        <v>2.4473022526553699E-3</v>
      </c>
      <c r="X19" s="96">
        <v>1.6269365384316399E-4</v>
      </c>
      <c r="Y19" s="96">
        <v>5.2594364057289298E-4</v>
      </c>
      <c r="Z19" s="96">
        <v>5.7069335247893595E-4</v>
      </c>
      <c r="AA19" s="96">
        <v>6.3697004175235499E-4</v>
      </c>
      <c r="AB19" s="96">
        <f t="shared" si="0"/>
        <v>1.8963006886473478E-3</v>
      </c>
      <c r="AC19" s="96">
        <v>3.6026175166198201E-3</v>
      </c>
      <c r="AD19" s="96">
        <v>4.0351645243696102E-3</v>
      </c>
      <c r="AE19" s="97"/>
      <c r="AF19" s="96">
        <v>1930.8770191858</v>
      </c>
      <c r="AG19" s="96">
        <v>476.02495314255901</v>
      </c>
      <c r="AH19" s="96">
        <v>4562.0675496895901</v>
      </c>
      <c r="AI19" s="110" t="s">
        <v>354</v>
      </c>
      <c r="AJ19" s="110" t="s">
        <v>354</v>
      </c>
      <c r="AK19" s="113" t="s">
        <v>355</v>
      </c>
      <c r="AL19" s="44"/>
    </row>
    <row r="20" spans="1:38" s="1" customFormat="1" ht="24.75" customHeight="1" thickBot="1" x14ac:dyDescent="0.25">
      <c r="A20" s="41" t="s">
        <v>112</v>
      </c>
      <c r="B20" s="41" t="s">
        <v>156</v>
      </c>
      <c r="C20" s="78" t="s">
        <v>51</v>
      </c>
      <c r="D20" s="42"/>
      <c r="E20" s="95">
        <v>0.34237457748220301</v>
      </c>
      <c r="F20" s="96">
        <v>1.45577530249978E-2</v>
      </c>
      <c r="G20" s="96">
        <v>6.6768187257018705E-2</v>
      </c>
      <c r="H20" s="96">
        <v>2.7433871521346901E-5</v>
      </c>
      <c r="I20" s="96">
        <v>2.08633995824716E-3</v>
      </c>
      <c r="J20" s="96">
        <v>2.5952026659436999E-3</v>
      </c>
      <c r="K20" s="96">
        <v>3.2323866622029902E-3</v>
      </c>
      <c r="L20" s="96">
        <v>8.8674203993502701E-4</v>
      </c>
      <c r="M20" s="96">
        <v>0.11676699059922099</v>
      </c>
      <c r="N20" s="96">
        <v>9.3415549664166799E-4</v>
      </c>
      <c r="O20" s="96">
        <v>2.26259086962105E-4</v>
      </c>
      <c r="P20" s="96">
        <v>5.24583133737394E-4</v>
      </c>
      <c r="Q20" s="96">
        <v>1.2455157221101399E-3</v>
      </c>
      <c r="R20" s="96">
        <v>5.5706006780545402E-4</v>
      </c>
      <c r="S20" s="96">
        <v>1.05224143036592E-3</v>
      </c>
      <c r="T20" s="96">
        <v>4.6319316244106602E-2</v>
      </c>
      <c r="U20" s="96">
        <v>4.3634560820590202E-4</v>
      </c>
      <c r="V20" s="96">
        <v>1.6052071600891699E-2</v>
      </c>
      <c r="W20" s="96">
        <v>3.9374963485207801E-4</v>
      </c>
      <c r="X20" s="96">
        <v>2.4452888525700101E-5</v>
      </c>
      <c r="Y20" s="96">
        <v>4.8513515758201299E-5</v>
      </c>
      <c r="Z20" s="96">
        <v>5.6478013040566603E-5</v>
      </c>
      <c r="AA20" s="96">
        <v>4.9842296849818403E-5</v>
      </c>
      <c r="AB20" s="96">
        <f t="shared" si="0"/>
        <v>1.792867141742864E-4</v>
      </c>
      <c r="AC20" s="96">
        <v>2.0066035288032001E-4</v>
      </c>
      <c r="AD20" s="96">
        <v>2.38859113910606E-4</v>
      </c>
      <c r="AE20" s="97"/>
      <c r="AF20" s="96">
        <v>317.91998789604799</v>
      </c>
      <c r="AG20" s="110" t="s">
        <v>354</v>
      </c>
      <c r="AH20" s="96">
        <v>4354.2101915575304</v>
      </c>
      <c r="AI20" s="96">
        <v>27.3155519650606</v>
      </c>
      <c r="AJ20" s="110" t="s">
        <v>354</v>
      </c>
      <c r="AK20" s="113" t="s">
        <v>355</v>
      </c>
      <c r="AL20" s="44"/>
    </row>
    <row r="21" spans="1:38" s="1" customFormat="1" ht="24.75" customHeight="1" thickBot="1" x14ac:dyDescent="0.25">
      <c r="A21" s="41" t="s">
        <v>112</v>
      </c>
      <c r="B21" s="41" t="s">
        <v>157</v>
      </c>
      <c r="C21" s="78" t="s">
        <v>52</v>
      </c>
      <c r="D21" s="42"/>
      <c r="E21" s="95">
        <v>2.87099606343306</v>
      </c>
      <c r="F21" s="96">
        <v>0.14448446371968801</v>
      </c>
      <c r="G21" s="96">
        <v>3.58815330592161</v>
      </c>
      <c r="H21" s="96">
        <v>1.04066625997991E-5</v>
      </c>
      <c r="I21" s="96">
        <v>6.11619520208629E-2</v>
      </c>
      <c r="J21" s="96">
        <v>9.2686968855776902E-2</v>
      </c>
      <c r="K21" s="96">
        <v>0.12518871367569601</v>
      </c>
      <c r="L21" s="96">
        <v>2.0679345722293699E-2</v>
      </c>
      <c r="M21" s="96">
        <v>0.62641702921651599</v>
      </c>
      <c r="N21" s="96">
        <v>0.51839715233313299</v>
      </c>
      <c r="O21" s="96">
        <v>1.34539792393897E-2</v>
      </c>
      <c r="P21" s="96">
        <v>3.2708718209405303E-2</v>
      </c>
      <c r="Q21" s="96">
        <v>3.9182877738957199E-2</v>
      </c>
      <c r="R21" s="96">
        <v>6.4462208197478499E-2</v>
      </c>
      <c r="S21" s="96">
        <v>9.4742557597194799E-2</v>
      </c>
      <c r="T21" s="96">
        <v>1.4995299960508199</v>
      </c>
      <c r="U21" s="96">
        <v>9.2138501257751901E-2</v>
      </c>
      <c r="V21" s="96">
        <v>1.2370935445615601</v>
      </c>
      <c r="W21" s="96">
        <v>1.17425182198172E-2</v>
      </c>
      <c r="X21" s="96">
        <v>6.4833361325063296E-4</v>
      </c>
      <c r="Y21" s="96">
        <v>3.74291086820943E-3</v>
      </c>
      <c r="Z21" s="96">
        <v>3.90256763112498E-3</v>
      </c>
      <c r="AA21" s="96">
        <v>3.69461350561798E-3</v>
      </c>
      <c r="AB21" s="96">
        <f t="shared" si="0"/>
        <v>1.1988425618203024E-2</v>
      </c>
      <c r="AC21" s="96">
        <v>2.6193117020193099E-2</v>
      </c>
      <c r="AD21" s="96">
        <v>2.5860982051512101E-2</v>
      </c>
      <c r="AE21" s="97"/>
      <c r="AF21" s="96">
        <v>7109.7709108541703</v>
      </c>
      <c r="AG21" s="96">
        <v>3674.25273034164</v>
      </c>
      <c r="AH21" s="96">
        <v>15662.052766463999</v>
      </c>
      <c r="AI21" s="96">
        <v>22.7384052364445</v>
      </c>
      <c r="AJ21" s="110" t="s">
        <v>354</v>
      </c>
      <c r="AK21" s="113" t="s">
        <v>355</v>
      </c>
      <c r="AL21" s="44"/>
    </row>
    <row r="22" spans="1:38" s="1" customFormat="1" ht="24.75" customHeight="1" thickBot="1" x14ac:dyDescent="0.25">
      <c r="A22" s="41" t="s">
        <v>112</v>
      </c>
      <c r="B22" s="62" t="s">
        <v>158</v>
      </c>
      <c r="C22" s="78" t="s">
        <v>288</v>
      </c>
      <c r="D22" s="42"/>
      <c r="E22" s="95">
        <v>11.318738020207199</v>
      </c>
      <c r="F22" s="96">
        <v>0.22438075908309801</v>
      </c>
      <c r="G22" s="96">
        <v>4.0419410434092704</v>
      </c>
      <c r="H22" s="96">
        <v>4.7089487958892897E-6</v>
      </c>
      <c r="I22" s="96">
        <v>0.14641025747158101</v>
      </c>
      <c r="J22" s="96">
        <v>0.31040283942930502</v>
      </c>
      <c r="K22" s="96">
        <v>0.35042754819177102</v>
      </c>
      <c r="L22" s="96">
        <v>1.2518522732507E-2</v>
      </c>
      <c r="M22" s="96">
        <v>5.6286292157803803</v>
      </c>
      <c r="N22" s="96">
        <v>0.26633247087682499</v>
      </c>
      <c r="O22" s="96">
        <v>2.25215495225882E-2</v>
      </c>
      <c r="P22" s="96">
        <v>0.17188841987617101</v>
      </c>
      <c r="Q22" s="96">
        <v>6.2850158215747007E-2</v>
      </c>
      <c r="R22" s="96">
        <v>5.2113979882599103E-2</v>
      </c>
      <c r="S22" s="96">
        <v>5.9147233950924603E-2</v>
      </c>
      <c r="T22" s="96">
        <v>8.4774115665652794E-2</v>
      </c>
      <c r="U22" s="96">
        <v>3.72952035720217E-2</v>
      </c>
      <c r="V22" s="96">
        <v>0.49718156716897999</v>
      </c>
      <c r="W22" s="96">
        <v>0.35881130504237302</v>
      </c>
      <c r="X22" s="96">
        <v>9.2819901455221696E-4</v>
      </c>
      <c r="Y22" s="96">
        <v>8.2047466154633302E-3</v>
      </c>
      <c r="Z22" s="96">
        <v>8.42445311936167E-3</v>
      </c>
      <c r="AA22" s="96">
        <v>7.33864860813822E-3</v>
      </c>
      <c r="AB22" s="96">
        <f t="shared" si="0"/>
        <v>2.4896047357515435E-2</v>
      </c>
      <c r="AC22" s="96">
        <v>5.8379836832982403E-2</v>
      </c>
      <c r="AD22" s="96">
        <v>5.06886245654194E-2</v>
      </c>
      <c r="AE22" s="97"/>
      <c r="AF22" s="96">
        <v>9581.7878108224504</v>
      </c>
      <c r="AG22" s="96">
        <v>8408.3695637785295</v>
      </c>
      <c r="AH22" s="96">
        <v>5396.9985599715501</v>
      </c>
      <c r="AI22" s="96">
        <v>4.6886395686017401</v>
      </c>
      <c r="AJ22" s="110" t="s">
        <v>354</v>
      </c>
      <c r="AK22" s="113" t="s">
        <v>355</v>
      </c>
      <c r="AL22" s="44"/>
    </row>
    <row r="23" spans="1:38" s="1" customFormat="1" ht="24.75" customHeight="1" thickBot="1" x14ac:dyDescent="0.25">
      <c r="A23" s="41" t="s">
        <v>119</v>
      </c>
      <c r="B23" s="62" t="s">
        <v>322</v>
      </c>
      <c r="C23" s="78" t="s">
        <v>336</v>
      </c>
      <c r="E23" s="96">
        <v>6.8213568594915399</v>
      </c>
      <c r="F23" s="96">
        <v>1.42696030638121</v>
      </c>
      <c r="G23" s="96">
        <v>0.15358330484404101</v>
      </c>
      <c r="H23" s="96">
        <v>1.2413374708474E-3</v>
      </c>
      <c r="I23" s="96">
        <v>0.77102317481580196</v>
      </c>
      <c r="J23" s="96">
        <v>0.77102317481580196</v>
      </c>
      <c r="K23" s="96">
        <v>0.77102317481580196</v>
      </c>
      <c r="L23" s="96">
        <v>0.41582844904996702</v>
      </c>
      <c r="M23" s="96">
        <v>9.9246099415988098</v>
      </c>
      <c r="N23" s="96">
        <v>7.7159494301837798E-3</v>
      </c>
      <c r="O23" s="96">
        <v>1.34820875464677E-3</v>
      </c>
      <c r="P23" s="96">
        <v>8.5664138796880899E-4</v>
      </c>
      <c r="Q23" s="96">
        <v>1.68916559901445E-5</v>
      </c>
      <c r="R23" s="96">
        <v>4.4661541722184903E-3</v>
      </c>
      <c r="S23" s="96">
        <v>3.5351950380893798E-3</v>
      </c>
      <c r="T23" s="96">
        <v>1.38239582560276E-3</v>
      </c>
      <c r="U23" s="96">
        <v>1.6355317385854901E-5</v>
      </c>
      <c r="V23" s="96">
        <v>0.27082681844123502</v>
      </c>
      <c r="W23" s="96">
        <v>5.9899215442401803E-3</v>
      </c>
      <c r="X23" s="96">
        <v>1.72511103528435E-3</v>
      </c>
      <c r="Y23" s="96">
        <v>3.5629156290104798E-3</v>
      </c>
      <c r="Z23" s="96">
        <v>3.5004463433665699E-3</v>
      </c>
      <c r="AA23" s="96">
        <v>1.80567993819623E-3</v>
      </c>
      <c r="AB23" s="96">
        <f t="shared" si="0"/>
        <v>1.0594152945857629E-2</v>
      </c>
      <c r="AC23" s="96">
        <v>4.0192812995807903E-2</v>
      </c>
      <c r="AD23" s="96">
        <v>8.8116840661780508E-6</v>
      </c>
      <c r="AE23" s="97"/>
      <c r="AF23" s="96">
        <v>7352.9611699551997</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1.89185651606556</v>
      </c>
      <c r="F24" s="95">
        <v>1.10492092182861</v>
      </c>
      <c r="G24" s="95">
        <v>1.4446454833300999</v>
      </c>
      <c r="H24" s="96">
        <v>4.66394705880133E-3</v>
      </c>
      <c r="I24" s="95">
        <v>8.0068504169644297E-2</v>
      </c>
      <c r="J24" s="95">
        <v>0.10518410086791199</v>
      </c>
      <c r="K24" s="95">
        <v>0.14434995843801701</v>
      </c>
      <c r="L24" s="95">
        <v>2.6255220139883399E-2</v>
      </c>
      <c r="M24" s="95">
        <v>1.6439228497943601</v>
      </c>
      <c r="N24" s="95">
        <v>0.22617817071847601</v>
      </c>
      <c r="O24" s="95">
        <v>6.25873074638153E-3</v>
      </c>
      <c r="P24" s="95">
        <v>1.6525889596803001E-2</v>
      </c>
      <c r="Q24" s="95">
        <v>1.48578305318555E-2</v>
      </c>
      <c r="R24" s="95">
        <v>3.6664941612520603E-2</v>
      </c>
      <c r="S24" s="95">
        <v>4.8237295114233102E-2</v>
      </c>
      <c r="T24" s="95">
        <v>0.47399484405304398</v>
      </c>
      <c r="U24" s="95">
        <v>3.9912021500358399E-2</v>
      </c>
      <c r="V24" s="95">
        <v>0.46856370210980702</v>
      </c>
      <c r="W24" s="95">
        <v>2.1030290297513202E-2</v>
      </c>
      <c r="X24" s="95">
        <v>4.3242206312135901E-4</v>
      </c>
      <c r="Y24" s="95">
        <v>7.4810833680235903E-3</v>
      </c>
      <c r="Z24" s="95">
        <v>7.5848700607187699E-3</v>
      </c>
      <c r="AA24" s="95">
        <v>1.8203936204611599E-3</v>
      </c>
      <c r="AB24" s="96">
        <f t="shared" si="0"/>
        <v>1.7318769112324876E-2</v>
      </c>
      <c r="AC24" s="95">
        <v>3.46728446223801E-2</v>
      </c>
      <c r="AD24" s="95">
        <v>2.3133362222347301E-2</v>
      </c>
      <c r="AE24" s="97"/>
      <c r="AF24" s="96">
        <v>5635.2943025424202</v>
      </c>
      <c r="AG24" s="96">
        <v>1476.14776872833</v>
      </c>
      <c r="AH24" s="96">
        <v>8079.1812400188801</v>
      </c>
      <c r="AI24" s="96">
        <v>4656.18434440078</v>
      </c>
      <c r="AJ24" s="96">
        <v>12.984299999999999</v>
      </c>
      <c r="AK24" s="113" t="s">
        <v>355</v>
      </c>
      <c r="AL24" s="46"/>
    </row>
    <row r="25" spans="1:38" s="1" customFormat="1" ht="24.75" customHeight="1" thickBot="1" x14ac:dyDescent="0.25">
      <c r="A25" s="41" t="s">
        <v>120</v>
      </c>
      <c r="B25" s="62" t="s">
        <v>160</v>
      </c>
      <c r="C25" s="79" t="s">
        <v>301</v>
      </c>
      <c r="D25" s="42"/>
      <c r="E25" s="95">
        <v>0.92853621511961004</v>
      </c>
      <c r="F25" s="95">
        <v>9.4117623644397005E-2</v>
      </c>
      <c r="G25" s="95">
        <v>8.3241698901884001E-2</v>
      </c>
      <c r="H25" s="95">
        <v>1.7119595710670202E-5</v>
      </c>
      <c r="I25" s="95">
        <v>1.3386361365418299E-2</v>
      </c>
      <c r="J25" s="95">
        <v>1.3989517116389599E-2</v>
      </c>
      <c r="K25" s="95">
        <v>1.4101334468062899E-2</v>
      </c>
      <c r="L25" s="95">
        <v>7.8948420903193605E-3</v>
      </c>
      <c r="M25" s="95">
        <v>0.96773753894848302</v>
      </c>
      <c r="N25" s="95">
        <v>0.15680846760395201</v>
      </c>
      <c r="O25" s="95">
        <v>1.2016424099774701E-5</v>
      </c>
      <c r="P25" s="95">
        <v>2.1187856405567899E-6</v>
      </c>
      <c r="Q25" s="95">
        <v>9.1268953026660008E-6</v>
      </c>
      <c r="R25" s="95">
        <v>9.80408768859221E-5</v>
      </c>
      <c r="S25" s="95">
        <v>9.3165135486236797E-2</v>
      </c>
      <c r="T25" s="95">
        <v>1.0257248354609199E-4</v>
      </c>
      <c r="U25" s="95">
        <v>2.2484332476715101E-5</v>
      </c>
      <c r="V25" s="95">
        <v>2.0988857603316501E-2</v>
      </c>
      <c r="W25" s="95">
        <v>5.4651788417964401E-5</v>
      </c>
      <c r="X25" s="95">
        <v>2.7935306906766402E-6</v>
      </c>
      <c r="Y25" s="95">
        <v>2.6092681998977398E-6</v>
      </c>
      <c r="Z25" s="95">
        <v>1.31225411788029E-6</v>
      </c>
      <c r="AA25" s="95">
        <v>2.6182019567676E-6</v>
      </c>
      <c r="AB25" s="96">
        <f t="shared" si="0"/>
        <v>9.33325496522227E-6</v>
      </c>
      <c r="AC25" s="96" t="s">
        <v>355</v>
      </c>
      <c r="AD25" s="96">
        <v>2.31781639971624E-8</v>
      </c>
      <c r="AE25" s="97"/>
      <c r="AF25" s="96">
        <v>3621.0871881717098</v>
      </c>
      <c r="AG25" s="110" t="s">
        <v>354</v>
      </c>
      <c r="AH25" s="110" t="s">
        <v>354</v>
      </c>
      <c r="AI25" s="110" t="s">
        <v>354</v>
      </c>
      <c r="AJ25" s="110" t="s">
        <v>354</v>
      </c>
      <c r="AK25" s="109">
        <v>7631.3995948632701</v>
      </c>
      <c r="AL25" s="44"/>
    </row>
    <row r="26" spans="1:38" s="1" customFormat="1" ht="24.75" customHeight="1" thickBot="1" x14ac:dyDescent="0.25">
      <c r="A26" s="41" t="s">
        <v>120</v>
      </c>
      <c r="B26" s="41" t="s">
        <v>159</v>
      </c>
      <c r="C26" s="78" t="s">
        <v>311</v>
      </c>
      <c r="D26" s="42"/>
      <c r="E26" s="95">
        <v>0.21564549400586799</v>
      </c>
      <c r="F26" s="96">
        <v>6.0495376655089202E-2</v>
      </c>
      <c r="G26" s="96">
        <v>2.2838260707510102E-2</v>
      </c>
      <c r="H26" s="96">
        <v>1.65686887454752E-4</v>
      </c>
      <c r="I26" s="96">
        <v>4.2464485066122E-3</v>
      </c>
      <c r="J26" s="96">
        <v>4.3908732361640198E-3</v>
      </c>
      <c r="K26" s="96">
        <v>4.4107377553743001E-3</v>
      </c>
      <c r="L26" s="96">
        <v>2.2612183635006599E-3</v>
      </c>
      <c r="M26" s="96">
        <v>2.0884464054551302</v>
      </c>
      <c r="N26" s="96">
        <v>1.40166248561833</v>
      </c>
      <c r="O26" s="96">
        <v>2.8491231210364601E-5</v>
      </c>
      <c r="P26" s="96">
        <v>2.0506033197318599E-5</v>
      </c>
      <c r="Q26" s="96">
        <v>2.9661471163162602E-6</v>
      </c>
      <c r="R26" s="96">
        <v>6.15892177433769E-5</v>
      </c>
      <c r="S26" s="96">
        <v>2.3513139006284201E-2</v>
      </c>
      <c r="T26" s="96">
        <v>5.56004089668975E-5</v>
      </c>
      <c r="U26" s="96">
        <v>5.6982591643696001E-6</v>
      </c>
      <c r="V26" s="96">
        <v>1.01387908606146E-2</v>
      </c>
      <c r="W26" s="96">
        <v>5.2893099053527104E-4</v>
      </c>
      <c r="X26" s="96">
        <v>1.21238092822972E-5</v>
      </c>
      <c r="Y26" s="96">
        <v>2.1742853958214502E-5</v>
      </c>
      <c r="Z26" s="96">
        <v>7.5185824622812399E-6</v>
      </c>
      <c r="AA26" s="96">
        <v>2.53394846628525E-5</v>
      </c>
      <c r="AB26" s="96">
        <f t="shared" si="0"/>
        <v>6.6724730365645438E-5</v>
      </c>
      <c r="AC26" s="96" t="s">
        <v>355</v>
      </c>
      <c r="AD26" s="96">
        <v>2.4225370765506298E-7</v>
      </c>
      <c r="AE26" s="97"/>
      <c r="AF26" s="96">
        <v>994.17361682838998</v>
      </c>
      <c r="AG26" s="110" t="s">
        <v>354</v>
      </c>
      <c r="AH26" s="110" t="s">
        <v>354</v>
      </c>
      <c r="AI26" s="110" t="s">
        <v>354</v>
      </c>
      <c r="AJ26" s="110" t="s">
        <v>354</v>
      </c>
      <c r="AK26" s="109">
        <v>1918.01656797328</v>
      </c>
      <c r="AL26" s="44"/>
    </row>
    <row r="27" spans="1:38" s="1" customFormat="1" ht="24.75" customHeight="1" thickBot="1" x14ac:dyDescent="0.25">
      <c r="A27" s="41" t="s">
        <v>121</v>
      </c>
      <c r="B27" s="41" t="s">
        <v>161</v>
      </c>
      <c r="C27" s="78" t="s">
        <v>53</v>
      </c>
      <c r="D27" s="42"/>
      <c r="E27" s="95">
        <v>48.473841190648798</v>
      </c>
      <c r="F27" s="96">
        <v>31.6703781996661</v>
      </c>
      <c r="G27" s="96">
        <v>0.362843833683065</v>
      </c>
      <c r="H27" s="96">
        <v>1.9612364279228001</v>
      </c>
      <c r="I27" s="96">
        <v>0.57500423250096899</v>
      </c>
      <c r="J27" s="96">
        <v>0.57500423250096899</v>
      </c>
      <c r="K27" s="96">
        <v>0.57500423250096899</v>
      </c>
      <c r="L27" s="96">
        <v>0.31399830311812599</v>
      </c>
      <c r="M27" s="96">
        <v>292.80460468736698</v>
      </c>
      <c r="N27" s="96">
        <v>7.6701635960465905E-2</v>
      </c>
      <c r="O27" s="96">
        <v>2.3039290199576401E-2</v>
      </c>
      <c r="P27" s="96">
        <v>1.6753853585851901E-2</v>
      </c>
      <c r="Q27" s="96">
        <v>5.6271358379990702E-4</v>
      </c>
      <c r="R27" s="96">
        <v>3.6807805500414799E-2</v>
      </c>
      <c r="S27" s="96">
        <v>8.4893014215691204E-2</v>
      </c>
      <c r="T27" s="96">
        <v>2.68785611984215E-2</v>
      </c>
      <c r="U27" s="96">
        <v>3.8118627330625203E-4</v>
      </c>
      <c r="V27" s="96">
        <v>4.5966016603662299</v>
      </c>
      <c r="W27" s="96">
        <v>1.1476366271563601</v>
      </c>
      <c r="X27" s="96">
        <v>1.86876465606222E-2</v>
      </c>
      <c r="Y27" s="96">
        <v>2.5833155414963602E-2</v>
      </c>
      <c r="Z27" s="96">
        <v>1.42971489878406E-2</v>
      </c>
      <c r="AA27" s="96">
        <v>2.7410037913671199E-2</v>
      </c>
      <c r="AB27" s="96">
        <f t="shared" si="0"/>
        <v>8.6227988877097594E-2</v>
      </c>
      <c r="AC27" s="96">
        <v>4.8406534833637202E-2</v>
      </c>
      <c r="AD27" s="96">
        <v>2.33123295405823E-4</v>
      </c>
      <c r="AE27" s="97"/>
      <c r="AF27" s="96">
        <v>87256.512337194203</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v>8.8547106999321592</v>
      </c>
      <c r="F28" s="96">
        <v>2.0413182639612102</v>
      </c>
      <c r="G28" s="96">
        <v>0.40197709144024901</v>
      </c>
      <c r="H28" s="96">
        <v>5.7623381361207503E-2</v>
      </c>
      <c r="I28" s="96">
        <v>1.46187047862979</v>
      </c>
      <c r="J28" s="96">
        <v>1.46187047862979</v>
      </c>
      <c r="K28" s="96">
        <v>1.46187047862979</v>
      </c>
      <c r="L28" s="96">
        <v>0.83555190118558997</v>
      </c>
      <c r="M28" s="96">
        <v>20.291983788905799</v>
      </c>
      <c r="N28" s="96">
        <v>2.3423013588676201E-2</v>
      </c>
      <c r="O28" s="96">
        <v>4.3985297480870897E-3</v>
      </c>
      <c r="P28" s="96">
        <v>3.07138756862313E-3</v>
      </c>
      <c r="Q28" s="96">
        <v>7.3595947253822204E-5</v>
      </c>
      <c r="R28" s="96">
        <v>1.33097250694951E-2</v>
      </c>
      <c r="S28" s="96">
        <v>1.2310837649455401E-2</v>
      </c>
      <c r="T28" s="96">
        <v>4.6989481271787403E-3</v>
      </c>
      <c r="U28" s="96">
        <v>6.20793134228576E-5</v>
      </c>
      <c r="V28" s="96">
        <v>0.88202346891012395</v>
      </c>
      <c r="W28" s="96">
        <v>0.199792101006701</v>
      </c>
      <c r="X28" s="96">
        <v>1.04770594759398E-2</v>
      </c>
      <c r="Y28" s="96">
        <v>1.21316582388152E-2</v>
      </c>
      <c r="Z28" s="96">
        <v>9.0630128678935596E-3</v>
      </c>
      <c r="AA28" s="96">
        <v>1.04640078502212E-2</v>
      </c>
      <c r="AB28" s="96">
        <f t="shared" si="0"/>
        <v>4.213573843286976E-2</v>
      </c>
      <c r="AC28" s="96">
        <v>0.102587109555241</v>
      </c>
      <c r="AD28" s="96">
        <v>4.3995255810194101E-5</v>
      </c>
      <c r="AE28" s="97"/>
      <c r="AF28" s="96">
        <v>21726.915601963901</v>
      </c>
      <c r="AG28" s="110" t="s">
        <v>354</v>
      </c>
      <c r="AH28" s="110" t="s">
        <v>354</v>
      </c>
      <c r="AI28" s="110" t="s">
        <v>354</v>
      </c>
      <c r="AJ28" s="110" t="s">
        <v>354</v>
      </c>
      <c r="AK28" s="113" t="s">
        <v>355</v>
      </c>
      <c r="AL28" s="44"/>
    </row>
    <row r="29" spans="1:38" s="1" customFormat="1" ht="24.75" customHeight="1" thickBot="1" x14ac:dyDescent="0.25">
      <c r="A29" s="41" t="s">
        <v>121</v>
      </c>
      <c r="B29" s="41" t="s">
        <v>163</v>
      </c>
      <c r="C29" s="78" t="s">
        <v>145</v>
      </c>
      <c r="D29" s="42"/>
      <c r="E29" s="95">
        <v>36.3923328733365</v>
      </c>
      <c r="F29" s="96">
        <v>2.0043872209047602</v>
      </c>
      <c r="G29" s="96">
        <v>0.98682871775019199</v>
      </c>
      <c r="H29" s="96">
        <v>1.1572951770321201E-2</v>
      </c>
      <c r="I29" s="96">
        <v>1.24090003854777</v>
      </c>
      <c r="J29" s="96">
        <v>1.24090003854777</v>
      </c>
      <c r="K29" s="96">
        <v>1.24090003854777</v>
      </c>
      <c r="L29" s="96">
        <v>0.71306181407557601</v>
      </c>
      <c r="M29" s="96">
        <v>8.2288251219651194</v>
      </c>
      <c r="N29" s="96">
        <v>3.4175828705775103E-2</v>
      </c>
      <c r="O29" s="96">
        <v>5.6887781043408097E-3</v>
      </c>
      <c r="P29" s="96">
        <v>5.2730193787074503E-3</v>
      </c>
      <c r="Q29" s="96">
        <v>1.00203053004287E-4</v>
      </c>
      <c r="R29" s="96">
        <v>2.2430462112053198E-2</v>
      </c>
      <c r="S29" s="96">
        <v>1.5881994627679401E-2</v>
      </c>
      <c r="T29" s="96">
        <v>5.8477319908413396E-3</v>
      </c>
      <c r="U29" s="96">
        <v>9.9678852580401301E-5</v>
      </c>
      <c r="V29" s="96">
        <v>1.1456093629771</v>
      </c>
      <c r="W29" s="96">
        <v>0.249906193856127</v>
      </c>
      <c r="X29" s="96">
        <v>3.57008848365895E-3</v>
      </c>
      <c r="Y29" s="96">
        <v>2.16188691510459E-2</v>
      </c>
      <c r="Z29" s="96">
        <v>2.4157598739425599E-2</v>
      </c>
      <c r="AA29" s="96">
        <v>5.5534709745805903E-3</v>
      </c>
      <c r="AB29" s="96">
        <f t="shared" si="0"/>
        <v>5.4900027348711036E-2</v>
      </c>
      <c r="AC29" s="96">
        <v>0.25901078458634003</v>
      </c>
      <c r="AD29" s="96">
        <v>4.7750202981222998E-5</v>
      </c>
      <c r="AE29" s="97"/>
      <c r="AF29" s="96">
        <v>42344.802675495099</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0.109891333069319</v>
      </c>
      <c r="F30" s="96">
        <v>3.4985499276996501</v>
      </c>
      <c r="G30" s="96">
        <v>2.25674817267706E-3</v>
      </c>
      <c r="H30" s="96">
        <v>1.10049201177372E-3</v>
      </c>
      <c r="I30" s="96">
        <v>7.2088046603816E-2</v>
      </c>
      <c r="J30" s="96">
        <v>7.2088046603816E-2</v>
      </c>
      <c r="K30" s="96">
        <v>7.2088046603816E-2</v>
      </c>
      <c r="L30" s="96">
        <v>8.1457115015312505E-3</v>
      </c>
      <c r="M30" s="96">
        <v>12.305129566649599</v>
      </c>
      <c r="N30" s="96">
        <v>2.5642465052959899E-4</v>
      </c>
      <c r="O30" s="96">
        <v>8.0961387164512201E-5</v>
      </c>
      <c r="P30" s="96">
        <v>1.9633709102290399E-4</v>
      </c>
      <c r="Q30" s="96">
        <v>6.7702445180311699E-6</v>
      </c>
      <c r="R30" s="96">
        <v>2.10978236615897E-4</v>
      </c>
      <c r="S30" s="96">
        <v>3.6912128563752099E-4</v>
      </c>
      <c r="T30" s="96">
        <v>1.2835309879072999E-4</v>
      </c>
      <c r="U30" s="96">
        <v>4.5134963453541096E-6</v>
      </c>
      <c r="V30" s="96">
        <v>1.6034305060815001E-2</v>
      </c>
      <c r="W30" s="96">
        <v>1.2558538509027301E-2</v>
      </c>
      <c r="X30" s="96">
        <v>1.62662974974068E-4</v>
      </c>
      <c r="Y30" s="96">
        <v>2.9821545411912398E-4</v>
      </c>
      <c r="Z30" s="96">
        <v>1.01664359358792E-4</v>
      </c>
      <c r="AA30" s="96">
        <v>3.4904763379852002E-4</v>
      </c>
      <c r="AB30" s="96">
        <f t="shared" si="0"/>
        <v>9.1159042225050398E-4</v>
      </c>
      <c r="AC30" s="96">
        <v>9.8450187683402007E-6</v>
      </c>
      <c r="AD30" s="96">
        <v>4.49157279732724E-6</v>
      </c>
      <c r="AE30" s="97"/>
      <c r="AF30" s="96">
        <v>988.45569963255105</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9.6362546744109299</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1958.24892921182</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0.58293497133754801</v>
      </c>
      <c r="J32" s="96">
        <v>1.1318371514977199</v>
      </c>
      <c r="K32" s="96">
        <v>1.43845948002928</v>
      </c>
      <c r="L32" s="96">
        <v>0.130332116982292</v>
      </c>
      <c r="M32" s="108" t="s">
        <v>355</v>
      </c>
      <c r="N32" s="96">
        <v>7.9911530650833997</v>
      </c>
      <c r="O32" s="96">
        <v>7.8965607191907906E-3</v>
      </c>
      <c r="P32" s="96" t="s">
        <v>355</v>
      </c>
      <c r="Q32" s="96">
        <v>7.6576240682797499E-3</v>
      </c>
      <c r="R32" s="96">
        <v>8.1550913077956394E-2</v>
      </c>
      <c r="S32" s="96">
        <v>60.931098096788197</v>
      </c>
      <c r="T32" s="96">
        <v>9.5999752534680405E-2</v>
      </c>
      <c r="U32" s="96">
        <v>2.8769189600585599E-2</v>
      </c>
      <c r="V32" s="96">
        <v>20.5584179340593</v>
      </c>
      <c r="W32" s="96" t="s">
        <v>355</v>
      </c>
      <c r="X32" s="96">
        <v>3.3750282231739801E-3</v>
      </c>
      <c r="Y32" s="96">
        <v>2.97052143846484E-4</v>
      </c>
      <c r="Z32" s="96">
        <v>4.38505545678144E-4</v>
      </c>
      <c r="AA32" s="96" t="s">
        <v>355</v>
      </c>
      <c r="AB32" s="96">
        <f t="shared" si="0"/>
        <v>4.1105859126986085E-3</v>
      </c>
      <c r="AC32" s="96" t="s">
        <v>355</v>
      </c>
      <c r="AD32" s="96" t="s">
        <v>355</v>
      </c>
      <c r="AE32" s="97"/>
      <c r="AF32" s="113" t="s">
        <v>355</v>
      </c>
      <c r="AG32" s="113" t="s">
        <v>355</v>
      </c>
      <c r="AH32" s="113" t="s">
        <v>355</v>
      </c>
      <c r="AI32" s="113" t="s">
        <v>355</v>
      </c>
      <c r="AJ32" s="113" t="s">
        <v>355</v>
      </c>
      <c r="AK32" s="96">
        <v>48258.346075813999</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0.26412394708630599</v>
      </c>
      <c r="J33" s="96">
        <v>0.489118420530196</v>
      </c>
      <c r="K33" s="96">
        <v>0.97823684106039299</v>
      </c>
      <c r="L33" s="96" t="s">
        <v>355</v>
      </c>
      <c r="M33" s="108" t="s">
        <v>355</v>
      </c>
      <c r="N33" s="96">
        <v>4.6001587450865002E-2</v>
      </c>
      <c r="O33" s="96">
        <v>9.2932499900737407E-5</v>
      </c>
      <c r="P33" s="96">
        <v>5.5759499940442403E-5</v>
      </c>
      <c r="Q33" s="96" t="s">
        <v>355</v>
      </c>
      <c r="R33" s="96">
        <v>1.9413110110843498E-2</v>
      </c>
      <c r="S33" s="96">
        <v>9.7725860421933302E-3</v>
      </c>
      <c r="T33" s="96">
        <v>1.5529509851833699E-2</v>
      </c>
      <c r="U33" s="96" t="s">
        <v>355</v>
      </c>
      <c r="V33" s="96">
        <v>7.3915575710523304E-2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48258.346075813999</v>
      </c>
      <c r="AL33" s="44" t="s">
        <v>366</v>
      </c>
    </row>
    <row r="34" spans="1:38" s="1" customFormat="1" ht="24.75" customHeight="1" thickBot="1" x14ac:dyDescent="0.25">
      <c r="A34" s="41" t="s">
        <v>119</v>
      </c>
      <c r="B34" s="41" t="s">
        <v>168</v>
      </c>
      <c r="C34" s="78" t="s">
        <v>58</v>
      </c>
      <c r="D34" s="42"/>
      <c r="E34" s="95">
        <v>4.02616613922069</v>
      </c>
      <c r="F34" s="96">
        <v>0.258689791599443</v>
      </c>
      <c r="G34" s="96">
        <v>7.8162839999999997E-2</v>
      </c>
      <c r="H34" s="96">
        <v>6.6751065360000003E-4</v>
      </c>
      <c r="I34" s="96">
        <v>0.35487857828450797</v>
      </c>
      <c r="J34" s="96">
        <v>0.54560342133319595</v>
      </c>
      <c r="K34" s="96">
        <v>0.54560342133319595</v>
      </c>
      <c r="L34" s="96">
        <v>0.106699927903283</v>
      </c>
      <c r="M34" s="96">
        <v>0.73477186540906703</v>
      </c>
      <c r="N34" s="96">
        <v>3.7311167921372499E-3</v>
      </c>
      <c r="O34" s="96">
        <v>6.1925109751734698E-4</v>
      </c>
      <c r="P34" s="96">
        <v>4.1367048637892503E-4</v>
      </c>
      <c r="Q34" s="96">
        <v>7.8051035165834808E-6</v>
      </c>
      <c r="R34" s="96">
        <v>1.08519982757119</v>
      </c>
      <c r="S34" s="96">
        <v>2.20189925168282</v>
      </c>
      <c r="T34" s="96">
        <v>2.1666270035685602</v>
      </c>
      <c r="U34" s="96">
        <v>7.8051035165834808E-6</v>
      </c>
      <c r="V34" s="96">
        <v>0.124474627784796</v>
      </c>
      <c r="W34" s="96">
        <v>2.40024609609036E-3</v>
      </c>
      <c r="X34" s="96">
        <v>1.98185457475351E-4</v>
      </c>
      <c r="Y34" s="96">
        <v>1.20012304804518E-3</v>
      </c>
      <c r="Z34" s="96">
        <v>1.34105492891654E-3</v>
      </c>
      <c r="AA34" s="96">
        <v>3.0828848940610103E-4</v>
      </c>
      <c r="AB34" s="96">
        <f t="shared" si="0"/>
        <v>3.0476519238431723E-3</v>
      </c>
      <c r="AC34" s="96">
        <v>2.05259525982E-2</v>
      </c>
      <c r="AD34" s="96">
        <v>2.8109675470268598E-6</v>
      </c>
      <c r="AE34" s="97"/>
      <c r="AF34" s="96">
        <v>3337.5532680000001</v>
      </c>
      <c r="AG34" s="110" t="s">
        <v>358</v>
      </c>
      <c r="AH34" s="110" t="s">
        <v>354</v>
      </c>
      <c r="AI34" s="110" t="s">
        <v>354</v>
      </c>
      <c r="AJ34" s="110" t="s">
        <v>354</v>
      </c>
      <c r="AK34" s="109">
        <v>33742667.934136502</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10.5329145961911</v>
      </c>
      <c r="F36" s="96">
        <v>0.472384369266385</v>
      </c>
      <c r="G36" s="96">
        <v>2.66348217380515</v>
      </c>
      <c r="H36" s="96" t="s">
        <v>355</v>
      </c>
      <c r="I36" s="96">
        <v>0.42952027333564602</v>
      </c>
      <c r="J36" s="96">
        <v>0.431700579291664</v>
      </c>
      <c r="K36" s="96">
        <v>0.43606119120370102</v>
      </c>
      <c r="L36" s="96">
        <v>2.6896786486358602E-2</v>
      </c>
      <c r="M36" s="96">
        <v>1.1996693763483299</v>
      </c>
      <c r="N36" s="96">
        <v>2.62119705526557E-2</v>
      </c>
      <c r="O36" s="96">
        <v>3.14251514623844E-3</v>
      </c>
      <c r="P36" s="96">
        <v>5.77209088119478E-3</v>
      </c>
      <c r="Q36" s="96">
        <v>3.3913474951620101E-2</v>
      </c>
      <c r="R36" s="96">
        <v>1.67302661210516E-2</v>
      </c>
      <c r="S36" s="96">
        <v>3.3913474951620101E-2</v>
      </c>
      <c r="T36" s="96">
        <v>1.5711541425280899</v>
      </c>
      <c r="U36" s="96">
        <v>5.2449789084524398E-2</v>
      </c>
      <c r="V36" s="96">
        <v>0.12592421579118901</v>
      </c>
      <c r="W36" s="96">
        <v>0.109694763000765</v>
      </c>
      <c r="X36" s="96">
        <v>1.05608968557083E-3</v>
      </c>
      <c r="Y36" s="96">
        <v>4.8987511299364902E-3</v>
      </c>
      <c r="Z36" s="96">
        <v>2.1334484219449699E-3</v>
      </c>
      <c r="AA36" s="96">
        <v>8.0370796129285299E-3</v>
      </c>
      <c r="AB36" s="96">
        <f t="shared" si="0"/>
        <v>1.6125368850380819E-2</v>
      </c>
      <c r="AC36" s="96">
        <v>2.0620338372689999E-2</v>
      </c>
      <c r="AD36" s="96">
        <v>7.4822471881583602E-6</v>
      </c>
      <c r="AE36" s="97"/>
      <c r="AF36" s="96">
        <v>8883.9156400915508</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1.57307101879706</v>
      </c>
      <c r="F39" s="96">
        <v>0.32507893836296298</v>
      </c>
      <c r="G39" s="96">
        <v>0.40961472978456598</v>
      </c>
      <c r="H39" s="96">
        <v>4.5842323187381398E-3</v>
      </c>
      <c r="I39" s="96">
        <v>7.3671481827548194E-2</v>
      </c>
      <c r="J39" s="96">
        <v>7.9634936615511395E-2</v>
      </c>
      <c r="K39" s="96">
        <v>8.8142515677477301E-2</v>
      </c>
      <c r="L39" s="96">
        <v>2.6751809753882101E-2</v>
      </c>
      <c r="M39" s="96">
        <v>1.0682633254513301</v>
      </c>
      <c r="N39" s="96">
        <v>9.9253944121085402E-2</v>
      </c>
      <c r="O39" s="96">
        <v>6.1634403770662403E-3</v>
      </c>
      <c r="P39" s="96">
        <v>3.09731811015291E-2</v>
      </c>
      <c r="Q39" s="96">
        <v>8.4017084945484603E-3</v>
      </c>
      <c r="R39" s="96">
        <v>1.9599833612323099E-2</v>
      </c>
      <c r="S39" s="96">
        <v>2.21424807746178E-2</v>
      </c>
      <c r="T39" s="96">
        <v>0.14333767040338</v>
      </c>
      <c r="U39" s="96">
        <v>1.9602204449653399E-2</v>
      </c>
      <c r="V39" s="96">
        <v>0.22808642694408901</v>
      </c>
      <c r="W39" s="96">
        <v>0.52631651622416897</v>
      </c>
      <c r="X39" s="96">
        <v>2.56945098648571E-2</v>
      </c>
      <c r="Y39" s="96">
        <v>3.3445674108548297E-2</v>
      </c>
      <c r="Z39" s="96">
        <v>1.16577035388405E-2</v>
      </c>
      <c r="AA39" s="96">
        <v>1.9225404759888799E-2</v>
      </c>
      <c r="AB39" s="96">
        <f t="shared" si="0"/>
        <v>9.0023292272134708E-2</v>
      </c>
      <c r="AC39" s="96">
        <v>2.7112510393767299E-2</v>
      </c>
      <c r="AD39" s="96">
        <v>7.0103316817069303E-3</v>
      </c>
      <c r="AE39" s="97"/>
      <c r="AF39" s="96">
        <v>6198.2464555599399</v>
      </c>
      <c r="AG39" s="96">
        <v>2.3054999999999999</v>
      </c>
      <c r="AH39" s="96">
        <v>9883.4701342979806</v>
      </c>
      <c r="AI39" s="96">
        <v>2130.6985330830298</v>
      </c>
      <c r="AJ39" s="96">
        <v>323.72429932470902</v>
      </c>
      <c r="AK39" s="113" t="s">
        <v>355</v>
      </c>
      <c r="AL39" s="44"/>
    </row>
    <row r="40" spans="1:38" s="1" customFormat="1" ht="24.75" customHeight="1" thickBot="1" x14ac:dyDescent="0.25">
      <c r="A40" s="41" t="s">
        <v>119</v>
      </c>
      <c r="B40" s="41" t="s">
        <v>174</v>
      </c>
      <c r="C40" s="78" t="s">
        <v>339</v>
      </c>
      <c r="D40" s="42"/>
      <c r="E40" s="95">
        <v>1.5240279555862599</v>
      </c>
      <c r="F40" s="96">
        <v>0.86171227097668801</v>
      </c>
      <c r="G40" s="96">
        <v>3.0265515475257201E-2</v>
      </c>
      <c r="H40" s="96">
        <v>3.4683319758672298E-4</v>
      </c>
      <c r="I40" s="96">
        <v>0.14880200460528201</v>
      </c>
      <c r="J40" s="96">
        <v>0.14880200460528201</v>
      </c>
      <c r="K40" s="96">
        <v>0.14880200460528201</v>
      </c>
      <c r="L40" s="96">
        <v>7.7493806087557002E-2</v>
      </c>
      <c r="M40" s="96">
        <v>11.5855842983546</v>
      </c>
      <c r="N40" s="96">
        <v>1.69755052358576E-3</v>
      </c>
      <c r="O40" s="96">
        <v>3.2926741237142499E-4</v>
      </c>
      <c r="P40" s="96">
        <v>2.30991383541373E-4</v>
      </c>
      <c r="Q40" s="96">
        <v>5.53592674707551E-6</v>
      </c>
      <c r="R40" s="96">
        <v>9.6785835452737603E-4</v>
      </c>
      <c r="S40" s="96">
        <v>9.541350766906E-4</v>
      </c>
      <c r="T40" s="96">
        <v>3.51874220712661E-4</v>
      </c>
      <c r="U40" s="96">
        <v>4.6690832185528904E-6</v>
      </c>
      <c r="V40" s="96">
        <v>6.60276351202089E-2</v>
      </c>
      <c r="W40" s="96">
        <v>2.8645893661199198E-3</v>
      </c>
      <c r="X40" s="96">
        <v>3.6961666211272198E-4</v>
      </c>
      <c r="Y40" s="96">
        <v>7.5450083557136803E-4</v>
      </c>
      <c r="Z40" s="96">
        <v>6.9626176979927803E-4</v>
      </c>
      <c r="AA40" s="96">
        <v>4.2894044970941001E-4</v>
      </c>
      <c r="AB40" s="96">
        <f t="shared" si="0"/>
        <v>2.2493197171927783E-3</v>
      </c>
      <c r="AC40" s="96">
        <v>7.7233323892235096E-3</v>
      </c>
      <c r="AD40" s="96">
        <v>2.95842727238436E-6</v>
      </c>
      <c r="AE40" s="97"/>
      <c r="AF40" s="96">
        <v>2110.7090870759298</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4.6263327301256396</v>
      </c>
      <c r="F41" s="96">
        <v>11.1549341359698</v>
      </c>
      <c r="G41" s="96">
        <v>1.7250688888209</v>
      </c>
      <c r="H41" s="96">
        <v>0.70428060900322098</v>
      </c>
      <c r="I41" s="96">
        <v>8.3428088938670495</v>
      </c>
      <c r="J41" s="96">
        <v>8.4900660235856193</v>
      </c>
      <c r="K41" s="96">
        <v>8.8507903725325594</v>
      </c>
      <c r="L41" s="96">
        <v>0.63757341245375199</v>
      </c>
      <c r="M41" s="96">
        <v>82.290374550123502</v>
      </c>
      <c r="N41" s="96">
        <v>0.42967531842671403</v>
      </c>
      <c r="O41" s="96">
        <v>0.194492973463045</v>
      </c>
      <c r="P41" s="96">
        <v>1.7522314630110801E-2</v>
      </c>
      <c r="Q41" s="96">
        <v>8.1876492345549397E-3</v>
      </c>
      <c r="R41" s="96">
        <v>0.35388934649888698</v>
      </c>
      <c r="S41" s="96">
        <v>9.9607572952226095E-2</v>
      </c>
      <c r="T41" s="96">
        <v>0.100567165455485</v>
      </c>
      <c r="U41" s="96">
        <v>1.1462936182263401E-2</v>
      </c>
      <c r="V41" s="96">
        <v>7.71644426133187</v>
      </c>
      <c r="W41" s="96">
        <v>10.6750157585544</v>
      </c>
      <c r="X41" s="96">
        <v>2.4096556106937101</v>
      </c>
      <c r="Y41" s="96">
        <v>1.98730109441563</v>
      </c>
      <c r="Z41" s="96">
        <v>1.71626741297045</v>
      </c>
      <c r="AA41" s="96">
        <v>2.1418246038492401</v>
      </c>
      <c r="AB41" s="96">
        <f t="shared" si="0"/>
        <v>8.2550487219290307</v>
      </c>
      <c r="AC41" s="96">
        <v>0.31260704962777103</v>
      </c>
      <c r="AD41" s="96">
        <v>7.4671317283345598E-2</v>
      </c>
      <c r="AE41" s="97"/>
      <c r="AF41" s="96">
        <v>39285.485959177699</v>
      </c>
      <c r="AG41" s="96">
        <v>191.35730000000001</v>
      </c>
      <c r="AH41" s="96">
        <v>30690.164575114399</v>
      </c>
      <c r="AI41" s="96">
        <v>14907.455</v>
      </c>
      <c r="AJ41" s="110" t="s">
        <v>354</v>
      </c>
      <c r="AK41" s="113" t="s">
        <v>355</v>
      </c>
      <c r="AL41" s="44"/>
    </row>
    <row r="42" spans="1:38" s="1" customFormat="1" ht="24.75" customHeight="1" thickBot="1" x14ac:dyDescent="0.25">
      <c r="A42" s="41" t="s">
        <v>119</v>
      </c>
      <c r="B42" s="41" t="s">
        <v>176</v>
      </c>
      <c r="C42" s="78" t="s">
        <v>60</v>
      </c>
      <c r="D42" s="42"/>
      <c r="E42" s="95">
        <v>3.4897943434498001E-2</v>
      </c>
      <c r="F42" s="96">
        <v>1.5030543601300499</v>
      </c>
      <c r="G42" s="96">
        <v>8.9431112759858096E-4</v>
      </c>
      <c r="H42" s="96">
        <v>3.2152319093008201E-5</v>
      </c>
      <c r="I42" s="96">
        <v>1.20241150203074E-2</v>
      </c>
      <c r="J42" s="96">
        <v>1.20241150203074E-2</v>
      </c>
      <c r="K42" s="96">
        <v>1.20241150203074E-2</v>
      </c>
      <c r="L42" s="96">
        <v>6.0120575101536996E-4</v>
      </c>
      <c r="M42" s="96">
        <v>9.5941914012283291</v>
      </c>
      <c r="N42" s="96">
        <v>3.0272353455342401E-4</v>
      </c>
      <c r="O42" s="96">
        <v>9.9124698507470298E-5</v>
      </c>
      <c r="P42" s="96">
        <v>7.7566865949692604E-5</v>
      </c>
      <c r="Q42" s="96">
        <v>2.6747195155066402E-6</v>
      </c>
      <c r="R42" s="96">
        <v>1.4377650677305901E-4</v>
      </c>
      <c r="S42" s="96">
        <v>3.8081622530589701E-4</v>
      </c>
      <c r="T42" s="96">
        <v>1.1784773511601699E-4</v>
      </c>
      <c r="U42" s="96">
        <v>1.7831463436711E-6</v>
      </c>
      <c r="V42" s="96">
        <v>1.9762529579465601E-2</v>
      </c>
      <c r="W42" s="96">
        <v>2.0007535755307499E-3</v>
      </c>
      <c r="X42" s="96">
        <v>4.4667986802547002E-5</v>
      </c>
      <c r="Y42" s="96">
        <v>8.1891309138002895E-5</v>
      </c>
      <c r="Z42" s="96">
        <v>2.7917491751591901E-5</v>
      </c>
      <c r="AA42" s="96">
        <v>9.5850055013798894E-5</v>
      </c>
      <c r="AB42" s="96">
        <f t="shared" si="0"/>
        <v>2.5032684270594066E-4</v>
      </c>
      <c r="AC42" s="96">
        <v>3.9014144079262499E-6</v>
      </c>
      <c r="AD42" s="96">
        <v>1.7551494108169999E-6</v>
      </c>
      <c r="AE42" s="97"/>
      <c r="AF42" s="95">
        <v>391.70827388817798</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2.0052132907122999</v>
      </c>
      <c r="F43" s="96">
        <v>2.2916299131220499</v>
      </c>
      <c r="G43" s="96">
        <v>1.92579809021062</v>
      </c>
      <c r="H43" s="96">
        <v>2.0471965415258999E-2</v>
      </c>
      <c r="I43" s="96">
        <v>1.18238682352596</v>
      </c>
      <c r="J43" s="96">
        <v>1.20395543830464</v>
      </c>
      <c r="K43" s="96">
        <v>1.2278047591327199</v>
      </c>
      <c r="L43" s="96">
        <v>0.34416841486889099</v>
      </c>
      <c r="M43" s="96">
        <v>13.3466937318452</v>
      </c>
      <c r="N43" s="96">
        <v>0.20357304699459799</v>
      </c>
      <c r="O43" s="96">
        <v>3.7909146360107102E-2</v>
      </c>
      <c r="P43" s="96">
        <v>1.09988422106375E-2</v>
      </c>
      <c r="Q43" s="96">
        <v>1.5688636853770199E-2</v>
      </c>
      <c r="R43" s="96">
        <v>7.9461084576670005E-2</v>
      </c>
      <c r="S43" s="96">
        <v>4.7248223453329401E-2</v>
      </c>
      <c r="T43" s="96">
        <v>0.72492138262897698</v>
      </c>
      <c r="U43" s="96">
        <v>2.7973907098478901E-2</v>
      </c>
      <c r="V43" s="96">
        <v>1.73364998778753</v>
      </c>
      <c r="W43" s="96">
        <v>1.5304167880427599</v>
      </c>
      <c r="X43" s="96">
        <v>0.12640441495360499</v>
      </c>
      <c r="Y43" s="96">
        <v>0.141727888044032</v>
      </c>
      <c r="Z43" s="96">
        <v>3.6895306988210398E-2</v>
      </c>
      <c r="AA43" s="96">
        <v>0.14776278139413701</v>
      </c>
      <c r="AB43" s="96">
        <f t="shared" si="0"/>
        <v>0.45279039137998445</v>
      </c>
      <c r="AC43" s="96">
        <v>4.1222547250251103E-2</v>
      </c>
      <c r="AD43" s="96">
        <v>1.79786029585777E-2</v>
      </c>
      <c r="AE43" s="97"/>
      <c r="AF43" s="96">
        <v>9019.2167198297502</v>
      </c>
      <c r="AG43" s="96">
        <v>907.46839999999997</v>
      </c>
      <c r="AH43" s="96">
        <v>6183.6783053414101</v>
      </c>
      <c r="AI43" s="96">
        <v>2826.5076061958498</v>
      </c>
      <c r="AJ43" s="110" t="s">
        <v>354</v>
      </c>
      <c r="AK43" s="113" t="s">
        <v>355</v>
      </c>
      <c r="AL43" s="44"/>
    </row>
    <row r="44" spans="1:38" s="1" customFormat="1" ht="24.75" customHeight="1" thickBot="1" x14ac:dyDescent="0.25">
      <c r="A44" s="41" t="s">
        <v>119</v>
      </c>
      <c r="B44" s="41" t="s">
        <v>178</v>
      </c>
      <c r="C44" s="78" t="s">
        <v>62</v>
      </c>
      <c r="D44" s="42"/>
      <c r="E44" s="95">
        <v>7.5016655746035497</v>
      </c>
      <c r="F44" s="96">
        <v>2.4493540210578599</v>
      </c>
      <c r="G44" s="96">
        <v>0.18582347156215501</v>
      </c>
      <c r="H44" s="96">
        <v>1.48643261837161E-3</v>
      </c>
      <c r="I44" s="96">
        <v>0.91667865953819405</v>
      </c>
      <c r="J44" s="96">
        <v>0.91667865953819405</v>
      </c>
      <c r="K44" s="96">
        <v>0.91667865953819405</v>
      </c>
      <c r="L44" s="96">
        <v>0.491345323841407</v>
      </c>
      <c r="M44" s="96">
        <v>21.509182475075299</v>
      </c>
      <c r="N44" s="96">
        <v>9.2120186961415704E-3</v>
      </c>
      <c r="O44" s="96">
        <v>1.59314725806806E-3</v>
      </c>
      <c r="P44" s="96">
        <v>1.0791645582403E-3</v>
      </c>
      <c r="Q44" s="96">
        <v>2.1953192299528699E-5</v>
      </c>
      <c r="R44" s="96">
        <v>5.3903755888955801E-3</v>
      </c>
      <c r="S44" s="96">
        <v>4.1680177317138696E-3</v>
      </c>
      <c r="T44" s="96">
        <v>1.6454083167253099E-3</v>
      </c>
      <c r="U44" s="96">
        <v>2.07816001657131E-5</v>
      </c>
      <c r="V44" s="96">
        <v>0.32002251343609101</v>
      </c>
      <c r="W44" s="96">
        <v>8.4038267244680893E-3</v>
      </c>
      <c r="X44" s="96">
        <v>2.1076140522060501E-3</v>
      </c>
      <c r="Y44" s="96">
        <v>4.3468126081808002E-3</v>
      </c>
      <c r="Z44" s="96">
        <v>4.23969157421433E-3</v>
      </c>
      <c r="AA44" s="96">
        <v>2.2349298129251999E-3</v>
      </c>
      <c r="AB44" s="96">
        <f t="shared" si="0"/>
        <v>1.2929048047526381E-2</v>
      </c>
      <c r="AC44" s="96">
        <v>4.8494688720627302E-2</v>
      </c>
      <c r="AD44" s="96">
        <v>1.13315869000498E-5</v>
      </c>
      <c r="AE44" s="97"/>
      <c r="AF44" s="96">
        <v>8399.2148455720999</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5.5607498668659403</v>
      </c>
      <c r="F45" s="96">
        <v>0.30165027318653798</v>
      </c>
      <c r="G45" s="96">
        <v>0.60889885118589804</v>
      </c>
      <c r="H45" s="96" t="s">
        <v>355</v>
      </c>
      <c r="I45" s="96">
        <v>0.13024721117150601</v>
      </c>
      <c r="J45" s="96">
        <v>0.13090836452770699</v>
      </c>
      <c r="K45" s="96">
        <v>0.13223067124010901</v>
      </c>
      <c r="L45" s="96">
        <v>2.7671032183302399E-2</v>
      </c>
      <c r="M45" s="96">
        <v>0.98498048387441195</v>
      </c>
      <c r="N45" s="96">
        <v>1.52099888531981E-2</v>
      </c>
      <c r="O45" s="96">
        <v>1.5222471279647399E-3</v>
      </c>
      <c r="P45" s="96">
        <v>4.5499966654866204E-3</v>
      </c>
      <c r="Q45" s="96">
        <v>7.6112356398237097E-3</v>
      </c>
      <c r="R45" s="96">
        <v>6.0889885118589702E-3</v>
      </c>
      <c r="S45" s="96">
        <v>7.6112356398237097E-3</v>
      </c>
      <c r="T45" s="96">
        <v>1.06557298957532E-2</v>
      </c>
      <c r="U45" s="96">
        <v>3.0444942559294801E-2</v>
      </c>
      <c r="V45" s="96">
        <v>7.6112356398237102E-2</v>
      </c>
      <c r="W45" s="96">
        <v>7.8064942789277503E-2</v>
      </c>
      <c r="X45" s="96">
        <v>9.7499928546141801E-4</v>
      </c>
      <c r="Y45" s="96">
        <v>4.1599969513020502E-3</v>
      </c>
      <c r="Z45" s="96">
        <v>1.9499985709228399E-3</v>
      </c>
      <c r="AA45" s="96">
        <v>7.6699943789631502E-3</v>
      </c>
      <c r="AB45" s="96">
        <f t="shared" si="0"/>
        <v>1.4754989186649459E-2</v>
      </c>
      <c r="AC45" s="96">
        <v>1.26749907109984E-2</v>
      </c>
      <c r="AD45" s="96">
        <v>5.4744521504896004E-6</v>
      </c>
      <c r="AE45" s="97"/>
      <c r="AF45" s="96">
        <v>6499.9952364094497</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2.0541817468657602</v>
      </c>
      <c r="F47" s="96">
        <v>1.4376281032501499</v>
      </c>
      <c r="G47" s="96">
        <v>0.12899347874551401</v>
      </c>
      <c r="H47" s="96">
        <v>6.2281088440078005E-4</v>
      </c>
      <c r="I47" s="96">
        <v>0.210545060718479</v>
      </c>
      <c r="J47" s="96">
        <v>0.210545060718479</v>
      </c>
      <c r="K47" s="96">
        <v>0.210545060718479</v>
      </c>
      <c r="L47" s="96">
        <v>7.2154162147036793E-2</v>
      </c>
      <c r="M47" s="96">
        <v>6.5557705883647603</v>
      </c>
      <c r="N47" s="96">
        <v>0.118671500050893</v>
      </c>
      <c r="O47" s="96">
        <v>4.7712449336704399E-4</v>
      </c>
      <c r="P47" s="96">
        <v>3.4845422661453101E-4</v>
      </c>
      <c r="Q47" s="96">
        <v>7.7924815099261298E-6</v>
      </c>
      <c r="R47" s="96">
        <v>1.5155794080861E-3</v>
      </c>
      <c r="S47" s="96">
        <v>1.3486109583761899E-3</v>
      </c>
      <c r="T47" s="96">
        <v>5.0360530370541397E-4</v>
      </c>
      <c r="U47" s="96">
        <v>6.8959913236545503E-6</v>
      </c>
      <c r="V47" s="96">
        <v>9.5770385236458699E-2</v>
      </c>
      <c r="W47" s="96">
        <v>3.60841124764574E-3</v>
      </c>
      <c r="X47" s="96">
        <v>6.1141206843697395E-4</v>
      </c>
      <c r="Y47" s="96">
        <v>1.2544245633349001E-3</v>
      </c>
      <c r="Z47" s="96">
        <v>1.190145515867E-3</v>
      </c>
      <c r="AA47" s="96">
        <v>6.7948184546127001E-4</v>
      </c>
      <c r="AB47" s="96">
        <f t="shared" si="0"/>
        <v>3.7354639931001439E-3</v>
      </c>
      <c r="AC47" s="96">
        <v>1.34105377678066E-2</v>
      </c>
      <c r="AD47" s="96">
        <v>4.5440987983739899E-6</v>
      </c>
      <c r="AE47" s="97"/>
      <c r="AF47" s="96">
        <v>3852.19861798185</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2.90561508E-2</v>
      </c>
      <c r="J48" s="96">
        <v>0.1065392196</v>
      </c>
      <c r="K48" s="96">
        <v>0.12106729500000001</v>
      </c>
      <c r="L48" s="96">
        <v>8.0711530000000004E-2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8071.1530000000002</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v>3.72562203E-6</v>
      </c>
      <c r="F51" s="96">
        <v>8.3815657064503295</v>
      </c>
      <c r="G51" s="96">
        <v>1.5144804999999998E-8</v>
      </c>
      <c r="H51" s="96" t="s">
        <v>355</v>
      </c>
      <c r="I51" s="96">
        <v>1.18129479E-7</v>
      </c>
      <c r="J51" s="96">
        <v>1.18129479E-7</v>
      </c>
      <c r="K51" s="96">
        <v>1.18129479E-7</v>
      </c>
      <c r="L51" s="96">
        <v>2.7260648999999999E-9</v>
      </c>
      <c r="M51" s="96">
        <v>5.1795233100000002E-6</v>
      </c>
      <c r="N51" s="96">
        <v>2.1202727E-10</v>
      </c>
      <c r="O51" s="96">
        <v>3.3318570999999997E-11</v>
      </c>
      <c r="P51" s="96">
        <v>1.33274284E-8</v>
      </c>
      <c r="Q51" s="96">
        <v>1.6053493300000002E-8</v>
      </c>
      <c r="R51" s="96">
        <v>9.9955712999999997E-11</v>
      </c>
      <c r="S51" s="96">
        <v>9.9955713000000003E-12</v>
      </c>
      <c r="T51" s="96">
        <v>6.6637141999999994E-11</v>
      </c>
      <c r="U51" s="96">
        <v>1.4841908900000001E-9</v>
      </c>
      <c r="V51" s="96">
        <v>1.9991142599999999E-10</v>
      </c>
      <c r="W51" s="96">
        <v>6.6637142000000002E-8</v>
      </c>
      <c r="X51" s="96">
        <v>7.5724025000000002E-11</v>
      </c>
      <c r="Y51" s="96">
        <v>1.1207155699999999E-10</v>
      </c>
      <c r="Z51" s="96">
        <v>1.1207155699999999E-10</v>
      </c>
      <c r="AA51" s="96">
        <v>1.1207155699999999E-10</v>
      </c>
      <c r="AB51" s="96">
        <f t="shared" si="0"/>
        <v>4.11938696E-10</v>
      </c>
      <c r="AC51" s="96" t="s">
        <v>355</v>
      </c>
      <c r="AD51" s="96" t="s">
        <v>355</v>
      </c>
      <c r="AE51" s="97"/>
      <c r="AF51" s="114" t="s">
        <v>355</v>
      </c>
      <c r="AG51" s="114" t="s">
        <v>355</v>
      </c>
      <c r="AH51" s="114" t="s">
        <v>355</v>
      </c>
      <c r="AI51" s="114" t="s">
        <v>355</v>
      </c>
      <c r="AJ51" s="114" t="s">
        <v>355</v>
      </c>
      <c r="AK51" s="96">
        <v>13.813028961000001</v>
      </c>
      <c r="AL51" s="44" t="s">
        <v>371</v>
      </c>
    </row>
    <row r="52" spans="1:38" s="1" customFormat="1" ht="24.75" customHeight="1" thickBot="1" x14ac:dyDescent="0.25">
      <c r="A52" s="41" t="s">
        <v>114</v>
      </c>
      <c r="B52" s="62" t="s">
        <v>316</v>
      </c>
      <c r="C52" s="79" t="s">
        <v>131</v>
      </c>
      <c r="D52" s="61"/>
      <c r="E52" s="96" t="s">
        <v>355</v>
      </c>
      <c r="F52" s="96">
        <v>4.1426999999999996</v>
      </c>
      <c r="G52" s="96">
        <v>1.4410000000000001</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6738.43</v>
      </c>
      <c r="AL52" s="44" t="s">
        <v>127</v>
      </c>
    </row>
    <row r="53" spans="1:38" s="1" customFormat="1" ht="24.75" customHeight="1" thickBot="1" x14ac:dyDescent="0.25">
      <c r="A53" s="41" t="s">
        <v>114</v>
      </c>
      <c r="B53" s="62" t="s">
        <v>317</v>
      </c>
      <c r="C53" s="79" t="s">
        <v>68</v>
      </c>
      <c r="D53" s="61"/>
      <c r="E53" s="108" t="s">
        <v>355</v>
      </c>
      <c r="F53" s="96">
        <v>1.087812504</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2010.7439999999999</v>
      </c>
      <c r="AL53" s="44" t="s">
        <v>127</v>
      </c>
    </row>
    <row r="54" spans="1:38" s="1" customFormat="1" ht="40.5" customHeight="1" thickBot="1" x14ac:dyDescent="0.25">
      <c r="A54" s="41" t="s">
        <v>114</v>
      </c>
      <c r="B54" s="62" t="s">
        <v>186</v>
      </c>
      <c r="C54" s="79" t="s">
        <v>289</v>
      </c>
      <c r="D54" s="61"/>
      <c r="E54" s="95">
        <v>2.5362599999999999E-6</v>
      </c>
      <c r="F54" s="96">
        <v>10.1392591328464</v>
      </c>
      <c r="G54" s="95">
        <v>1.0309999999999999E-8</v>
      </c>
      <c r="H54" s="95" t="s">
        <v>355</v>
      </c>
      <c r="I54" s="95">
        <v>8.0417999999999999E-8</v>
      </c>
      <c r="J54" s="95">
        <v>8.0417999999999999E-8</v>
      </c>
      <c r="K54" s="95">
        <v>8.0417999999999999E-8</v>
      </c>
      <c r="L54" s="95">
        <v>1.8557999999999999E-9</v>
      </c>
      <c r="M54" s="95">
        <v>3.5260199999999999E-6</v>
      </c>
      <c r="N54" s="96">
        <v>1.4433999999999999E-10</v>
      </c>
      <c r="O54" s="96">
        <v>2.2682E-11</v>
      </c>
      <c r="P54" s="96">
        <v>9.0728000000000004E-9</v>
      </c>
      <c r="Q54" s="96">
        <v>1.09286E-8</v>
      </c>
      <c r="R54" s="96">
        <v>6.8046000000000005E-11</v>
      </c>
      <c r="S54" s="96">
        <v>6.8046000000000003E-12</v>
      </c>
      <c r="T54" s="96">
        <v>4.5364000000000001E-11</v>
      </c>
      <c r="U54" s="96">
        <v>1.01038E-9</v>
      </c>
      <c r="V54" s="96">
        <v>1.3609200000000001E-10</v>
      </c>
      <c r="W54" s="95">
        <v>4.5364000000000002E-8</v>
      </c>
      <c r="X54" s="95">
        <v>5.1549999999999999E-11</v>
      </c>
      <c r="Y54" s="95">
        <v>7.6293999999999998E-11</v>
      </c>
      <c r="Z54" s="95">
        <v>7.6293999999999998E-11</v>
      </c>
      <c r="AA54" s="95">
        <v>7.6293999999999998E-11</v>
      </c>
      <c r="AB54" s="96">
        <f t="shared" si="0"/>
        <v>2.80432E-10</v>
      </c>
      <c r="AC54" s="108" t="s">
        <v>355</v>
      </c>
      <c r="AD54" s="108" t="s">
        <v>355</v>
      </c>
      <c r="AE54" s="97"/>
      <c r="AF54" s="114" t="s">
        <v>355</v>
      </c>
      <c r="AG54" s="114" t="s">
        <v>355</v>
      </c>
      <c r="AH54" s="114" t="s">
        <v>355</v>
      </c>
      <c r="AI54" s="114" t="s">
        <v>355</v>
      </c>
      <c r="AJ54" s="114" t="s">
        <v>355</v>
      </c>
      <c r="AK54" s="96">
        <v>20893.482061999999</v>
      </c>
      <c r="AL54" s="44" t="s">
        <v>367</v>
      </c>
    </row>
    <row r="55" spans="1:38" s="1" customFormat="1" ht="24.75" customHeight="1" thickBot="1" x14ac:dyDescent="0.25">
      <c r="A55" s="41" t="s">
        <v>114</v>
      </c>
      <c r="B55" s="62" t="s">
        <v>187</v>
      </c>
      <c r="C55" s="79" t="s">
        <v>260</v>
      </c>
      <c r="D55" s="61"/>
      <c r="E55" s="95">
        <v>0.24317275750022899</v>
      </c>
      <c r="F55" s="96">
        <v>0.325908158348585</v>
      </c>
      <c r="G55" s="96">
        <v>7.1196786250044497E-2</v>
      </c>
      <c r="H55" s="96" t="s">
        <v>355</v>
      </c>
      <c r="I55" s="96">
        <v>7.2226411785572603E-3</v>
      </c>
      <c r="J55" s="96">
        <v>7.2226411785572603E-3</v>
      </c>
      <c r="K55" s="96">
        <v>7.2226411785572603E-3</v>
      </c>
      <c r="L55" s="96">
        <v>2.3302217177881499E-4</v>
      </c>
      <c r="M55" s="96">
        <v>0.34856469672868901</v>
      </c>
      <c r="N55" s="96">
        <v>5.5858883256341095E-4</v>
      </c>
      <c r="O55" s="96">
        <v>7.4487880737923501E-4</v>
      </c>
      <c r="P55" s="96">
        <v>9.0698274369407504E-4</v>
      </c>
      <c r="Q55" s="96">
        <v>1.0598907554728899E-3</v>
      </c>
      <c r="R55" s="96">
        <v>2.2753450433211902E-3</v>
      </c>
      <c r="S55" s="96">
        <v>1.1166720603321199E-3</v>
      </c>
      <c r="T55" s="96">
        <v>2.5040735559419599E-3</v>
      </c>
      <c r="U55" s="96">
        <v>6.16161350788136E-4</v>
      </c>
      <c r="V55" s="96">
        <v>5.7787238042754097E-3</v>
      </c>
      <c r="W55" s="96">
        <v>4.0735527584703701E-3</v>
      </c>
      <c r="X55" s="96">
        <v>4.6633311954068203E-6</v>
      </c>
      <c r="Y55" s="96">
        <v>6.9524101171102302E-6</v>
      </c>
      <c r="Z55" s="96">
        <v>6.77939975711023E-6</v>
      </c>
      <c r="AA55" s="96">
        <v>6.77939975711023E-6</v>
      </c>
      <c r="AB55" s="96">
        <f t="shared" si="0"/>
        <v>2.5174540826737513E-5</v>
      </c>
      <c r="AC55" s="96" t="s">
        <v>355</v>
      </c>
      <c r="AD55" s="96" t="s">
        <v>355</v>
      </c>
      <c r="AE55" s="97"/>
      <c r="AF55" s="96">
        <v>339.23599999999999</v>
      </c>
      <c r="AG55" s="110" t="s">
        <v>354</v>
      </c>
      <c r="AH55" s="96">
        <v>8370.8316313000396</v>
      </c>
      <c r="AI55" s="110" t="s">
        <v>354</v>
      </c>
      <c r="AJ55" s="110" t="s">
        <v>354</v>
      </c>
      <c r="AK55" s="96">
        <v>6.3316949999999999</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2.3096100000000001E-3</v>
      </c>
      <c r="J58" s="95">
        <v>1.53974E-2</v>
      </c>
      <c r="K58" s="95">
        <v>3.0794800000000001E-2</v>
      </c>
      <c r="L58" s="95">
        <v>1.0624206E-5</v>
      </c>
      <c r="M58" s="95" t="s">
        <v>358</v>
      </c>
      <c r="N58" s="95" t="s">
        <v>358</v>
      </c>
      <c r="O58" s="95" t="s">
        <v>358</v>
      </c>
      <c r="P58" s="95" t="s">
        <v>358</v>
      </c>
      <c r="Q58" s="95" t="s">
        <v>358</v>
      </c>
      <c r="R58" s="95" t="s">
        <v>358</v>
      </c>
      <c r="S58" s="95" t="s">
        <v>358</v>
      </c>
      <c r="T58" s="95" t="s">
        <v>358</v>
      </c>
      <c r="U58" s="95" t="s">
        <v>358</v>
      </c>
      <c r="V58" s="95" t="s">
        <v>358</v>
      </c>
      <c r="W58" s="95">
        <v>1.3857660000000001E-3</v>
      </c>
      <c r="X58" s="95" t="s">
        <v>358</v>
      </c>
      <c r="Y58" s="95" t="s">
        <v>358</v>
      </c>
      <c r="Z58" s="95" t="s">
        <v>358</v>
      </c>
      <c r="AA58" s="95" t="s">
        <v>358</v>
      </c>
      <c r="AB58" s="96" t="str">
        <f t="shared" si="0"/>
        <v>IE</v>
      </c>
      <c r="AC58" s="95">
        <v>6.15896E-4</v>
      </c>
      <c r="AD58" s="95">
        <v>1.1548050000000001E-2</v>
      </c>
      <c r="AE58" s="97"/>
      <c r="AF58" s="114" t="s">
        <v>355</v>
      </c>
      <c r="AG58" s="114" t="s">
        <v>355</v>
      </c>
      <c r="AH58" s="114" t="s">
        <v>355</v>
      </c>
      <c r="AI58" s="114" t="s">
        <v>355</v>
      </c>
      <c r="AJ58" s="114" t="s">
        <v>355</v>
      </c>
      <c r="AK58" s="96">
        <v>76.986999999999995</v>
      </c>
      <c r="AL58" s="44" t="s">
        <v>127</v>
      </c>
    </row>
    <row r="59" spans="1:38" s="1" customFormat="1" ht="24.75" customHeight="1" thickBot="1" x14ac:dyDescent="0.25">
      <c r="A59" s="41" t="s">
        <v>112</v>
      </c>
      <c r="B59" s="73" t="s">
        <v>190</v>
      </c>
      <c r="C59" s="78" t="s">
        <v>101</v>
      </c>
      <c r="D59" s="42"/>
      <c r="E59" s="95" t="s">
        <v>358</v>
      </c>
      <c r="F59" s="95">
        <v>4.5400500000000003E-2</v>
      </c>
      <c r="G59" s="95">
        <v>0.25115349999999997</v>
      </c>
      <c r="H59" s="95">
        <v>0.26600000000000001</v>
      </c>
      <c r="I59" s="95">
        <v>8.3000000000000004E-2</v>
      </c>
      <c r="J59" s="95">
        <v>9.4E-2</v>
      </c>
      <c r="K59" s="95">
        <v>0.105</v>
      </c>
      <c r="L59" s="95">
        <v>9.8200000000000002E-4</v>
      </c>
      <c r="M59" s="95">
        <v>1.91691E-3</v>
      </c>
      <c r="N59" s="95">
        <v>0.52300000000000002</v>
      </c>
      <c r="O59" s="95">
        <v>2.31834E-2</v>
      </c>
      <c r="P59" s="95" t="s">
        <v>358</v>
      </c>
      <c r="Q59" s="95">
        <v>5.6026550000000001E-2</v>
      </c>
      <c r="R59" s="95">
        <v>7.1482149999999994E-2</v>
      </c>
      <c r="S59" s="95" t="s">
        <v>358</v>
      </c>
      <c r="T59" s="95">
        <v>4.63668E-2</v>
      </c>
      <c r="U59" s="95">
        <v>0.09</v>
      </c>
      <c r="V59" s="95">
        <v>4.9000000000000002E-2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226.82499999999999</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0.12218796</v>
      </c>
      <c r="J60" s="96">
        <v>0.44507111999999999</v>
      </c>
      <c r="K60" s="96">
        <v>1.1020527600000001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59.027999999999999</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0.12439037460000001</v>
      </c>
      <c r="J61" s="96">
        <v>1.2377147477999999</v>
      </c>
      <c r="K61" s="96">
        <v>4.1108201035</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9196.0281500000001</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4.1743520000000001E-3</v>
      </c>
      <c r="J62" s="96">
        <v>4.1927008000000002E-2</v>
      </c>
      <c r="K62" s="96">
        <v>8.3808144000000001E-2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4.5872000000000002</v>
      </c>
      <c r="AL62" s="44" t="s">
        <v>404</v>
      </c>
    </row>
    <row r="63" spans="1:38" s="1" customFormat="1" ht="24.75" customHeight="1" thickBot="1" x14ac:dyDescent="0.25">
      <c r="A63" s="41" t="s">
        <v>112</v>
      </c>
      <c r="B63" s="73" t="s">
        <v>318</v>
      </c>
      <c r="C63" s="79" t="s">
        <v>306</v>
      </c>
      <c r="D63" s="67"/>
      <c r="E63" s="95" t="s">
        <v>358</v>
      </c>
      <c r="F63" s="95">
        <v>3.9591420000000002E-2</v>
      </c>
      <c r="G63" s="95">
        <v>3.1541538400000002</v>
      </c>
      <c r="H63" s="95">
        <v>0.32445930000000001</v>
      </c>
      <c r="I63" s="95">
        <v>4.7486809999999997E-2</v>
      </c>
      <c r="J63" s="95">
        <v>6.1213259999999999E-2</v>
      </c>
      <c r="K63" s="95">
        <v>6.8000000000000005E-2</v>
      </c>
      <c r="L63" s="95">
        <v>9.7214299999999997E-4</v>
      </c>
      <c r="M63" s="95">
        <v>13.2711668</v>
      </c>
      <c r="N63" s="95" t="s">
        <v>358</v>
      </c>
      <c r="O63" s="95" t="s">
        <v>355</v>
      </c>
      <c r="P63" s="95" t="s">
        <v>358</v>
      </c>
      <c r="Q63" s="95">
        <v>7.7250869999999999E-2</v>
      </c>
      <c r="R63" s="95" t="s">
        <v>355</v>
      </c>
      <c r="S63" s="95" t="s">
        <v>355</v>
      </c>
      <c r="T63" s="95" t="s">
        <v>355</v>
      </c>
      <c r="U63" s="95" t="s">
        <v>355</v>
      </c>
      <c r="V63" s="95" t="s">
        <v>355</v>
      </c>
      <c r="W63" s="95">
        <v>9.3912517000000001E-2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0.41899999999999998</v>
      </c>
      <c r="F65" s="95" t="s">
        <v>354</v>
      </c>
      <c r="G65" s="95" t="s">
        <v>354</v>
      </c>
      <c r="H65" s="95">
        <v>1.2E-2</v>
      </c>
      <c r="I65" s="95">
        <v>0.19500000000000001</v>
      </c>
      <c r="J65" s="95">
        <v>0.19500000000000001</v>
      </c>
      <c r="K65" s="95">
        <v>0.19500000000000001</v>
      </c>
      <c r="L65" s="95">
        <v>3.5100000000000001E-3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348</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5.28E-2</v>
      </c>
      <c r="F70" s="95">
        <v>0.13391159999999999</v>
      </c>
      <c r="G70" s="95">
        <v>0.62</v>
      </c>
      <c r="H70" s="95">
        <v>1.2999999999999999E-2</v>
      </c>
      <c r="I70" s="95">
        <v>8.3000000000000001E-3</v>
      </c>
      <c r="J70" s="95">
        <v>1.0999999999999999E-2</v>
      </c>
      <c r="K70" s="95">
        <v>1.38E-2</v>
      </c>
      <c r="L70" s="95">
        <v>1.4999999999999999E-4</v>
      </c>
      <c r="M70" s="95" t="s">
        <v>356</v>
      </c>
      <c r="N70" s="95" t="s">
        <v>355</v>
      </c>
      <c r="O70" s="95" t="s">
        <v>355</v>
      </c>
      <c r="P70" s="95">
        <v>6.5084000000000001E-3</v>
      </c>
      <c r="Q70" s="95" t="s">
        <v>355</v>
      </c>
      <c r="R70" s="95" t="s">
        <v>355</v>
      </c>
      <c r="S70" s="95" t="s">
        <v>355</v>
      </c>
      <c r="T70" s="95" t="s">
        <v>355</v>
      </c>
      <c r="U70" s="95" t="s">
        <v>355</v>
      </c>
      <c r="V70" s="95" t="s">
        <v>355</v>
      </c>
      <c r="W70" s="95" t="s">
        <v>355</v>
      </c>
      <c r="X70" s="95">
        <v>1.4416E-4</v>
      </c>
      <c r="Y70" s="95" t="s">
        <v>355</v>
      </c>
      <c r="Z70" s="95" t="s">
        <v>355</v>
      </c>
      <c r="AA70" s="95" t="s">
        <v>355</v>
      </c>
      <c r="AB70" s="96">
        <f>IF(ISNUMBER(X70),SUM(X70:AA70),X70)</f>
        <v>1.4416E-4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9.7695909999999997E-2</v>
      </c>
      <c r="F72" s="95">
        <v>3.4569322E-2</v>
      </c>
      <c r="G72" s="95">
        <v>4.5090419999999999E-2</v>
      </c>
      <c r="H72" s="95" t="s">
        <v>356</v>
      </c>
      <c r="I72" s="95">
        <v>5.7040140000000003E-2</v>
      </c>
      <c r="J72" s="95">
        <v>0.1142676</v>
      </c>
      <c r="K72" s="95">
        <v>0.26889200000000002</v>
      </c>
      <c r="L72" s="95">
        <v>1.0770140000000001E-3</v>
      </c>
      <c r="M72" s="95">
        <v>1.2775619000000001E-3</v>
      </c>
      <c r="N72" s="95">
        <v>1.104338</v>
      </c>
      <c r="O72" s="95">
        <v>3.0044600000000001E-2</v>
      </c>
      <c r="P72" s="95">
        <v>0.15401783999999999</v>
      </c>
      <c r="Q72" s="95">
        <v>4.1406405E-2</v>
      </c>
      <c r="R72" s="95">
        <v>0.17559669999999999</v>
      </c>
      <c r="S72" s="95">
        <v>0.11547614</v>
      </c>
      <c r="T72" s="95">
        <v>0.33113379999999998</v>
      </c>
      <c r="U72" s="95">
        <v>1.60346E-2</v>
      </c>
      <c r="V72" s="95">
        <v>6.05023</v>
      </c>
      <c r="W72" s="95">
        <v>3.31</v>
      </c>
      <c r="X72" s="95">
        <v>9.0180839999999998E-2</v>
      </c>
      <c r="Y72" s="95">
        <v>9.0180839999999998E-2</v>
      </c>
      <c r="Z72" s="95">
        <v>9.0180839999999998E-2</v>
      </c>
      <c r="AA72" s="95">
        <v>9.0180839999999998E-2</v>
      </c>
      <c r="AB72" s="96">
        <f t="shared" si="0"/>
        <v>0.36072335999999999</v>
      </c>
      <c r="AC72" s="95">
        <v>2.40884024</v>
      </c>
      <c r="AD72" s="95">
        <v>1.9289905000000001</v>
      </c>
      <c r="AE72" s="97"/>
      <c r="AF72" s="114" t="s">
        <v>355</v>
      </c>
      <c r="AG72" s="114" t="s">
        <v>355</v>
      </c>
      <c r="AH72" s="114" t="s">
        <v>355</v>
      </c>
      <c r="AI72" s="114" t="s">
        <v>355</v>
      </c>
      <c r="AJ72" s="114" t="s">
        <v>355</v>
      </c>
      <c r="AK72" s="96">
        <v>851.95299999999997</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1.088274E-3</v>
      </c>
      <c r="J74" s="95">
        <v>2.7701520000000001E-3</v>
      </c>
      <c r="K74" s="95">
        <v>3.95736E-3</v>
      </c>
      <c r="L74" s="95">
        <v>2.506328E-5</v>
      </c>
      <c r="M74" s="95" t="s">
        <v>358</v>
      </c>
      <c r="N74" s="96">
        <v>4.9467000000000001E-3</v>
      </c>
      <c r="O74" s="96">
        <v>9.8934000000000001E-4</v>
      </c>
      <c r="P74" s="96" t="s">
        <v>356</v>
      </c>
      <c r="Q74" s="96" t="s">
        <v>356</v>
      </c>
      <c r="R74" s="96" t="s">
        <v>356</v>
      </c>
      <c r="S74" s="96" t="s">
        <v>356</v>
      </c>
      <c r="T74" s="96" t="s">
        <v>356</v>
      </c>
      <c r="U74" s="96" t="s">
        <v>356</v>
      </c>
      <c r="V74" s="96" t="s">
        <v>356</v>
      </c>
      <c r="W74" s="96">
        <v>1.1542300000000001</v>
      </c>
      <c r="X74" s="96" t="s">
        <v>356</v>
      </c>
      <c r="Y74" s="96" t="s">
        <v>356</v>
      </c>
      <c r="Z74" s="96" t="s">
        <v>356</v>
      </c>
      <c r="AA74" s="96" t="s">
        <v>356</v>
      </c>
      <c r="AB74" s="96" t="str">
        <f t="shared" si="0"/>
        <v>NE</v>
      </c>
      <c r="AC74" s="96">
        <v>0.65956000000000004</v>
      </c>
      <c r="AD74" s="96">
        <v>0.11212519999999999</v>
      </c>
      <c r="AE74" s="97"/>
      <c r="AF74" s="114" t="s">
        <v>355</v>
      </c>
      <c r="AG74" s="114" t="s">
        <v>355</v>
      </c>
      <c r="AH74" s="114" t="s">
        <v>355</v>
      </c>
      <c r="AI74" s="114" t="s">
        <v>355</v>
      </c>
      <c r="AJ74" s="114" t="s">
        <v>355</v>
      </c>
      <c r="AK74" s="96">
        <v>32.978000000000002</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3.4738199999999999E-3</v>
      </c>
      <c r="H76" s="95" t="s">
        <v>358</v>
      </c>
      <c r="I76" s="96">
        <v>2.2025920000000002E-3</v>
      </c>
      <c r="J76" s="96">
        <v>2.955184E-3</v>
      </c>
      <c r="K76" s="96">
        <v>3.7064799999999998E-3</v>
      </c>
      <c r="L76" s="96" t="s">
        <v>356</v>
      </c>
      <c r="M76" s="95" t="s">
        <v>358</v>
      </c>
      <c r="N76" s="96">
        <v>1.4512419999999999</v>
      </c>
      <c r="O76" s="96">
        <v>3.7661999999999999E-3</v>
      </c>
      <c r="P76" s="96">
        <v>3.6024000000000001E-4</v>
      </c>
      <c r="Q76" s="96">
        <v>1.1798599999999999E-2</v>
      </c>
      <c r="R76" s="96" t="s">
        <v>356</v>
      </c>
      <c r="S76" s="96" t="s">
        <v>356</v>
      </c>
      <c r="T76" s="96" t="s">
        <v>356</v>
      </c>
      <c r="U76" s="96" t="s">
        <v>356</v>
      </c>
      <c r="V76" s="96">
        <v>8.7715999999999992E-3</v>
      </c>
      <c r="W76" s="96">
        <v>3.0691999999999998E-3</v>
      </c>
      <c r="X76" s="96" t="s">
        <v>356</v>
      </c>
      <c r="Y76" s="96" t="s">
        <v>356</v>
      </c>
      <c r="Z76" s="96" t="s">
        <v>356</v>
      </c>
      <c r="AA76" s="96" t="s">
        <v>356</v>
      </c>
      <c r="AB76" s="96" t="str">
        <f t="shared" si="0"/>
        <v>NE</v>
      </c>
      <c r="AC76" s="96">
        <v>2.3699999999999999E-4</v>
      </c>
      <c r="AD76" s="96">
        <v>5.3054000000000003E-4</v>
      </c>
      <c r="AE76" s="97"/>
      <c r="AF76" s="114" t="s">
        <v>355</v>
      </c>
      <c r="AG76" s="114" t="s">
        <v>355</v>
      </c>
      <c r="AH76" s="114" t="s">
        <v>355</v>
      </c>
      <c r="AI76" s="114" t="s">
        <v>355</v>
      </c>
      <c r="AJ76" s="114" t="s">
        <v>355</v>
      </c>
      <c r="AK76" s="96">
        <v>0.79</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6.9824999999999998E-2</v>
      </c>
      <c r="O80" s="96">
        <v>4.6550000000000003E-3</v>
      </c>
      <c r="P80" s="96" t="s">
        <v>356</v>
      </c>
      <c r="Q80" s="96" t="s">
        <v>356</v>
      </c>
      <c r="R80" s="96" t="s">
        <v>356</v>
      </c>
      <c r="S80" s="96">
        <v>4.6550000000000001E-2</v>
      </c>
      <c r="T80" s="96" t="s">
        <v>356</v>
      </c>
      <c r="U80" s="96" t="s">
        <v>356</v>
      </c>
      <c r="V80" s="96">
        <v>0.65169999999999995</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4.6550000000000002</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2.8257087200000002</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3.0647600000000001E-2</v>
      </c>
      <c r="AL82" s="44" t="s">
        <v>404</v>
      </c>
    </row>
    <row r="83" spans="1:38" s="1" customFormat="1" ht="24.75" customHeight="1" thickBot="1" x14ac:dyDescent="0.25">
      <c r="A83" s="41" t="s">
        <v>112</v>
      </c>
      <c r="B83" s="87" t="s">
        <v>216</v>
      </c>
      <c r="C83" s="70" t="s">
        <v>72</v>
      </c>
      <c r="D83" s="43"/>
      <c r="E83" s="96" t="s">
        <v>355</v>
      </c>
      <c r="F83" s="96">
        <v>4.8566015999999997E-2</v>
      </c>
      <c r="G83" s="96" t="s">
        <v>355</v>
      </c>
      <c r="H83" s="96" t="s">
        <v>355</v>
      </c>
      <c r="I83" s="96">
        <v>1.991206656E-2</v>
      </c>
      <c r="J83" s="96">
        <v>0.1493404992</v>
      </c>
      <c r="K83" s="96">
        <v>0.15298295040000001</v>
      </c>
      <c r="L83" s="96">
        <v>1.135230624E-3</v>
      </c>
      <c r="M83" s="96">
        <v>0.36485219520000001</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3035.3760000000002</v>
      </c>
      <c r="AL83" s="44" t="s">
        <v>127</v>
      </c>
    </row>
    <row r="84" spans="1:38" s="1" customFormat="1" ht="24.75" customHeight="1" thickBot="1" x14ac:dyDescent="0.25">
      <c r="A84" s="41" t="s">
        <v>112</v>
      </c>
      <c r="B84" s="87" t="s">
        <v>217</v>
      </c>
      <c r="C84" s="70" t="s">
        <v>71</v>
      </c>
      <c r="D84" s="43"/>
      <c r="E84" s="96" t="s">
        <v>355</v>
      </c>
      <c r="F84" s="96">
        <v>1.07289E-2</v>
      </c>
      <c r="G84" s="96" t="s">
        <v>355</v>
      </c>
      <c r="H84" s="96" t="s">
        <v>355</v>
      </c>
      <c r="I84" s="96">
        <v>3.9614400000000002E-4</v>
      </c>
      <c r="J84" s="96">
        <v>1.9807200000000001E-3</v>
      </c>
      <c r="K84" s="96">
        <v>7.9228800000000002E-3</v>
      </c>
      <c r="L84" s="96">
        <v>4.9518E-8</v>
      </c>
      <c r="M84" s="96">
        <v>7.8403499999999998E-4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82.53</v>
      </c>
      <c r="AL84" s="44" t="s">
        <v>127</v>
      </c>
    </row>
    <row r="85" spans="1:38" s="1" customFormat="1" ht="24.75" customHeight="1" thickBot="1" x14ac:dyDescent="0.25">
      <c r="A85" s="41" t="s">
        <v>115</v>
      </c>
      <c r="B85" s="79" t="s">
        <v>218</v>
      </c>
      <c r="C85" s="70" t="s">
        <v>341</v>
      </c>
      <c r="D85" s="43"/>
      <c r="E85" s="96" t="s">
        <v>355</v>
      </c>
      <c r="F85" s="96">
        <v>12.1017732</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0.1967768</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5.1749999999999997E-5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1.0349999999999999E-3</v>
      </c>
      <c r="AL87" s="44" t="s">
        <v>404</v>
      </c>
    </row>
    <row r="88" spans="1:38" s="1" customFormat="1" ht="24.75" customHeight="1" thickBot="1" x14ac:dyDescent="0.25">
      <c r="A88" s="41" t="s">
        <v>115</v>
      </c>
      <c r="B88" s="79" t="s">
        <v>221</v>
      </c>
      <c r="C88" s="69" t="s">
        <v>90</v>
      </c>
      <c r="D88" s="43"/>
      <c r="E88" s="96" t="s">
        <v>355</v>
      </c>
      <c r="F88" s="96">
        <v>15.772682400000001</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0.67985700000000004</v>
      </c>
      <c r="AL88" s="44" t="s">
        <v>404</v>
      </c>
    </row>
    <row r="89" spans="1:38" s="1" customFormat="1" ht="24.75" customHeight="1" thickBot="1" x14ac:dyDescent="0.25">
      <c r="A89" s="41" t="s">
        <v>115</v>
      </c>
      <c r="B89" s="79" t="s">
        <v>222</v>
      </c>
      <c r="C89" s="69" t="s">
        <v>91</v>
      </c>
      <c r="D89" s="43" t="s">
        <v>369</v>
      </c>
      <c r="E89" s="96" t="s">
        <v>355</v>
      </c>
      <c r="F89" s="96">
        <v>5.066652E-2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1.5261000000000001E-3</v>
      </c>
      <c r="AL89" s="44" t="s">
        <v>404</v>
      </c>
    </row>
    <row r="90" spans="1:38" s="7" customFormat="1" ht="24.75" customHeight="1" thickBot="1" x14ac:dyDescent="0.25">
      <c r="A90" s="41" t="s">
        <v>115</v>
      </c>
      <c r="B90" s="79" t="s">
        <v>223</v>
      </c>
      <c r="C90" s="69" t="s">
        <v>280</v>
      </c>
      <c r="D90" s="43"/>
      <c r="E90" s="96" t="s">
        <v>355</v>
      </c>
      <c r="F90" s="96">
        <v>7.4708460600000004</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6.2569899999999998E-2</v>
      </c>
      <c r="AL90" s="44" t="s">
        <v>404</v>
      </c>
    </row>
    <row r="91" spans="1:38" s="1" customFormat="1" ht="24.75" customHeight="1" thickBot="1" x14ac:dyDescent="0.25">
      <c r="A91" s="41" t="s">
        <v>115</v>
      </c>
      <c r="B91" s="62" t="s">
        <v>256</v>
      </c>
      <c r="C91" s="79" t="s">
        <v>281</v>
      </c>
      <c r="D91" s="42"/>
      <c r="E91" s="95">
        <v>5.16266472E-2</v>
      </c>
      <c r="F91" s="96">
        <v>8.5305637599999998E-2</v>
      </c>
      <c r="G91" s="96">
        <v>4.3134054400000003E-2</v>
      </c>
      <c r="H91" s="96">
        <v>4.8238616659999997E-2</v>
      </c>
      <c r="I91" s="96">
        <v>0.27582996360000001</v>
      </c>
      <c r="J91" s="96">
        <v>0.33173406504000003</v>
      </c>
      <c r="K91" s="96">
        <v>0.34968123540000001</v>
      </c>
      <c r="L91" s="96">
        <v>5.3295855120000001E-3</v>
      </c>
      <c r="M91" s="96">
        <v>2.9027528010000001</v>
      </c>
      <c r="N91" s="96">
        <v>7.8055882446</v>
      </c>
      <c r="O91" s="96">
        <v>2.8950237260000002E-3</v>
      </c>
      <c r="P91" s="96">
        <v>9.5906325999999995E-4</v>
      </c>
      <c r="Q91" s="96">
        <v>7.4814003400000004E-3</v>
      </c>
      <c r="R91" s="96">
        <v>5.6953720264000002E-2</v>
      </c>
      <c r="S91" s="96">
        <v>1.571637104656</v>
      </c>
      <c r="T91" s="96">
        <v>0.10741375963999999</v>
      </c>
      <c r="U91" s="96">
        <v>6.7427581999999998E-3</v>
      </c>
      <c r="V91" s="96">
        <v>0.95401868320000005</v>
      </c>
      <c r="W91" s="96">
        <v>0.108959374</v>
      </c>
      <c r="X91" s="96">
        <v>2.3419592879999999E-2</v>
      </c>
      <c r="Y91" s="96">
        <v>2.2411882920000001E-2</v>
      </c>
      <c r="Z91" s="96">
        <v>1.3368063600000001E-2</v>
      </c>
      <c r="AA91" s="96">
        <v>1.546606608E-2</v>
      </c>
      <c r="AB91" s="96">
        <f t="shared" si="1"/>
        <v>7.4665605480000008E-2</v>
      </c>
      <c r="AC91" s="96">
        <v>9.7215666000000003E-4</v>
      </c>
      <c r="AD91" s="96">
        <v>1.3712525520000001E-3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3.49941531145</v>
      </c>
      <c r="G93" s="98" t="s">
        <v>355</v>
      </c>
      <c r="H93" s="98" t="s">
        <v>355</v>
      </c>
      <c r="I93" s="95">
        <v>2.0919205999999999E-2</v>
      </c>
      <c r="J93" s="95">
        <v>2.0919205999999999E-2</v>
      </c>
      <c r="K93" s="95">
        <v>2.0919205999999999E-2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8.9835999999999999E-2</v>
      </c>
      <c r="J95" s="95">
        <v>0.179672</v>
      </c>
      <c r="K95" s="95">
        <v>0.44918000000000002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0.44918000000000002</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4.9478499000000002E-2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261.791</v>
      </c>
      <c r="AL98" s="46" t="s">
        <v>359</v>
      </c>
    </row>
    <row r="99" spans="1:38" s="1" customFormat="1" ht="24.75" customHeight="1" thickBot="1" x14ac:dyDescent="0.25">
      <c r="A99" s="41" t="s">
        <v>116</v>
      </c>
      <c r="B99" s="41" t="s">
        <v>224</v>
      </c>
      <c r="C99" s="78" t="s">
        <v>278</v>
      </c>
      <c r="D99" s="64"/>
      <c r="E99" s="99">
        <v>0.15747119267068499</v>
      </c>
      <c r="F99" s="96">
        <v>20.949548685712301</v>
      </c>
      <c r="G99" s="96" t="s">
        <v>355</v>
      </c>
      <c r="H99" s="96">
        <v>7.3126628306586499</v>
      </c>
      <c r="I99" s="96">
        <v>0.25366317987945203</v>
      </c>
      <c r="J99" s="96">
        <v>0.38981393682191801</v>
      </c>
      <c r="K99" s="96">
        <v>0.84742160178677794</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669.05899999999997</v>
      </c>
      <c r="AL99" s="44" t="s">
        <v>360</v>
      </c>
    </row>
    <row r="100" spans="1:38" s="1" customFormat="1" ht="24.75" customHeight="1" thickBot="1" x14ac:dyDescent="0.25">
      <c r="A100" s="41" t="s">
        <v>116</v>
      </c>
      <c r="B100" s="41" t="s">
        <v>225</v>
      </c>
      <c r="C100" s="78" t="s">
        <v>277</v>
      </c>
      <c r="D100" s="64"/>
      <c r="E100" s="99">
        <v>0.13397064180294099</v>
      </c>
      <c r="F100" s="96">
        <v>11.289239903283599</v>
      </c>
      <c r="G100" s="96" t="s">
        <v>355</v>
      </c>
      <c r="H100" s="96">
        <v>3.8178644675375502</v>
      </c>
      <c r="I100" s="96">
        <v>0.25303749276706999</v>
      </c>
      <c r="J100" s="96">
        <v>0.39458131031444299</v>
      </c>
      <c r="K100" s="96">
        <v>0.85778545720531096</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1308.308</v>
      </c>
      <c r="AL100" s="44" t="s">
        <v>360</v>
      </c>
    </row>
    <row r="101" spans="1:38" s="1" customFormat="1" ht="24.75" customHeight="1" thickBot="1" x14ac:dyDescent="0.25">
      <c r="A101" s="41" t="s">
        <v>116</v>
      </c>
      <c r="B101" s="41" t="s">
        <v>227</v>
      </c>
      <c r="C101" s="78" t="s">
        <v>270</v>
      </c>
      <c r="D101" s="64"/>
      <c r="E101" s="99">
        <v>6.6359671232876696E-4</v>
      </c>
      <c r="F101" s="96">
        <v>0.17267709006062401</v>
      </c>
      <c r="G101" s="96" t="s">
        <v>355</v>
      </c>
      <c r="H101" s="96">
        <v>0.111057156037182</v>
      </c>
      <c r="I101" s="96">
        <v>4.7004767123287697E-4</v>
      </c>
      <c r="J101" s="96">
        <v>1.5483923287671201E-3</v>
      </c>
      <c r="K101" s="96">
        <v>3.8709808219178098E-3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252.30500000000001</v>
      </c>
      <c r="AL101" s="44" t="s">
        <v>360</v>
      </c>
    </row>
    <row r="102" spans="1:38" s="1" customFormat="1" ht="24.75" customHeight="1" thickBot="1" x14ac:dyDescent="0.25">
      <c r="A102" s="41" t="s">
        <v>116</v>
      </c>
      <c r="B102" s="41" t="s">
        <v>228</v>
      </c>
      <c r="C102" s="78" t="s">
        <v>271</v>
      </c>
      <c r="D102" s="64"/>
      <c r="E102" s="99">
        <v>0.16260012261111501</v>
      </c>
      <c r="F102" s="96">
        <v>4.5113881155911004</v>
      </c>
      <c r="G102" s="96" t="s">
        <v>355</v>
      </c>
      <c r="H102" s="96">
        <v>27.779102340795401</v>
      </c>
      <c r="I102" s="96">
        <v>5.5441639231582997E-2</v>
      </c>
      <c r="J102" s="96">
        <v>1.2428770224217101</v>
      </c>
      <c r="K102" s="96">
        <v>3.8485513707935</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12095.138999999999</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2.5495890410958899E-5</v>
      </c>
      <c r="F104" s="96">
        <v>1.28371665339224E-2</v>
      </c>
      <c r="G104" s="96" t="s">
        <v>355</v>
      </c>
      <c r="H104" s="96">
        <v>8.4273782289628202E-3</v>
      </c>
      <c r="I104" s="96">
        <v>3.6119178082191799E-5</v>
      </c>
      <c r="J104" s="96">
        <v>1.18980821917808E-4</v>
      </c>
      <c r="K104" s="96">
        <v>2.97452054794521E-4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7.7549999999999999</v>
      </c>
      <c r="AL104" s="44" t="s">
        <v>360</v>
      </c>
    </row>
    <row r="105" spans="1:38" s="1" customFormat="1" ht="24.75" customHeight="1" thickBot="1" x14ac:dyDescent="0.25">
      <c r="A105" s="41" t="s">
        <v>116</v>
      </c>
      <c r="B105" s="41" t="s">
        <v>344</v>
      </c>
      <c r="C105" s="78" t="s">
        <v>274</v>
      </c>
      <c r="D105" s="64"/>
      <c r="E105" s="99">
        <v>1.8374999999999999E-2</v>
      </c>
      <c r="F105" s="96">
        <v>0.92942180624259296</v>
      </c>
      <c r="G105" s="96" t="s">
        <v>355</v>
      </c>
      <c r="H105" s="96">
        <v>0.70550473874999997</v>
      </c>
      <c r="I105" s="96">
        <v>1.0290000000000001E-2</v>
      </c>
      <c r="J105" s="96">
        <v>1.617E-2</v>
      </c>
      <c r="K105" s="96">
        <v>3.5152173913043497E-2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147</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6.7127014009661798E-2</v>
      </c>
      <c r="F107" s="96">
        <v>3.03128298500965E-3</v>
      </c>
      <c r="G107" s="96" t="s">
        <v>355</v>
      </c>
      <c r="H107" s="96">
        <v>1.2549634207590199</v>
      </c>
      <c r="I107" s="96">
        <v>1.4580656123995899E-2</v>
      </c>
      <c r="J107" s="96">
        <v>0.19440874831994501</v>
      </c>
      <c r="K107" s="96">
        <v>0.92575594438068898</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4905.8370000000004</v>
      </c>
      <c r="AL107" s="44" t="s">
        <v>360</v>
      </c>
    </row>
    <row r="108" spans="1:38" s="1" customFormat="1" ht="24.75" customHeight="1" thickBot="1" x14ac:dyDescent="0.25">
      <c r="A108" s="71" t="s">
        <v>116</v>
      </c>
      <c r="B108" s="41" t="s">
        <v>346</v>
      </c>
      <c r="C108" s="71" t="s">
        <v>327</v>
      </c>
      <c r="D108" s="64"/>
      <c r="E108" s="99">
        <v>0.35419046355537598</v>
      </c>
      <c r="F108" s="96">
        <v>1.4329361324045E-3</v>
      </c>
      <c r="G108" s="96" t="s">
        <v>355</v>
      </c>
      <c r="H108" s="96">
        <v>2.44576439731174</v>
      </c>
      <c r="I108" s="96">
        <v>2.62363306337315E-2</v>
      </c>
      <c r="J108" s="96">
        <v>0.26236330633731503</v>
      </c>
      <c r="K108" s="96">
        <v>0.52472661267463006</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13117.504999999999</v>
      </c>
      <c r="AL108" s="44" t="s">
        <v>360</v>
      </c>
    </row>
    <row r="109" spans="1:38" s="1" customFormat="1" ht="24.75" customHeight="1" thickBot="1" x14ac:dyDescent="0.25">
      <c r="A109" s="71" t="s">
        <v>116</v>
      </c>
      <c r="B109" s="41" t="s">
        <v>347</v>
      </c>
      <c r="C109" s="71" t="s">
        <v>313</v>
      </c>
      <c r="D109" s="64"/>
      <c r="E109" s="99">
        <v>1.3162450500000001E-2</v>
      </c>
      <c r="F109" s="96">
        <v>8.6558161187914298E-4</v>
      </c>
      <c r="G109" s="96" t="s">
        <v>355</v>
      </c>
      <c r="H109" s="96">
        <v>0.379116181401429</v>
      </c>
      <c r="I109" s="96">
        <v>9.7499633333333405E-3</v>
      </c>
      <c r="J109" s="96">
        <v>5.36247983333333E-2</v>
      </c>
      <c r="K109" s="96">
        <v>5.36247983333333E-2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487.49799999999999</v>
      </c>
      <c r="AL109" s="44" t="s">
        <v>360</v>
      </c>
    </row>
    <row r="110" spans="1:38" s="1" customFormat="1" ht="24.75" customHeight="1" thickBot="1" x14ac:dyDescent="0.25">
      <c r="A110" s="71" t="s">
        <v>116</v>
      </c>
      <c r="B110" s="41" t="s">
        <v>348</v>
      </c>
      <c r="C110" s="72" t="s">
        <v>314</v>
      </c>
      <c r="D110" s="64"/>
      <c r="E110" s="99">
        <v>5.9927566660000001E-3</v>
      </c>
      <c r="F110" s="96">
        <v>2.0760434676459501E-2</v>
      </c>
      <c r="G110" s="96" t="s">
        <v>355</v>
      </c>
      <c r="H110" s="96">
        <v>0.151071962786614</v>
      </c>
      <c r="I110" s="96">
        <v>4.8977100000000004E-3</v>
      </c>
      <c r="J110" s="96">
        <v>3.8093299999999997E-2</v>
      </c>
      <c r="K110" s="96">
        <v>3.8093299999999997E-2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1407.481</v>
      </c>
      <c r="AL110" s="44" t="s">
        <v>360</v>
      </c>
    </row>
    <row r="111" spans="1:38" s="1" customFormat="1" ht="24.75" customHeight="1" thickBot="1" x14ac:dyDescent="0.25">
      <c r="A111" s="41" t="s">
        <v>116</v>
      </c>
      <c r="B111" s="41" t="s">
        <v>349</v>
      </c>
      <c r="C111" s="78" t="s">
        <v>276</v>
      </c>
      <c r="D111" s="64"/>
      <c r="E111" s="99">
        <v>2.34505E-3</v>
      </c>
      <c r="F111" s="99">
        <v>0.46896520815918402</v>
      </c>
      <c r="G111" s="99" t="s">
        <v>355</v>
      </c>
      <c r="H111" s="99">
        <v>5.0871873256751003</v>
      </c>
      <c r="I111" s="99">
        <v>9.3802E-3</v>
      </c>
      <c r="J111" s="99">
        <v>1.87604E-2</v>
      </c>
      <c r="K111" s="99">
        <v>4.1689777777777798E-2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2355.0500000000002</v>
      </c>
      <c r="AL111" s="44" t="s">
        <v>360</v>
      </c>
    </row>
    <row r="112" spans="1:38" s="1" customFormat="1" ht="24.75" customHeight="1" thickBot="1" x14ac:dyDescent="0.25">
      <c r="A112" s="41" t="s">
        <v>126</v>
      </c>
      <c r="B112" s="41" t="s">
        <v>294</v>
      </c>
      <c r="C112" s="78" t="s">
        <v>295</v>
      </c>
      <c r="D112" s="42"/>
      <c r="E112" s="96">
        <v>11.327999999999999</v>
      </c>
      <c r="F112" s="96" t="s">
        <v>355</v>
      </c>
      <c r="G112" s="96" t="s">
        <v>355</v>
      </c>
      <c r="H112" s="96">
        <v>18.173607142857101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283.2</v>
      </c>
      <c r="AL112" s="44" t="s">
        <v>361</v>
      </c>
    </row>
    <row r="113" spans="1:38" s="1" customFormat="1" ht="24.75" customHeight="1" thickBot="1" x14ac:dyDescent="0.25">
      <c r="A113" s="41" t="s">
        <v>126</v>
      </c>
      <c r="B113" s="65" t="s">
        <v>244</v>
      </c>
      <c r="C113" s="80" t="s">
        <v>133</v>
      </c>
      <c r="D113" s="42"/>
      <c r="E113" s="95">
        <v>7.9778603214252604</v>
      </c>
      <c r="F113" s="96">
        <v>12.722931071349301</v>
      </c>
      <c r="G113" s="96" t="s">
        <v>355</v>
      </c>
      <c r="H113" s="96">
        <v>34.124145294335101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156215.924143201</v>
      </c>
      <c r="AL113" s="115" t="s">
        <v>364</v>
      </c>
    </row>
    <row r="114" spans="1:38" s="1" customFormat="1" ht="24.75" customHeight="1" thickBot="1" x14ac:dyDescent="0.25">
      <c r="A114" s="41" t="s">
        <v>126</v>
      </c>
      <c r="B114" s="65" t="s">
        <v>245</v>
      </c>
      <c r="C114" s="80" t="s">
        <v>134</v>
      </c>
      <c r="D114" s="42"/>
      <c r="E114" s="95">
        <v>0.15284</v>
      </c>
      <c r="F114" s="96" t="s">
        <v>355</v>
      </c>
      <c r="G114" s="96" t="s">
        <v>355</v>
      </c>
      <c r="H114" s="96">
        <v>0.49673</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3821</v>
      </c>
      <c r="AL114" s="115" t="s">
        <v>364</v>
      </c>
    </row>
    <row r="115" spans="1:38" s="1" customFormat="1" ht="24.75" customHeight="1" thickBot="1" x14ac:dyDescent="0.25">
      <c r="A115" s="41" t="s">
        <v>126</v>
      </c>
      <c r="B115" s="65" t="s">
        <v>246</v>
      </c>
      <c r="C115" s="80" t="s">
        <v>350</v>
      </c>
      <c r="D115" s="42"/>
      <c r="E115" s="95">
        <v>0.20510863998413101</v>
      </c>
      <c r="F115" s="96" t="s">
        <v>355</v>
      </c>
      <c r="G115" s="96" t="s">
        <v>355</v>
      </c>
      <c r="H115" s="96">
        <v>0.41021727996826202</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5127.7159996032697</v>
      </c>
      <c r="AL115" s="115" t="s">
        <v>364</v>
      </c>
    </row>
    <row r="116" spans="1:38" s="1" customFormat="1" ht="24.75" customHeight="1" thickBot="1" x14ac:dyDescent="0.25">
      <c r="A116" s="41" t="s">
        <v>126</v>
      </c>
      <c r="B116" s="41" t="s">
        <v>250</v>
      </c>
      <c r="C116" s="79" t="s">
        <v>293</v>
      </c>
      <c r="D116" s="42"/>
      <c r="E116" s="95">
        <v>1.3741900915866101</v>
      </c>
      <c r="F116" s="96">
        <v>0.187667808938008</v>
      </c>
      <c r="G116" s="96" t="s">
        <v>355</v>
      </c>
      <c r="H116" s="96">
        <v>3.9567928186980201</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34354.752289665303</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1.9970000000000001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0.468746</v>
      </c>
      <c r="J119" s="96">
        <v>6.1268719999999997</v>
      </c>
      <c r="K119" s="96">
        <v>61.268718999999997</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1.6371599999999999</v>
      </c>
      <c r="G121" s="96" t="s">
        <v>355</v>
      </c>
      <c r="H121" s="96">
        <v>5.4069155714285699</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2671850</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7.5694584999999996</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3.58371855E-2</v>
      </c>
      <c r="F123" s="96">
        <v>7.7906924999999998E-3</v>
      </c>
      <c r="G123" s="96">
        <v>7.7906924999999998E-3</v>
      </c>
      <c r="H123" s="96">
        <v>3.7395324000000001E-2</v>
      </c>
      <c r="I123" s="96">
        <v>8.4139479000000003E-2</v>
      </c>
      <c r="J123" s="96">
        <v>8.8813894500000004E-2</v>
      </c>
      <c r="K123" s="96">
        <v>9.0372033000000004E-2</v>
      </c>
      <c r="L123" s="96">
        <v>7.7906924999999998E-3</v>
      </c>
      <c r="M123" s="96">
        <v>1.0392783795</v>
      </c>
      <c r="N123" s="96">
        <v>1.71395235E-3</v>
      </c>
      <c r="O123" s="96">
        <v>1.37116188E-2</v>
      </c>
      <c r="P123" s="96">
        <v>2.1813939000000001E-3</v>
      </c>
      <c r="Q123" s="96">
        <v>9.9720864000000004E-5</v>
      </c>
      <c r="R123" s="96">
        <v>1.2465108E-3</v>
      </c>
      <c r="S123" s="96">
        <v>1.1374411049999999E-3</v>
      </c>
      <c r="T123" s="96">
        <v>8.1023201999999995E-4</v>
      </c>
      <c r="U123" s="96">
        <v>3.116277E-4</v>
      </c>
      <c r="V123" s="96">
        <v>8.7255756000000004E-3</v>
      </c>
      <c r="W123" s="96">
        <v>2.9742637499999999E-2</v>
      </c>
      <c r="X123" s="96">
        <v>6.3883678499999999E-3</v>
      </c>
      <c r="Y123" s="96">
        <v>1.7762778900000002E-2</v>
      </c>
      <c r="Z123" s="96">
        <v>7.4790648E-3</v>
      </c>
      <c r="AA123" s="96">
        <v>1.0439527949999999E-2</v>
      </c>
      <c r="AB123" s="96">
        <f t="shared" si="1"/>
        <v>4.2069739500000002E-2</v>
      </c>
      <c r="AC123" s="96">
        <v>0.12463875000000001</v>
      </c>
      <c r="AD123" s="96">
        <v>1.969545375E-5</v>
      </c>
      <c r="AE123" s="97"/>
      <c r="AF123" s="114" t="s">
        <v>355</v>
      </c>
      <c r="AG123" s="114" t="s">
        <v>355</v>
      </c>
      <c r="AH123" s="114" t="s">
        <v>355</v>
      </c>
      <c r="AI123" s="114" t="s">
        <v>355</v>
      </c>
      <c r="AJ123" s="114" t="s">
        <v>355</v>
      </c>
      <c r="AK123" s="96">
        <v>66094.75</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3.7050042857142902</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3051.18</v>
      </c>
      <c r="AL124" s="115" t="s">
        <v>363</v>
      </c>
    </row>
    <row r="125" spans="1:38" s="1" customFormat="1" ht="24.75" customHeight="1" thickBot="1" x14ac:dyDescent="0.25">
      <c r="A125" s="41" t="s">
        <v>117</v>
      </c>
      <c r="B125" s="41" t="s">
        <v>231</v>
      </c>
      <c r="C125" s="78" t="s">
        <v>283</v>
      </c>
      <c r="D125" s="42"/>
      <c r="E125" s="108" t="s">
        <v>355</v>
      </c>
      <c r="F125" s="96">
        <v>9.0899999999999995E-2</v>
      </c>
      <c r="G125" s="109" t="s">
        <v>355</v>
      </c>
      <c r="H125" s="96" t="s">
        <v>356</v>
      </c>
      <c r="I125" s="96">
        <v>4.4921666999999997E-5</v>
      </c>
      <c r="J125" s="96">
        <v>2.9947778000000001E-4</v>
      </c>
      <c r="K125" s="96">
        <v>6.2034682999999996E-4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2139.127</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0.37215229999999999</v>
      </c>
      <c r="I126" s="96" t="s">
        <v>356</v>
      </c>
      <c r="J126" s="96" t="s">
        <v>356</v>
      </c>
      <c r="K126" s="96" t="s">
        <v>356</v>
      </c>
      <c r="L126" s="96" t="s">
        <v>356</v>
      </c>
      <c r="M126" s="96">
        <v>0.54578179999999998</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0.67203000000000002</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6.0854799999999999E-4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3.7131020000000001E-2</v>
      </c>
      <c r="F133" s="96">
        <v>5.8509600000000001E-4</v>
      </c>
      <c r="G133" s="96">
        <v>5.074673E-3</v>
      </c>
      <c r="H133" s="96" t="s">
        <v>355</v>
      </c>
      <c r="I133" s="96">
        <v>1.38791928E-3</v>
      </c>
      <c r="J133" s="96">
        <v>1.5617923999999999E-3</v>
      </c>
      <c r="K133" s="96">
        <v>1.7354305199999999E-3</v>
      </c>
      <c r="L133" s="96" t="s">
        <v>356</v>
      </c>
      <c r="M133" s="96">
        <v>4.5010999999999998E-4</v>
      </c>
      <c r="N133" s="96">
        <v>1.28530176E-3</v>
      </c>
      <c r="O133" s="96">
        <v>2.1055176000000001E-4</v>
      </c>
      <c r="P133" s="96">
        <v>4.6317648000000003E-2</v>
      </c>
      <c r="Q133" s="96">
        <v>6.1246011999999996E-4</v>
      </c>
      <c r="R133" s="96">
        <v>5.7772552000000005E-4</v>
      </c>
      <c r="S133" s="96">
        <v>5.1920256000000001E-4</v>
      </c>
      <c r="T133" s="96">
        <v>7.3142336000000001E-4</v>
      </c>
      <c r="U133" s="96">
        <v>8.9017375999999996E-4</v>
      </c>
      <c r="V133" s="96">
        <v>6.6723370400000002E-3</v>
      </c>
      <c r="W133" s="96">
        <v>1.5756200000000001E-2</v>
      </c>
      <c r="X133" s="96">
        <v>5.9407939999999998E-7</v>
      </c>
      <c r="Y133" s="96">
        <v>3.2460410399999999E-7</v>
      </c>
      <c r="Z133" s="96">
        <v>2.8987087199999997E-7</v>
      </c>
      <c r="AA133" s="96">
        <v>3.1426811999999998E-7</v>
      </c>
      <c r="AB133" s="96">
        <f t="shared" si="1"/>
        <v>1.5228224959999999E-6</v>
      </c>
      <c r="AC133" s="96">
        <v>6.8218054400000002E-3</v>
      </c>
      <c r="AD133" s="96">
        <v>1.8612317680000001E-2</v>
      </c>
      <c r="AE133" s="97"/>
      <c r="AF133" s="114" t="s">
        <v>355</v>
      </c>
      <c r="AG133" s="114" t="s">
        <v>355</v>
      </c>
      <c r="AH133" s="114" t="s">
        <v>355</v>
      </c>
      <c r="AI133" s="114" t="s">
        <v>355</v>
      </c>
      <c r="AJ133" s="114" t="s">
        <v>355</v>
      </c>
      <c r="AK133" s="96">
        <v>2.9254799999999999</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1.2028980557E-2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0.35947000000000001</v>
      </c>
      <c r="AL136" s="44" t="s">
        <v>404</v>
      </c>
    </row>
    <row r="137" spans="1:38" s="1" customFormat="1" ht="24.75" customHeight="1" thickBot="1" x14ac:dyDescent="0.25">
      <c r="A137" s="41" t="s">
        <v>117</v>
      </c>
      <c r="B137" s="41" t="s">
        <v>106</v>
      </c>
      <c r="C137" s="78" t="s">
        <v>108</v>
      </c>
      <c r="D137" s="42"/>
      <c r="E137" s="95" t="s">
        <v>355</v>
      </c>
      <c r="F137" s="96">
        <v>9.5343366000000002E-4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7.7299999999999999E-3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0.11447</v>
      </c>
      <c r="F139" s="96">
        <v>0.56263543999999999</v>
      </c>
      <c r="G139" s="96">
        <v>0.39887260000000002</v>
      </c>
      <c r="H139" s="96" t="s">
        <v>356</v>
      </c>
      <c r="I139" s="96">
        <v>0.3630312</v>
      </c>
      <c r="J139" s="96">
        <v>0.37121120000000002</v>
      </c>
      <c r="K139" s="96">
        <v>0.38417119999999999</v>
      </c>
      <c r="L139" s="96">
        <v>2.528E-2</v>
      </c>
      <c r="M139" s="96">
        <v>1.697522</v>
      </c>
      <c r="N139" s="96">
        <v>2.3624467199999999</v>
      </c>
      <c r="O139" s="96">
        <v>9.2695199999999998E-3</v>
      </c>
      <c r="P139" s="96">
        <v>2.3075999999999999E-4</v>
      </c>
      <c r="Q139" s="96">
        <v>8.7923999999999999E-4</v>
      </c>
      <c r="R139" s="96">
        <v>1.865934E-2</v>
      </c>
      <c r="S139" s="96">
        <v>7.964678E-2</v>
      </c>
      <c r="T139" s="96">
        <v>8.7054999999999997E-3</v>
      </c>
      <c r="U139" s="96">
        <v>1.6602000000000001E-4</v>
      </c>
      <c r="V139" s="96">
        <v>9.3551394000000005</v>
      </c>
      <c r="W139" s="96">
        <v>5.0571999999999999</v>
      </c>
      <c r="X139" s="96">
        <v>8.5478999999999999E-2</v>
      </c>
      <c r="Y139" s="96">
        <v>0.114893</v>
      </c>
      <c r="Z139" s="96">
        <v>7.0521760000000003E-2</v>
      </c>
      <c r="AA139" s="96">
        <v>0.11376849999999999</v>
      </c>
      <c r="AB139" s="96">
        <f t="shared" si="1"/>
        <v>0.38466225999999998</v>
      </c>
      <c r="AC139" s="96">
        <v>1.6601999999999999E-3</v>
      </c>
      <c r="AD139" s="96">
        <v>2.05E-5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0.48268626999999997</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252.60539420073752</v>
      </c>
      <c r="F141" s="119">
        <f t="shared" ref="F141:AD141" si="2">SUM(F14:F140)</f>
        <v>196.55262832395212</v>
      </c>
      <c r="G141" s="119">
        <f t="shared" si="2"/>
        <v>80.484961218083043</v>
      </c>
      <c r="H141" s="119">
        <f t="shared" si="2"/>
        <v>121.70575792553787</v>
      </c>
      <c r="I141" s="119">
        <f t="shared" si="2"/>
        <v>20.601260186610929</v>
      </c>
      <c r="J141" s="119">
        <f t="shared" si="2"/>
        <v>31.715282688070122</v>
      </c>
      <c r="K141" s="119">
        <f t="shared" si="2"/>
        <v>97.022665720711359</v>
      </c>
      <c r="L141" s="119">
        <f t="shared" si="2"/>
        <v>4.4711322694545483</v>
      </c>
      <c r="M141" s="119">
        <f t="shared" si="2"/>
        <v>535.76086590632463</v>
      </c>
      <c r="N141" s="119">
        <f t="shared" si="2"/>
        <v>28.620933585299195</v>
      </c>
      <c r="O141" s="119">
        <f t="shared" si="2"/>
        <v>0.65486859505070849</v>
      </c>
      <c r="P141" s="119">
        <f t="shared" si="2"/>
        <v>1.6715619719840042</v>
      </c>
      <c r="Q141" s="119">
        <f t="shared" si="2"/>
        <v>0.90320887901767732</v>
      </c>
      <c r="R141" s="119">
        <f>SUM(R14:R140)</f>
        <v>3.3948549524695459</v>
      </c>
      <c r="S141" s="119">
        <f t="shared" si="2"/>
        <v>66.816987456919861</v>
      </c>
      <c r="T141" s="119">
        <f t="shared" si="2"/>
        <v>13.502342390162339</v>
      </c>
      <c r="U141" s="119">
        <f t="shared" si="2"/>
        <v>2.7332934200462011</v>
      </c>
      <c r="V141" s="119">
        <f t="shared" si="2"/>
        <v>65.699974110359989</v>
      </c>
      <c r="W141" s="119">
        <f t="shared" si="2"/>
        <v>33.507347871849589</v>
      </c>
      <c r="X141" s="119">
        <f t="shared" si="2"/>
        <v>2.824600294039902</v>
      </c>
      <c r="Y141" s="119">
        <f t="shared" si="2"/>
        <v>2.5597102263667244</v>
      </c>
      <c r="Z141" s="119">
        <f t="shared" si="2"/>
        <v>2.052649809945597</v>
      </c>
      <c r="AA141" s="119">
        <f t="shared" si="2"/>
        <v>2.6305914591161343</v>
      </c>
      <c r="AB141" s="119">
        <f t="shared" si="2"/>
        <v>10.067551789468359</v>
      </c>
      <c r="AC141" s="119">
        <f t="shared" si="2"/>
        <v>14.19920376043741</v>
      </c>
      <c r="AD141" s="119">
        <f t="shared" si="2"/>
        <v>2.734783030168928</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252.60539420073752</v>
      </c>
      <c r="F152" s="103">
        <f t="shared" ref="F152:AD152" si="3">F141 + F151 + IF(AND(OR($B$4="AT",$B$4="BE",$B$4="CH",$B$4="GB",$B$4="IE",$B$4="LT",$B$4="LU",$B$4="NL"),SUM(F143:F149)&gt;0),SUM(F143:F149)-SUM(F27:F33),0)</f>
        <v>196.55262832395212</v>
      </c>
      <c r="G152" s="103">
        <f t="shared" si="3"/>
        <v>80.484961218083043</v>
      </c>
      <c r="H152" s="103">
        <f t="shared" si="3"/>
        <v>121.70575792553787</v>
      </c>
      <c r="I152" s="103">
        <f t="shared" si="3"/>
        <v>20.601260186610929</v>
      </c>
      <c r="J152" s="103">
        <f t="shared" si="3"/>
        <v>31.715282688070122</v>
      </c>
      <c r="K152" s="103">
        <f t="shared" si="3"/>
        <v>97.022665720711359</v>
      </c>
      <c r="L152" s="103">
        <f t="shared" si="3"/>
        <v>4.4711322694545483</v>
      </c>
      <c r="M152" s="103">
        <f t="shared" si="3"/>
        <v>535.76086590632463</v>
      </c>
      <c r="N152" s="103">
        <f t="shared" si="3"/>
        <v>28.620933585299195</v>
      </c>
      <c r="O152" s="103">
        <f t="shared" si="3"/>
        <v>0.65486859505070849</v>
      </c>
      <c r="P152" s="103">
        <f t="shared" si="3"/>
        <v>1.6715619719840042</v>
      </c>
      <c r="Q152" s="103">
        <f t="shared" si="3"/>
        <v>0.90320887901767732</v>
      </c>
      <c r="R152" s="103">
        <f t="shared" si="3"/>
        <v>3.3948549524695459</v>
      </c>
      <c r="S152" s="103">
        <f t="shared" si="3"/>
        <v>66.816987456919861</v>
      </c>
      <c r="T152" s="103">
        <f t="shared" si="3"/>
        <v>13.502342390162339</v>
      </c>
      <c r="U152" s="103">
        <f t="shared" si="3"/>
        <v>2.7332934200462011</v>
      </c>
      <c r="V152" s="103">
        <f t="shared" si="3"/>
        <v>65.699974110359989</v>
      </c>
      <c r="W152" s="103">
        <f t="shared" si="3"/>
        <v>33.507347871849589</v>
      </c>
      <c r="X152" s="103">
        <f t="shared" si="3"/>
        <v>2.824600294039902</v>
      </c>
      <c r="Y152" s="103">
        <f t="shared" si="3"/>
        <v>2.5597102263667244</v>
      </c>
      <c r="Z152" s="103">
        <f t="shared" si="3"/>
        <v>2.052649809945597</v>
      </c>
      <c r="AA152" s="103">
        <f t="shared" si="3"/>
        <v>2.6305914591161343</v>
      </c>
      <c r="AB152" s="103">
        <f t="shared" si="3"/>
        <v>10.067551789468359</v>
      </c>
      <c r="AC152" s="103">
        <f t="shared" si="3"/>
        <v>14.19920376043741</v>
      </c>
      <c r="AD152" s="103">
        <f t="shared" si="3"/>
        <v>2.734783030168928</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252.60539420073752</v>
      </c>
      <c r="F154" s="103">
        <f>F141 + F153 - IF(OR($B$6=2005,$B$6&gt;=2020),SUM(F99:F122),0) + IF(AND(OR($B$4="AT",$B$4="BE",$B$4="CH",$B$4="GB",$B$4="IE",$B$4="LT",$B$4="LU",$B$4="NL"),SUM(F143:F149)&gt;0),SUM(F143:F149)-SUM(F27:F33),0)</f>
        <v>196.55262832395212</v>
      </c>
      <c r="G154" s="103">
        <f>G141 + G153 + IF(AND(OR($B$4="AT",$B$4="BE",$B$4="CH",$B$4="GB",$B$4="IE",$B$4="LT",$B$4="LU",$B$4="NL"),SUM(G143:G149)&gt;0),SUM(G143:G149)-SUM(G27:G33),0)</f>
        <v>80.484961218083043</v>
      </c>
      <c r="H154" s="103">
        <f t="shared" ref="H154:AD154" si="4">H141 + H153 + IF(AND(OR($B$4="AT",$B$4="BE",$B$4="CH",$B$4="GB",$B$4="IE",$B$4="LT",$B$4="LU",$B$4="NL"),SUM(H143:H149)&gt;0),SUM(H143:H149)-SUM(H27:H33),0)</f>
        <v>121.70575792553787</v>
      </c>
      <c r="I154" s="103">
        <f t="shared" si="4"/>
        <v>20.601260186610929</v>
      </c>
      <c r="J154" s="103">
        <f t="shared" si="4"/>
        <v>31.715282688070122</v>
      </c>
      <c r="K154" s="103">
        <f t="shared" si="4"/>
        <v>97.022665720711359</v>
      </c>
      <c r="L154" s="103">
        <f t="shared" si="4"/>
        <v>4.4711322694545483</v>
      </c>
      <c r="M154" s="103">
        <f t="shared" si="4"/>
        <v>535.76086590632463</v>
      </c>
      <c r="N154" s="103">
        <f t="shared" si="4"/>
        <v>28.620933585299195</v>
      </c>
      <c r="O154" s="103">
        <f t="shared" si="4"/>
        <v>0.65486859505070849</v>
      </c>
      <c r="P154" s="103">
        <f t="shared" si="4"/>
        <v>1.6715619719840042</v>
      </c>
      <c r="Q154" s="103">
        <f t="shared" si="4"/>
        <v>0.90320887901767732</v>
      </c>
      <c r="R154" s="103">
        <f t="shared" si="4"/>
        <v>3.3948549524695459</v>
      </c>
      <c r="S154" s="103">
        <f t="shared" si="4"/>
        <v>66.816987456919861</v>
      </c>
      <c r="T154" s="103">
        <f t="shared" si="4"/>
        <v>13.502342390162339</v>
      </c>
      <c r="U154" s="103">
        <f t="shared" si="4"/>
        <v>2.7332934200462011</v>
      </c>
      <c r="V154" s="103">
        <f t="shared" si="4"/>
        <v>65.699974110359989</v>
      </c>
      <c r="W154" s="103">
        <f t="shared" si="4"/>
        <v>33.507347871849589</v>
      </c>
      <c r="X154" s="103">
        <f t="shared" si="4"/>
        <v>2.824600294039902</v>
      </c>
      <c r="Y154" s="103">
        <f t="shared" si="4"/>
        <v>2.5597102263667244</v>
      </c>
      <c r="Z154" s="103">
        <f t="shared" si="4"/>
        <v>2.052649809945597</v>
      </c>
      <c r="AA154" s="103">
        <f t="shared" si="4"/>
        <v>2.6305914591161343</v>
      </c>
      <c r="AB154" s="103">
        <f t="shared" si="4"/>
        <v>10.067551789468359</v>
      </c>
      <c r="AC154" s="103">
        <f t="shared" si="4"/>
        <v>14.19920376043741</v>
      </c>
      <c r="AD154" s="103">
        <f t="shared" si="4"/>
        <v>2.734783030168928</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7.9181790694158503</v>
      </c>
      <c r="F157" s="104">
        <v>0.135683483113511</v>
      </c>
      <c r="G157" s="104">
        <v>0.60289699985866596</v>
      </c>
      <c r="H157" s="104" t="s">
        <v>355</v>
      </c>
      <c r="I157" s="104">
        <v>7.7408021168507896E-2</v>
      </c>
      <c r="J157" s="104">
        <v>7.7408021168507896E-2</v>
      </c>
      <c r="K157" s="104">
        <v>7.7408021168507896E-2</v>
      </c>
      <c r="L157" s="104">
        <v>2.0647960639811402E-2</v>
      </c>
      <c r="M157" s="104">
        <v>1.4247579469163101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26226.019493852</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0.52007326043033097</v>
      </c>
      <c r="F158" s="104">
        <v>9.7887770311846593E-3</v>
      </c>
      <c r="G158" s="104">
        <v>4.21707805316398E-2</v>
      </c>
      <c r="H158" s="104" t="s">
        <v>355</v>
      </c>
      <c r="I158" s="104">
        <v>3.8885636231616501E-3</v>
      </c>
      <c r="J158" s="104">
        <v>3.8885636231616501E-3</v>
      </c>
      <c r="K158" s="104">
        <v>3.8885636231616501E-3</v>
      </c>
      <c r="L158" s="104">
        <v>1.52291133069102E-3</v>
      </c>
      <c r="M158" s="104">
        <v>0.163965564057105</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1834.42895312633</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93.854691115121497</v>
      </c>
      <c r="F159" s="104">
        <v>3.1920626588357099</v>
      </c>
      <c r="G159" s="104">
        <v>46.983928022320001</v>
      </c>
      <c r="H159" s="104" t="s">
        <v>355</v>
      </c>
      <c r="I159" s="104">
        <v>5.7627057190829296</v>
      </c>
      <c r="J159" s="104">
        <v>5.79195803237777</v>
      </c>
      <c r="K159" s="104">
        <v>5.85046265896744</v>
      </c>
      <c r="L159" s="104">
        <v>0.192523060832273</v>
      </c>
      <c r="M159" s="104">
        <v>10.423061743137</v>
      </c>
      <c r="N159" s="104">
        <v>0.20080166802199501</v>
      </c>
      <c r="O159" s="104">
        <v>2.6490061973210299E-2</v>
      </c>
      <c r="P159" s="104">
        <v>3.4588445061820301E-2</v>
      </c>
      <c r="Q159" s="104">
        <v>0.35659000111017097</v>
      </c>
      <c r="R159" s="104">
        <v>0.15719217732006799</v>
      </c>
      <c r="S159" s="104">
        <v>0.35659000111017097</v>
      </c>
      <c r="T159" s="104">
        <v>19.262920154276301</v>
      </c>
      <c r="U159" s="104">
        <v>0.40172141589613702</v>
      </c>
      <c r="V159" s="104">
        <v>0.94026362795630802</v>
      </c>
      <c r="W159" s="104">
        <v>0.72474101294139404</v>
      </c>
      <c r="X159" s="104">
        <v>6.4950783189159002E-3</v>
      </c>
      <c r="Y159" s="104">
        <v>2.51280248673004E-2</v>
      </c>
      <c r="Z159" s="104">
        <v>1.1680540441848301E-2</v>
      </c>
      <c r="AA159" s="104">
        <v>4.1909841187640802E-2</v>
      </c>
      <c r="AB159" s="104">
        <f t="shared" si="5"/>
        <v>8.5213484815705398E-2</v>
      </c>
      <c r="AC159" s="104">
        <v>0.15227413709785201</v>
      </c>
      <c r="AD159" s="104">
        <v>4.8233969083372302E-5</v>
      </c>
      <c r="AE159" s="102"/>
      <c r="AF159" s="104">
        <v>57269.761549930001</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rgb="FF7030A0"/>
    <pageSetUpPr fitToPage="1"/>
  </sheetPr>
  <dimension ref="A1:AL171"/>
  <sheetViews>
    <sheetView zoomScale="85" zoomScaleNormal="85" workbookViewId="0">
      <pane xSplit="4" ySplit="13" topLeftCell="E56"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1999</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1999</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51.872803759592799</v>
      </c>
      <c r="F14" s="96">
        <v>3.7115881796519501</v>
      </c>
      <c r="G14" s="96">
        <v>36.2807507266144</v>
      </c>
      <c r="H14" s="96">
        <v>8.3067558793810704E-3</v>
      </c>
      <c r="I14" s="96">
        <v>0.66161920395734497</v>
      </c>
      <c r="J14" s="96">
        <v>0.80640947798111096</v>
      </c>
      <c r="K14" s="96">
        <v>0.98205159715444901</v>
      </c>
      <c r="L14" s="96">
        <v>1.9732580752684799E-2</v>
      </c>
      <c r="M14" s="96">
        <v>11.3013132647086</v>
      </c>
      <c r="N14" s="96">
        <v>3.1546052637611401</v>
      </c>
      <c r="O14" s="96">
        <v>0.182311149448357</v>
      </c>
      <c r="P14" s="96">
        <v>0.96713239615469304</v>
      </c>
      <c r="Q14" s="96">
        <v>0.52432784283828904</v>
      </c>
      <c r="R14" s="96">
        <v>0.92283298963916904</v>
      </c>
      <c r="S14" s="96">
        <v>0.987560972586637</v>
      </c>
      <c r="T14" s="96">
        <v>3.27939976118016</v>
      </c>
      <c r="U14" s="96">
        <v>2.13116220943329</v>
      </c>
      <c r="V14" s="96">
        <v>5.1028243562783304</v>
      </c>
      <c r="W14" s="96">
        <v>6.4874050452849499</v>
      </c>
      <c r="X14" s="96">
        <v>1.1208062747895001E-2</v>
      </c>
      <c r="Y14" s="96">
        <v>4.82029550596072E-2</v>
      </c>
      <c r="Z14" s="96">
        <v>2.1102575057574E-2</v>
      </c>
      <c r="AA14" s="96">
        <v>1.24884986604736E-2</v>
      </c>
      <c r="AB14" s="96">
        <f>IF(ISNUMBER(X14),SUM(X14:AA14),X14)</f>
        <v>9.3002091525549807E-2</v>
      </c>
      <c r="AC14" s="96">
        <v>1.9215551423941699</v>
      </c>
      <c r="AD14" s="96">
        <v>0.38449206917968598</v>
      </c>
      <c r="AE14" s="97"/>
      <c r="AF14" s="96">
        <v>44696.323844070597</v>
      </c>
      <c r="AG14" s="96">
        <v>184919.3033</v>
      </c>
      <c r="AH14" s="96">
        <v>74767.768185046007</v>
      </c>
      <c r="AI14" s="96">
        <v>31716.5110466068</v>
      </c>
      <c r="AJ14" s="96">
        <v>12430.415435634401</v>
      </c>
      <c r="AK14" s="113" t="s">
        <v>355</v>
      </c>
      <c r="AL14" s="44"/>
    </row>
    <row r="15" spans="1:38" s="1" customFormat="1" ht="24.75" customHeight="1" thickBot="1" x14ac:dyDescent="0.25">
      <c r="A15" s="41" t="s">
        <v>112</v>
      </c>
      <c r="B15" s="41" t="s">
        <v>151</v>
      </c>
      <c r="C15" s="78" t="s">
        <v>48</v>
      </c>
      <c r="D15" s="42"/>
      <c r="E15" s="95">
        <v>1.8664153865999999</v>
      </c>
      <c r="F15" s="96">
        <v>2.451918979E-2</v>
      </c>
      <c r="G15" s="96">
        <v>0.53086629539999997</v>
      </c>
      <c r="H15" s="96" t="s">
        <v>355</v>
      </c>
      <c r="I15" s="96">
        <v>0.11675160549999999</v>
      </c>
      <c r="J15" s="96">
        <v>0.122199112</v>
      </c>
      <c r="K15" s="96">
        <v>0.13309412500000001</v>
      </c>
      <c r="L15" s="96">
        <v>1.6601329588000001E-2</v>
      </c>
      <c r="M15" s="96">
        <v>0.19679513300000001</v>
      </c>
      <c r="N15" s="96">
        <v>3.0283463247999999E-2</v>
      </c>
      <c r="O15" s="96">
        <v>3.5742549839999999E-2</v>
      </c>
      <c r="P15" s="96">
        <v>6.2207780072999997E-3</v>
      </c>
      <c r="Q15" s="96">
        <v>9.8709969980000003E-3</v>
      </c>
      <c r="R15" s="96">
        <v>0.107970530595</v>
      </c>
      <c r="S15" s="96">
        <v>5.7516593382999998E-2</v>
      </c>
      <c r="T15" s="96">
        <v>0.39370732594000002</v>
      </c>
      <c r="U15" s="96">
        <v>2.6773519398E-2</v>
      </c>
      <c r="V15" s="96">
        <v>0.36296301813999998</v>
      </c>
      <c r="W15" s="96">
        <v>1.3540354466E-3</v>
      </c>
      <c r="X15" s="96">
        <v>1.1940934248E-4</v>
      </c>
      <c r="Y15" s="96">
        <v>5.1795981303299999E-4</v>
      </c>
      <c r="Z15" s="96">
        <v>1.01552416173E-4</v>
      </c>
      <c r="AA15" s="96">
        <v>1.93146790464E-4</v>
      </c>
      <c r="AB15" s="96">
        <f t="shared" ref="AB15:AB78" si="0">IF(ISNUMBER(X15),SUM(X15:AA15),X15)</f>
        <v>9.3206836214999996E-4</v>
      </c>
      <c r="AC15" s="96">
        <v>2.39690286E-4</v>
      </c>
      <c r="AD15" s="96">
        <v>9.140915907E-4</v>
      </c>
      <c r="AE15" s="97"/>
      <c r="AF15" s="96">
        <v>16813.313300000002</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6.0409512643360497</v>
      </c>
      <c r="F16" s="96">
        <v>3.3970351692225301E-2</v>
      </c>
      <c r="G16" s="96">
        <v>8.9950289900829795E-3</v>
      </c>
      <c r="H16" s="96" t="s">
        <v>355</v>
      </c>
      <c r="I16" s="96">
        <v>2.5394173463557401E-3</v>
      </c>
      <c r="J16" s="96">
        <v>2.7804808860715799E-3</v>
      </c>
      <c r="K16" s="96">
        <v>3.7206286909633201E-3</v>
      </c>
      <c r="L16" s="96">
        <v>4.69583354738444E-4</v>
      </c>
      <c r="M16" s="96">
        <v>0.15281542550303101</v>
      </c>
      <c r="N16" s="96">
        <v>3.9303514862506802E-5</v>
      </c>
      <c r="O16" s="96">
        <v>6.2885871516568003E-6</v>
      </c>
      <c r="P16" s="96">
        <v>2.4420752362096401E-3</v>
      </c>
      <c r="Q16" s="96">
        <v>2.86918011993592E-3</v>
      </c>
      <c r="R16" s="96">
        <v>7.0720560770603198E-5</v>
      </c>
      <c r="S16" s="96">
        <v>3.5891908540770299E-5</v>
      </c>
      <c r="T16" s="96">
        <v>1.3604233819312399E-5</v>
      </c>
      <c r="U16" s="96">
        <v>2.7051516179925399E-4</v>
      </c>
      <c r="V16" s="96">
        <v>1.46198967636995E-4</v>
      </c>
      <c r="W16" s="96">
        <v>8.3374166631678195E-4</v>
      </c>
      <c r="X16" s="96">
        <v>5.2762120946788799E-5</v>
      </c>
      <c r="Y16" s="96">
        <v>1.4860385030815001E-4</v>
      </c>
      <c r="Z16" s="96">
        <v>7.2515030876279201E-5</v>
      </c>
      <c r="AA16" s="96">
        <v>1.185883260649E-4</v>
      </c>
      <c r="AB16" s="96">
        <f t="shared" si="0"/>
        <v>3.9246932819611801E-4</v>
      </c>
      <c r="AC16" s="96">
        <v>5.763970492742E-5</v>
      </c>
      <c r="AD16" s="96">
        <v>2.4365875264773001E-5</v>
      </c>
      <c r="AE16" s="97"/>
      <c r="AF16" s="96">
        <v>261.998658761</v>
      </c>
      <c r="AG16" s="110" t="s">
        <v>354</v>
      </c>
      <c r="AH16" s="96">
        <v>24106.353971583201</v>
      </c>
      <c r="AI16" s="110" t="s">
        <v>354</v>
      </c>
      <c r="AJ16" s="110" t="s">
        <v>354</v>
      </c>
      <c r="AK16" s="113" t="s">
        <v>355</v>
      </c>
      <c r="AL16" s="44"/>
    </row>
    <row r="17" spans="1:38" s="1" customFormat="1" ht="24.75" customHeight="1" thickBot="1" x14ac:dyDescent="0.25">
      <c r="A17" s="41" t="s">
        <v>112</v>
      </c>
      <c r="B17" s="41" t="s">
        <v>153</v>
      </c>
      <c r="C17" s="78" t="s">
        <v>49</v>
      </c>
      <c r="D17" s="42"/>
      <c r="E17" s="95">
        <v>0.115502875738482</v>
      </c>
      <c r="F17" s="96">
        <v>4.7641435187088096E-3</v>
      </c>
      <c r="G17" s="96">
        <v>2.5435261114958599E-2</v>
      </c>
      <c r="H17" s="96">
        <v>7.2019334863299504E-7</v>
      </c>
      <c r="I17" s="96">
        <v>1.2472772286079899E-3</v>
      </c>
      <c r="J17" s="96">
        <v>1.4417473119478E-3</v>
      </c>
      <c r="K17" s="96">
        <v>1.6399287656778401E-3</v>
      </c>
      <c r="L17" s="96">
        <v>4.85884965429114E-4</v>
      </c>
      <c r="M17" s="96">
        <v>7.2674020036116893E-2</v>
      </c>
      <c r="N17" s="96">
        <v>3.80878461585389E-3</v>
      </c>
      <c r="O17" s="96">
        <v>7.9344813519300201E-5</v>
      </c>
      <c r="P17" s="96">
        <v>4.6150069598949498E-4</v>
      </c>
      <c r="Q17" s="96">
        <v>4.5899917153405901E-4</v>
      </c>
      <c r="R17" s="96">
        <v>4.7488231251020498E-4</v>
      </c>
      <c r="S17" s="96">
        <v>6.3663581751047303E-4</v>
      </c>
      <c r="T17" s="96">
        <v>6.5048336297361398E-3</v>
      </c>
      <c r="U17" s="96">
        <v>1.23586941818867E-4</v>
      </c>
      <c r="V17" s="96">
        <v>7.7113576202769299E-3</v>
      </c>
      <c r="W17" s="96">
        <v>2.37963497899407E-4</v>
      </c>
      <c r="X17" s="96">
        <v>1.39543000551096E-5</v>
      </c>
      <c r="Y17" s="96">
        <v>3.3147757355834398E-5</v>
      </c>
      <c r="Z17" s="96">
        <v>3.71431041712614E-5</v>
      </c>
      <c r="AA17" s="96">
        <v>4.58712745480999E-5</v>
      </c>
      <c r="AB17" s="96">
        <f t="shared" si="0"/>
        <v>1.3011643613030529E-4</v>
      </c>
      <c r="AC17" s="96">
        <v>2.23386035203563E-4</v>
      </c>
      <c r="AD17" s="96">
        <v>1.9165040189004701E-4</v>
      </c>
      <c r="AE17" s="97"/>
      <c r="AF17" s="96">
        <v>218.491040006258</v>
      </c>
      <c r="AG17" s="96">
        <v>27.551019524664301</v>
      </c>
      <c r="AH17" s="96">
        <v>2121.30647505766</v>
      </c>
      <c r="AI17" s="96">
        <v>0.43403838271281597</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0.67071353274061996</v>
      </c>
      <c r="F19" s="96">
        <v>3.0311557567136799E-2</v>
      </c>
      <c r="G19" s="96">
        <v>0.54548809671181597</v>
      </c>
      <c r="H19" s="96" t="s">
        <v>355</v>
      </c>
      <c r="I19" s="96">
        <v>1.00528615208885E-2</v>
      </c>
      <c r="J19" s="96">
        <v>1.4621785281227401E-2</v>
      </c>
      <c r="K19" s="96">
        <v>1.93712745400722E-2</v>
      </c>
      <c r="L19" s="96">
        <v>3.5163894437875501E-3</v>
      </c>
      <c r="M19" s="96">
        <v>0.18844931950059701</v>
      </c>
      <c r="N19" s="96">
        <v>7.4409999457066597E-2</v>
      </c>
      <c r="O19" s="96">
        <v>1.9514484763672401E-3</v>
      </c>
      <c r="P19" s="96">
        <v>5.0900342861276296E-3</v>
      </c>
      <c r="Q19" s="96">
        <v>6.1299960747905101E-3</v>
      </c>
      <c r="R19" s="96">
        <v>9.3285062159085899E-3</v>
      </c>
      <c r="S19" s="96">
        <v>1.37017730056822E-2</v>
      </c>
      <c r="T19" s="96">
        <v>0.21958463784298701</v>
      </c>
      <c r="U19" s="96">
        <v>1.3901786744721501E-2</v>
      </c>
      <c r="V19" s="96">
        <v>0.179089058648644</v>
      </c>
      <c r="W19" s="96">
        <v>1.9602280133756899E-3</v>
      </c>
      <c r="X19" s="96">
        <v>1.09572480877853E-4</v>
      </c>
      <c r="Y19" s="96">
        <v>5.4552992157884297E-4</v>
      </c>
      <c r="Z19" s="96">
        <v>5.7366189696781203E-4</v>
      </c>
      <c r="AA19" s="96">
        <v>5.6393492643848396E-4</v>
      </c>
      <c r="AB19" s="96">
        <f t="shared" si="0"/>
        <v>1.792699225862992E-3</v>
      </c>
      <c r="AC19" s="96">
        <v>3.79285801767926E-3</v>
      </c>
      <c r="AD19" s="96">
        <v>3.73632456533713E-3</v>
      </c>
      <c r="AE19" s="97"/>
      <c r="AF19" s="96">
        <v>1233.8326796947799</v>
      </c>
      <c r="AG19" s="96">
        <v>526.77663294904801</v>
      </c>
      <c r="AH19" s="96">
        <v>5960.7628420622104</v>
      </c>
      <c r="AI19" s="110" t="s">
        <v>354</v>
      </c>
      <c r="AJ19" s="110" t="s">
        <v>354</v>
      </c>
      <c r="AK19" s="113" t="s">
        <v>355</v>
      </c>
      <c r="AL19" s="44"/>
    </row>
    <row r="20" spans="1:38" s="1" customFormat="1" ht="24.75" customHeight="1" thickBot="1" x14ac:dyDescent="0.25">
      <c r="A20" s="41" t="s">
        <v>112</v>
      </c>
      <c r="B20" s="41" t="s">
        <v>156</v>
      </c>
      <c r="C20" s="78" t="s">
        <v>51</v>
      </c>
      <c r="D20" s="42"/>
      <c r="E20" s="95">
        <v>0.33248628897447502</v>
      </c>
      <c r="F20" s="96">
        <v>1.00029930847827E-2</v>
      </c>
      <c r="G20" s="96">
        <v>3.5078539676702901E-2</v>
      </c>
      <c r="H20" s="96">
        <v>1.6210198782108299E-5</v>
      </c>
      <c r="I20" s="96">
        <v>1.8893661520736401E-3</v>
      </c>
      <c r="J20" s="96">
        <v>2.1216489998038498E-3</v>
      </c>
      <c r="K20" s="96">
        <v>2.42169665294936E-3</v>
      </c>
      <c r="L20" s="96">
        <v>8.2622649003261702E-4</v>
      </c>
      <c r="M20" s="96">
        <v>0.117211035410532</v>
      </c>
      <c r="N20" s="96">
        <v>4.2640461378242502E-4</v>
      </c>
      <c r="O20" s="96">
        <v>1.04439788914493E-4</v>
      </c>
      <c r="P20" s="96">
        <v>4.97555911778573E-4</v>
      </c>
      <c r="Q20" s="96">
        <v>8.5809518359800997E-4</v>
      </c>
      <c r="R20" s="96">
        <v>2.8306563404988599E-4</v>
      </c>
      <c r="S20" s="96">
        <v>4.9855773589327801E-4</v>
      </c>
      <c r="T20" s="96">
        <v>2.1379810843439099E-2</v>
      </c>
      <c r="U20" s="96">
        <v>2.2700033390306599E-4</v>
      </c>
      <c r="V20" s="96">
        <v>7.4724000771330202E-3</v>
      </c>
      <c r="W20" s="96">
        <v>3.6988303832199499E-4</v>
      </c>
      <c r="X20" s="96">
        <v>2.3768376047906901E-5</v>
      </c>
      <c r="Y20" s="96">
        <v>2.5565127660004299E-5</v>
      </c>
      <c r="Z20" s="96">
        <v>3.3402840786521497E-5</v>
      </c>
      <c r="AA20" s="96">
        <v>4.8560799137233501E-5</v>
      </c>
      <c r="AB20" s="96">
        <f t="shared" si="0"/>
        <v>1.3129714363166619E-4</v>
      </c>
      <c r="AC20" s="96">
        <v>1.1118375549617699E-4</v>
      </c>
      <c r="AD20" s="96">
        <v>1.1480867173320501E-4</v>
      </c>
      <c r="AE20" s="97"/>
      <c r="AF20" s="96">
        <v>300.39909024486502</v>
      </c>
      <c r="AG20" s="110" t="s">
        <v>354</v>
      </c>
      <c r="AH20" s="96">
        <v>4390.9378820893999</v>
      </c>
      <c r="AI20" s="96">
        <v>9.7693882846798807</v>
      </c>
      <c r="AJ20" s="110" t="s">
        <v>354</v>
      </c>
      <c r="AK20" s="113" t="s">
        <v>355</v>
      </c>
      <c r="AL20" s="44"/>
    </row>
    <row r="21" spans="1:38" s="1" customFormat="1" ht="24.75" customHeight="1" thickBot="1" x14ac:dyDescent="0.25">
      <c r="A21" s="41" t="s">
        <v>112</v>
      </c>
      <c r="B21" s="41" t="s">
        <v>157</v>
      </c>
      <c r="C21" s="78" t="s">
        <v>52</v>
      </c>
      <c r="D21" s="42"/>
      <c r="E21" s="95">
        <v>2.8969991892633402</v>
      </c>
      <c r="F21" s="96">
        <v>0.14397764974864599</v>
      </c>
      <c r="G21" s="96">
        <v>3.2792417049941101</v>
      </c>
      <c r="H21" s="96">
        <v>1.5137414484303301E-4</v>
      </c>
      <c r="I21" s="96">
        <v>6.0290388163558799E-2</v>
      </c>
      <c r="J21" s="96">
        <v>8.8750049666909595E-2</v>
      </c>
      <c r="K21" s="96">
        <v>0.118489576267941</v>
      </c>
      <c r="L21" s="96">
        <v>2.2995451192210699E-2</v>
      </c>
      <c r="M21" s="96">
        <v>0.64485712022933395</v>
      </c>
      <c r="N21" s="96">
        <v>0.40382618192019398</v>
      </c>
      <c r="O21" s="96">
        <v>1.24478534760761E-2</v>
      </c>
      <c r="P21" s="96">
        <v>2.6089487505425099E-2</v>
      </c>
      <c r="Q21" s="96">
        <v>3.7546712032045598E-2</v>
      </c>
      <c r="R21" s="96">
        <v>5.4118295078200998E-2</v>
      </c>
      <c r="S21" s="96">
        <v>8.21446772010931E-2</v>
      </c>
      <c r="T21" s="96">
        <v>1.6035197752868999</v>
      </c>
      <c r="U21" s="96">
        <v>7.3204514173753302E-2</v>
      </c>
      <c r="V21" s="96">
        <v>1.10245933242556</v>
      </c>
      <c r="W21" s="96">
        <v>1.14546167470892E-2</v>
      </c>
      <c r="X21" s="96">
        <v>7.0227525813820301E-4</v>
      </c>
      <c r="Y21" s="96">
        <v>3.07661546391421E-3</v>
      </c>
      <c r="Z21" s="96">
        <v>3.26003933644792E-3</v>
      </c>
      <c r="AA21" s="96">
        <v>3.2346182379720998E-3</v>
      </c>
      <c r="AB21" s="96">
        <f t="shared" si="0"/>
        <v>1.0273548296472434E-2</v>
      </c>
      <c r="AC21" s="96">
        <v>2.09599445382555E-2</v>
      </c>
      <c r="AD21" s="96">
        <v>2.15276602165244E-2</v>
      </c>
      <c r="AE21" s="97"/>
      <c r="AF21" s="96">
        <v>8029.0443883855496</v>
      </c>
      <c r="AG21" s="96">
        <v>2801.6087317370798</v>
      </c>
      <c r="AH21" s="96">
        <v>15976.5053736798</v>
      </c>
      <c r="AI21" s="96">
        <v>105.245520078171</v>
      </c>
      <c r="AJ21" s="110" t="s">
        <v>354</v>
      </c>
      <c r="AK21" s="113" t="s">
        <v>355</v>
      </c>
      <c r="AL21" s="44"/>
    </row>
    <row r="22" spans="1:38" s="1" customFormat="1" ht="24.75" customHeight="1" thickBot="1" x14ac:dyDescent="0.25">
      <c r="A22" s="41" t="s">
        <v>112</v>
      </c>
      <c r="B22" s="62" t="s">
        <v>158</v>
      </c>
      <c r="C22" s="78" t="s">
        <v>288</v>
      </c>
      <c r="D22" s="42"/>
      <c r="E22" s="95">
        <v>10.5046572944945</v>
      </c>
      <c r="F22" s="96">
        <v>0.26107891466290101</v>
      </c>
      <c r="G22" s="96">
        <v>2.9882695469725</v>
      </c>
      <c r="H22" s="96">
        <v>2.2073675488264201E-5</v>
      </c>
      <c r="I22" s="96">
        <v>0.130968871510657</v>
      </c>
      <c r="J22" s="96">
        <v>0.28247775218268201</v>
      </c>
      <c r="K22" s="96">
        <v>0.31886229086633999</v>
      </c>
      <c r="L22" s="96">
        <v>1.02544551735912E-2</v>
      </c>
      <c r="M22" s="96">
        <v>3.68772207639759</v>
      </c>
      <c r="N22" s="96">
        <v>0.32983473034377597</v>
      </c>
      <c r="O22" s="96">
        <v>2.2652161018534098E-2</v>
      </c>
      <c r="P22" s="96">
        <v>0.15692658133274701</v>
      </c>
      <c r="Q22" s="96">
        <v>5.8825684953478098E-2</v>
      </c>
      <c r="R22" s="96">
        <v>5.7688647186643398E-2</v>
      </c>
      <c r="S22" s="96">
        <v>6.8168485839873103E-2</v>
      </c>
      <c r="T22" s="96">
        <v>0.22452438844545</v>
      </c>
      <c r="U22" s="96">
        <v>4.6288967830927299E-2</v>
      </c>
      <c r="V22" s="96">
        <v>0.62836032269754305</v>
      </c>
      <c r="W22" s="96">
        <v>1.5775193941225198E-2</v>
      </c>
      <c r="X22" s="96">
        <v>8.7090772495600503E-4</v>
      </c>
      <c r="Y22" s="96">
        <v>7.7095528582526397E-3</v>
      </c>
      <c r="Z22" s="96">
        <v>7.9155323159576397E-3</v>
      </c>
      <c r="AA22" s="96">
        <v>6.8852619480157E-3</v>
      </c>
      <c r="AB22" s="96">
        <f t="shared" si="0"/>
        <v>2.3381254847181985E-2</v>
      </c>
      <c r="AC22" s="96">
        <v>5.4816568576641099E-2</v>
      </c>
      <c r="AD22" s="96">
        <v>4.6859820334221598E-2</v>
      </c>
      <c r="AE22" s="97"/>
      <c r="AF22" s="96">
        <v>9010.8451470125201</v>
      </c>
      <c r="AG22" s="96">
        <v>7888.7493717089001</v>
      </c>
      <c r="AH22" s="96">
        <v>5918.2414219243101</v>
      </c>
      <c r="AI22" s="96">
        <v>13.303125372706001</v>
      </c>
      <c r="AJ22" s="110" t="s">
        <v>354</v>
      </c>
      <c r="AK22" s="113" t="s">
        <v>355</v>
      </c>
      <c r="AL22" s="44"/>
    </row>
    <row r="23" spans="1:38" s="1" customFormat="1" ht="24.75" customHeight="1" thickBot="1" x14ac:dyDescent="0.25">
      <c r="A23" s="41" t="s">
        <v>119</v>
      </c>
      <c r="B23" s="62" t="s">
        <v>322</v>
      </c>
      <c r="C23" s="78" t="s">
        <v>336</v>
      </c>
      <c r="E23" s="96">
        <v>6.8042374894354696</v>
      </c>
      <c r="F23" s="96">
        <v>1.40214446306241</v>
      </c>
      <c r="G23" s="96">
        <v>0.15533006591837001</v>
      </c>
      <c r="H23" s="96">
        <v>1.2626820924416401E-3</v>
      </c>
      <c r="I23" s="96">
        <v>0.74537571003412995</v>
      </c>
      <c r="J23" s="96">
        <v>0.74537571003412995</v>
      </c>
      <c r="K23" s="96">
        <v>0.74537571003412995</v>
      </c>
      <c r="L23" s="96">
        <v>0.40432225755735701</v>
      </c>
      <c r="M23" s="96">
        <v>9.9627027913995096</v>
      </c>
      <c r="N23" s="96">
        <v>7.8107174977671999E-3</v>
      </c>
      <c r="O23" s="96">
        <v>1.3659300414991899E-3</v>
      </c>
      <c r="P23" s="96">
        <v>8.67068675147415E-4</v>
      </c>
      <c r="Q23" s="96">
        <v>1.7108064967221201E-5</v>
      </c>
      <c r="R23" s="96">
        <v>4.5194341847951099E-3</v>
      </c>
      <c r="S23" s="96">
        <v>3.5841431980541301E-3</v>
      </c>
      <c r="T23" s="96">
        <v>1.4006806066431199E-3</v>
      </c>
      <c r="U23" s="96">
        <v>1.65572487433975E-5</v>
      </c>
      <c r="V23" s="96">
        <v>0.27438390046783101</v>
      </c>
      <c r="W23" s="96">
        <v>6.03805066166357E-3</v>
      </c>
      <c r="X23" s="96">
        <v>1.7346793752717E-3</v>
      </c>
      <c r="Y23" s="96">
        <v>3.5484146431371101E-3</v>
      </c>
      <c r="Z23" s="96">
        <v>3.4647528005345299E-3</v>
      </c>
      <c r="AA23" s="96">
        <v>1.8192711930507799E-3</v>
      </c>
      <c r="AB23" s="96">
        <f t="shared" si="0"/>
        <v>1.056711801199412E-2</v>
      </c>
      <c r="AC23" s="96">
        <v>4.06477709693931E-2</v>
      </c>
      <c r="AD23" s="96">
        <v>9.0010252746368001E-6</v>
      </c>
      <c r="AE23" s="97"/>
      <c r="AF23" s="96">
        <v>7451.5678275562004</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1.8385525336164701</v>
      </c>
      <c r="F24" s="95">
        <v>0.81425457095279796</v>
      </c>
      <c r="G24" s="95">
        <v>0.99630045904752296</v>
      </c>
      <c r="H24" s="96">
        <v>7.2561663170353403E-3</v>
      </c>
      <c r="I24" s="95">
        <v>7.8329669872301499E-2</v>
      </c>
      <c r="J24" s="95">
        <v>9.9260080199969195E-2</v>
      </c>
      <c r="K24" s="95">
        <v>0.133981015535519</v>
      </c>
      <c r="L24" s="95">
        <v>2.7370079725151202E-2</v>
      </c>
      <c r="M24" s="95">
        <v>1.7195419473806</v>
      </c>
      <c r="N24" s="95">
        <v>0.15115502204178699</v>
      </c>
      <c r="O24" s="95">
        <v>4.5682530147797499E-3</v>
      </c>
      <c r="P24" s="95">
        <v>1.2252619878003799E-2</v>
      </c>
      <c r="Q24" s="95">
        <v>1.06879431944613E-2</v>
      </c>
      <c r="R24" s="95">
        <v>2.77219755620213E-2</v>
      </c>
      <c r="S24" s="95">
        <v>3.5649390036441402E-2</v>
      </c>
      <c r="T24" s="95">
        <v>0.32612893172355401</v>
      </c>
      <c r="U24" s="95">
        <v>2.6521841173098901E-2</v>
      </c>
      <c r="V24" s="95">
        <v>0.31101866997342897</v>
      </c>
      <c r="W24" s="95">
        <v>2.3005246434038701E-2</v>
      </c>
      <c r="X24" s="95">
        <v>4.6408578132289E-4</v>
      </c>
      <c r="Y24" s="95">
        <v>6.9089203737872596E-3</v>
      </c>
      <c r="Z24" s="95">
        <v>7.0257533231976301E-3</v>
      </c>
      <c r="AA24" s="95">
        <v>1.5284062959080101E-3</v>
      </c>
      <c r="AB24" s="96">
        <f t="shared" si="0"/>
        <v>1.5927165774215789E-2</v>
      </c>
      <c r="AC24" s="95">
        <v>3.0673787995251799E-2</v>
      </c>
      <c r="AD24" s="95">
        <v>1.88728239367081E-2</v>
      </c>
      <c r="AE24" s="97"/>
      <c r="AF24" s="96">
        <v>5891.9637246863404</v>
      </c>
      <c r="AG24" s="96">
        <v>931.04674408033998</v>
      </c>
      <c r="AH24" s="96">
        <v>9610.1891728939609</v>
      </c>
      <c r="AI24" s="96">
        <v>4549.3022661228797</v>
      </c>
      <c r="AJ24" s="96">
        <v>15.879127661595</v>
      </c>
      <c r="AK24" s="113" t="s">
        <v>355</v>
      </c>
      <c r="AL24" s="46"/>
    </row>
    <row r="25" spans="1:38" s="1" customFormat="1" ht="24.75" customHeight="1" thickBot="1" x14ac:dyDescent="0.25">
      <c r="A25" s="41" t="s">
        <v>120</v>
      </c>
      <c r="B25" s="62" t="s">
        <v>160</v>
      </c>
      <c r="C25" s="79" t="s">
        <v>301</v>
      </c>
      <c r="D25" s="42"/>
      <c r="E25" s="95">
        <v>0.99741775649823505</v>
      </c>
      <c r="F25" s="95">
        <v>9.6356973004784602E-2</v>
      </c>
      <c r="G25" s="95">
        <v>8.77109673535163E-2</v>
      </c>
      <c r="H25" s="95">
        <v>1.47361876836456E-5</v>
      </c>
      <c r="I25" s="95">
        <v>1.3069891071865E-2</v>
      </c>
      <c r="J25" s="95">
        <v>1.3723865004881699E-2</v>
      </c>
      <c r="K25" s="95">
        <v>1.3845585093287699E-2</v>
      </c>
      <c r="L25" s="95">
        <v>7.3887043338448201E-3</v>
      </c>
      <c r="M25" s="95">
        <v>0.97931835623382701</v>
      </c>
      <c r="N25" s="95">
        <v>0.1377163137039</v>
      </c>
      <c r="O25" s="95">
        <v>1.2419783492160701E-5</v>
      </c>
      <c r="P25" s="95">
        <v>1.82380608679898E-6</v>
      </c>
      <c r="Q25" s="95">
        <v>9.8731920516708398E-6</v>
      </c>
      <c r="R25" s="95">
        <v>1.05350737556189E-4</v>
      </c>
      <c r="S25" s="95">
        <v>0.10093518159992999</v>
      </c>
      <c r="T25" s="95">
        <v>1.10449531415495E-4</v>
      </c>
      <c r="U25" s="95">
        <v>2.4377968967506001E-5</v>
      </c>
      <c r="V25" s="95">
        <v>2.26353736000213E-2</v>
      </c>
      <c r="W25" s="95">
        <v>4.7043109252402098E-5</v>
      </c>
      <c r="X25" s="95">
        <v>2.7605235579226898E-6</v>
      </c>
      <c r="Y25" s="95">
        <v>2.3289072939381601E-6</v>
      </c>
      <c r="Z25" s="95">
        <v>1.2519430327671999E-6</v>
      </c>
      <c r="AA25" s="95">
        <v>2.2536931409290302E-6</v>
      </c>
      <c r="AB25" s="96">
        <f t="shared" si="0"/>
        <v>8.5950670255570794E-6</v>
      </c>
      <c r="AC25" s="96" t="s">
        <v>355</v>
      </c>
      <c r="AD25" s="96">
        <v>1.9736382555164999E-8</v>
      </c>
      <c r="AE25" s="97"/>
      <c r="AF25" s="96">
        <v>3815.4901628725102</v>
      </c>
      <c r="AG25" s="110" t="s">
        <v>354</v>
      </c>
      <c r="AH25" s="110" t="s">
        <v>354</v>
      </c>
      <c r="AI25" s="110" t="s">
        <v>354</v>
      </c>
      <c r="AJ25" s="110" t="s">
        <v>354</v>
      </c>
      <c r="AK25" s="109">
        <v>8268.0522437583295</v>
      </c>
      <c r="AL25" s="44"/>
    </row>
    <row r="26" spans="1:38" s="1" customFormat="1" ht="24.75" customHeight="1" thickBot="1" x14ac:dyDescent="0.25">
      <c r="A26" s="41" t="s">
        <v>120</v>
      </c>
      <c r="B26" s="41" t="s">
        <v>159</v>
      </c>
      <c r="C26" s="78" t="s">
        <v>311</v>
      </c>
      <c r="D26" s="42"/>
      <c r="E26" s="95">
        <v>0.19421033372366101</v>
      </c>
      <c r="F26" s="96">
        <v>6.0232901766925903E-2</v>
      </c>
      <c r="G26" s="96">
        <v>2.04751312306139E-2</v>
      </c>
      <c r="H26" s="96">
        <v>1.64288778758293E-4</v>
      </c>
      <c r="I26" s="96">
        <v>3.9737638911857996E-3</v>
      </c>
      <c r="J26" s="96">
        <v>4.1039487174494502E-3</v>
      </c>
      <c r="K26" s="96">
        <v>4.1218546466502597E-3</v>
      </c>
      <c r="L26" s="96">
        <v>2.11986077742539E-3</v>
      </c>
      <c r="M26" s="96">
        <v>2.0447492964434399</v>
      </c>
      <c r="N26" s="96">
        <v>1.3895563065538901</v>
      </c>
      <c r="O26" s="96">
        <v>2.80447072122845E-5</v>
      </c>
      <c r="P26" s="96">
        <v>2.0332997999521899E-5</v>
      </c>
      <c r="Q26" s="96">
        <v>2.7374446588962301E-6</v>
      </c>
      <c r="R26" s="96">
        <v>5.8943594173536098E-5</v>
      </c>
      <c r="S26" s="96">
        <v>2.12038813153431E-2</v>
      </c>
      <c r="T26" s="96">
        <v>5.2927254059595298E-5</v>
      </c>
      <c r="U26" s="96">
        <v>5.1789269052642897E-6</v>
      </c>
      <c r="V26" s="96">
        <v>9.6101723475248996E-3</v>
      </c>
      <c r="W26" s="96">
        <v>5.2446773439560697E-4</v>
      </c>
      <c r="X26" s="96">
        <v>1.19930947366702E-5</v>
      </c>
      <c r="Y26" s="96">
        <v>2.1550944558348501E-5</v>
      </c>
      <c r="Z26" s="96">
        <v>7.4426832348160399E-6</v>
      </c>
      <c r="AA26" s="96">
        <v>2.51256635547663E-5</v>
      </c>
      <c r="AB26" s="96">
        <f t="shared" si="0"/>
        <v>6.6112386084601037E-5</v>
      </c>
      <c r="AC26" s="96" t="s">
        <v>355</v>
      </c>
      <c r="AD26" s="96">
        <v>2.4046199256226301E-7</v>
      </c>
      <c r="AE26" s="97"/>
      <c r="AF26" s="96">
        <v>891.371499529115</v>
      </c>
      <c r="AG26" s="110" t="s">
        <v>354</v>
      </c>
      <c r="AH26" s="110" t="s">
        <v>354</v>
      </c>
      <c r="AI26" s="110" t="s">
        <v>354</v>
      </c>
      <c r="AJ26" s="110" t="s">
        <v>354</v>
      </c>
      <c r="AK26" s="109">
        <v>1728.9051151230201</v>
      </c>
      <c r="AL26" s="44"/>
    </row>
    <row r="27" spans="1:38" s="1" customFormat="1" ht="24.75" customHeight="1" thickBot="1" x14ac:dyDescent="0.25">
      <c r="A27" s="41" t="s">
        <v>121</v>
      </c>
      <c r="B27" s="41" t="s">
        <v>161</v>
      </c>
      <c r="C27" s="78" t="s">
        <v>53</v>
      </c>
      <c r="D27" s="42"/>
      <c r="E27" s="95">
        <v>44.569722838030202</v>
      </c>
      <c r="F27" s="96">
        <v>27.847420885320702</v>
      </c>
      <c r="G27" s="96">
        <v>0.28913747707784399</v>
      </c>
      <c r="H27" s="96">
        <v>2.24499943497747</v>
      </c>
      <c r="I27" s="96">
        <v>0.55113408038593903</v>
      </c>
      <c r="J27" s="96">
        <v>0.55113408038593903</v>
      </c>
      <c r="K27" s="96">
        <v>0.55113408038593903</v>
      </c>
      <c r="L27" s="96">
        <v>0.30841089970136898</v>
      </c>
      <c r="M27" s="96">
        <v>257.45090319803199</v>
      </c>
      <c r="N27" s="96">
        <v>7.7290254941777894E-2</v>
      </c>
      <c r="O27" s="96">
        <v>2.31050686736529E-2</v>
      </c>
      <c r="P27" s="96">
        <v>1.6761547761391E-2</v>
      </c>
      <c r="Q27" s="96">
        <v>5.6165944054513601E-4</v>
      </c>
      <c r="R27" s="96">
        <v>3.71563124765397E-2</v>
      </c>
      <c r="S27" s="96">
        <v>8.4956212156084801E-2</v>
      </c>
      <c r="T27" s="96">
        <v>2.6928191760773001E-2</v>
      </c>
      <c r="U27" s="96">
        <v>3.8101496016317401E-4</v>
      </c>
      <c r="V27" s="96">
        <v>4.6099467010557902</v>
      </c>
      <c r="W27" s="96">
        <v>1.1801912520609801</v>
      </c>
      <c r="X27" s="96">
        <v>1.8843579782683001E-2</v>
      </c>
      <c r="Y27" s="96">
        <v>2.52419066348132E-2</v>
      </c>
      <c r="Z27" s="96">
        <v>1.46592709440882E-2</v>
      </c>
      <c r="AA27" s="96">
        <v>2.6457113806172699E-2</v>
      </c>
      <c r="AB27" s="96">
        <f t="shared" si="0"/>
        <v>8.5201871167757098E-2</v>
      </c>
      <c r="AC27" s="96">
        <v>5.2589518655180599E-2</v>
      </c>
      <c r="AD27" s="96">
        <v>2.3913187997250899E-4</v>
      </c>
      <c r="AE27" s="97"/>
      <c r="AF27" s="96">
        <v>87548.280734170301</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v>8.8712015718032706</v>
      </c>
      <c r="F28" s="96">
        <v>1.99176827439031</v>
      </c>
      <c r="G28" s="96">
        <v>0.233675400509673</v>
      </c>
      <c r="H28" s="96">
        <v>6.9618949618352702E-2</v>
      </c>
      <c r="I28" s="96">
        <v>1.34454492514903</v>
      </c>
      <c r="J28" s="96">
        <v>1.34454492514903</v>
      </c>
      <c r="K28" s="96">
        <v>1.34454492514903</v>
      </c>
      <c r="L28" s="96">
        <v>0.78447175112457801</v>
      </c>
      <c r="M28" s="96">
        <v>18.892199662233502</v>
      </c>
      <c r="N28" s="96">
        <v>2.43898236348031E-2</v>
      </c>
      <c r="O28" s="96">
        <v>4.5667087337755898E-3</v>
      </c>
      <c r="P28" s="96">
        <v>3.15600479980962E-3</v>
      </c>
      <c r="Q28" s="96">
        <v>7.5425253960876001E-5</v>
      </c>
      <c r="R28" s="96">
        <v>1.3826323016233899E-2</v>
      </c>
      <c r="S28" s="96">
        <v>1.2719881892144101E-2</v>
      </c>
      <c r="T28" s="96">
        <v>4.8726980784936699E-3</v>
      </c>
      <c r="U28" s="96">
        <v>6.37372864592537E-5</v>
      </c>
      <c r="V28" s="96">
        <v>0.91575249714648599</v>
      </c>
      <c r="W28" s="96">
        <v>0.24139888763834499</v>
      </c>
      <c r="X28" s="96">
        <v>1.0960987898796E-2</v>
      </c>
      <c r="Y28" s="96">
        <v>1.2641693403198999E-2</v>
      </c>
      <c r="Z28" s="96">
        <v>9.4978334587543997E-3</v>
      </c>
      <c r="AA28" s="96">
        <v>1.0869077147567499E-2</v>
      </c>
      <c r="AB28" s="96">
        <f t="shared" si="0"/>
        <v>4.3969591908316896E-2</v>
      </c>
      <c r="AC28" s="96">
        <v>0.106041915515519</v>
      </c>
      <c r="AD28" s="96">
        <v>5.1826807263522503E-5</v>
      </c>
      <c r="AE28" s="97"/>
      <c r="AF28" s="96">
        <v>22360.456973567001</v>
      </c>
      <c r="AG28" s="110" t="s">
        <v>354</v>
      </c>
      <c r="AH28" s="110" t="s">
        <v>354</v>
      </c>
      <c r="AI28" s="110" t="s">
        <v>354</v>
      </c>
      <c r="AJ28" s="110" t="s">
        <v>354</v>
      </c>
      <c r="AK28" s="113" t="s">
        <v>355</v>
      </c>
      <c r="AL28" s="44"/>
    </row>
    <row r="29" spans="1:38" s="1" customFormat="1" ht="24.75" customHeight="1" thickBot="1" x14ac:dyDescent="0.25">
      <c r="A29" s="41" t="s">
        <v>121</v>
      </c>
      <c r="B29" s="41" t="s">
        <v>163</v>
      </c>
      <c r="C29" s="78" t="s">
        <v>145</v>
      </c>
      <c r="D29" s="42"/>
      <c r="E29" s="95">
        <v>36.881201679731902</v>
      </c>
      <c r="F29" s="96">
        <v>1.86955142068486</v>
      </c>
      <c r="G29" s="96">
        <v>0.55587943327447198</v>
      </c>
      <c r="H29" s="96">
        <v>1.20043086379355E-2</v>
      </c>
      <c r="I29" s="96">
        <v>1.1613921319538101</v>
      </c>
      <c r="J29" s="96">
        <v>1.1613921319538101</v>
      </c>
      <c r="K29" s="96">
        <v>1.1613921319538101</v>
      </c>
      <c r="L29" s="96">
        <v>0.68116636413371101</v>
      </c>
      <c r="M29" s="96">
        <v>8.1147614629080298</v>
      </c>
      <c r="N29" s="96">
        <v>3.5247505508220797E-2</v>
      </c>
      <c r="O29" s="96">
        <v>5.8659649796162098E-3</v>
      </c>
      <c r="P29" s="96">
        <v>5.3951380194317902E-3</v>
      </c>
      <c r="Q29" s="96">
        <v>1.02470787556829E-4</v>
      </c>
      <c r="R29" s="96">
        <v>2.30705871018758E-2</v>
      </c>
      <c r="S29" s="96">
        <v>1.6329363293615801E-2</v>
      </c>
      <c r="T29" s="96">
        <v>6.0278784720323199E-3</v>
      </c>
      <c r="U29" s="96">
        <v>1.01973374764049E-4</v>
      </c>
      <c r="V29" s="96">
        <v>1.1812364609620301</v>
      </c>
      <c r="W29" s="96">
        <v>0.25935312864530202</v>
      </c>
      <c r="X29" s="96">
        <v>3.7050446949328801E-3</v>
      </c>
      <c r="Y29" s="96">
        <v>2.2436103985982499E-2</v>
      </c>
      <c r="Z29" s="96">
        <v>2.50708024357125E-2</v>
      </c>
      <c r="AA29" s="96">
        <v>5.7634028587844801E-3</v>
      </c>
      <c r="AB29" s="96">
        <f t="shared" si="0"/>
        <v>5.6975353975412361E-2</v>
      </c>
      <c r="AC29" s="96">
        <v>0.26517688902353298</v>
      </c>
      <c r="AD29" s="96">
        <v>5.0135370692973103E-5</v>
      </c>
      <c r="AE29" s="97"/>
      <c r="AF29" s="96">
        <v>43335.707302452603</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0.111273032506959</v>
      </c>
      <c r="F30" s="96">
        <v>3.43862931467691</v>
      </c>
      <c r="G30" s="96">
        <v>2.2622370460816102E-3</v>
      </c>
      <c r="H30" s="96">
        <v>1.1065128031515299E-3</v>
      </c>
      <c r="I30" s="96">
        <v>7.0742473091691502E-2</v>
      </c>
      <c r="J30" s="96">
        <v>7.0742473091691502E-2</v>
      </c>
      <c r="K30" s="96">
        <v>7.0742473091691502E-2</v>
      </c>
      <c r="L30" s="96">
        <v>8.0296862718511105E-3</v>
      </c>
      <c r="M30" s="96">
        <v>12.3187414258171</v>
      </c>
      <c r="N30" s="96">
        <v>2.5967938511483002E-4</v>
      </c>
      <c r="O30" s="96">
        <v>8.2035320946113405E-5</v>
      </c>
      <c r="P30" s="96">
        <v>1.968146230091E-4</v>
      </c>
      <c r="Q30" s="96">
        <v>6.7867111382448299E-6</v>
      </c>
      <c r="R30" s="96">
        <v>2.1228069607169699E-4</v>
      </c>
      <c r="S30" s="96">
        <v>3.7308863106249798E-4</v>
      </c>
      <c r="T30" s="96">
        <v>1.29542298913827E-4</v>
      </c>
      <c r="U30" s="96">
        <v>4.5244740921632199E-6</v>
      </c>
      <c r="V30" s="96">
        <v>1.6248707595996999E-2</v>
      </c>
      <c r="W30" s="96">
        <v>1.28069477976518E-2</v>
      </c>
      <c r="X30" s="96">
        <v>1.65880466712443E-4</v>
      </c>
      <c r="Y30" s="96">
        <v>3.0411418897281198E-4</v>
      </c>
      <c r="Z30" s="96">
        <v>1.0367529169527699E-4</v>
      </c>
      <c r="AA30" s="96">
        <v>3.5595183482044999E-4</v>
      </c>
      <c r="AB30" s="96">
        <f t="shared" si="0"/>
        <v>9.2962178220098199E-4</v>
      </c>
      <c r="AC30" s="96">
        <v>9.8689638687901001E-6</v>
      </c>
      <c r="AD30" s="96">
        <v>4.4796354035040304E-6</v>
      </c>
      <c r="AE30" s="97"/>
      <c r="AF30" s="96">
        <v>990.85982618374601</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8.4522963249737693</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1950.9209772244501</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0.59732850226274203</v>
      </c>
      <c r="J32" s="96">
        <v>1.15895983619945</v>
      </c>
      <c r="K32" s="96">
        <v>1.4738379839292</v>
      </c>
      <c r="L32" s="96">
        <v>0.133776213863953</v>
      </c>
      <c r="M32" s="108" t="s">
        <v>355</v>
      </c>
      <c r="N32" s="96">
        <v>8.1492251062485792</v>
      </c>
      <c r="O32" s="96">
        <v>8.0711347835024892E-3</v>
      </c>
      <c r="P32" s="96" t="s">
        <v>355</v>
      </c>
      <c r="Q32" s="96">
        <v>7.8286620233165207E-3</v>
      </c>
      <c r="R32" s="96">
        <v>8.3519791006912203E-2</v>
      </c>
      <c r="S32" s="96">
        <v>62.137134063403401</v>
      </c>
      <c r="T32" s="96">
        <v>9.8173404056754496E-2</v>
      </c>
      <c r="U32" s="96">
        <v>2.9476759678584E-2</v>
      </c>
      <c r="V32" s="96">
        <v>21.033340092022001</v>
      </c>
      <c r="W32" s="96" t="s">
        <v>355</v>
      </c>
      <c r="X32" s="96">
        <v>3.4639779666383098E-3</v>
      </c>
      <c r="Y32" s="96">
        <v>3.0356831382529701E-4</v>
      </c>
      <c r="Z32" s="96">
        <v>4.4812465374210401E-4</v>
      </c>
      <c r="AA32" s="96" t="s">
        <v>355</v>
      </c>
      <c r="AB32" s="96">
        <f t="shared" si="0"/>
        <v>4.2156709342057105E-3</v>
      </c>
      <c r="AC32" s="96" t="s">
        <v>355</v>
      </c>
      <c r="AD32" s="96" t="s">
        <v>355</v>
      </c>
      <c r="AE32" s="97"/>
      <c r="AF32" s="113" t="s">
        <v>355</v>
      </c>
      <c r="AG32" s="113" t="s">
        <v>355</v>
      </c>
      <c r="AH32" s="113" t="s">
        <v>355</v>
      </c>
      <c r="AI32" s="113" t="s">
        <v>355</v>
      </c>
      <c r="AJ32" s="113" t="s">
        <v>355</v>
      </c>
      <c r="AK32" s="96">
        <v>49043.642736602102</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0.27067482590924602</v>
      </c>
      <c r="J33" s="96">
        <v>0.50124967760971395</v>
      </c>
      <c r="K33" s="96">
        <v>1.0024993552194299</v>
      </c>
      <c r="L33" s="96" t="s">
        <v>355</v>
      </c>
      <c r="M33" s="108" t="s">
        <v>355</v>
      </c>
      <c r="N33" s="96">
        <v>4.7142532179193598E-2</v>
      </c>
      <c r="O33" s="96">
        <v>9.52374387458456E-5</v>
      </c>
      <c r="P33" s="96">
        <v>5.7142463247507401E-5</v>
      </c>
      <c r="Q33" s="96" t="s">
        <v>355</v>
      </c>
      <c r="R33" s="96">
        <v>1.98945997043295E-2</v>
      </c>
      <c r="S33" s="96">
        <v>1.00149685586421E-2</v>
      </c>
      <c r="T33" s="96">
        <v>1.59146772641084E-2</v>
      </c>
      <c r="U33" s="96" t="s">
        <v>355</v>
      </c>
      <c r="V33" s="96">
        <v>7.5748851280380003E-2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49043.642736602102</v>
      </c>
      <c r="AL33" s="44" t="s">
        <v>366</v>
      </c>
    </row>
    <row r="34" spans="1:38" s="1" customFormat="1" ht="24.75" customHeight="1" thickBot="1" x14ac:dyDescent="0.25">
      <c r="A34" s="41" t="s">
        <v>119</v>
      </c>
      <c r="B34" s="41" t="s">
        <v>168</v>
      </c>
      <c r="C34" s="78" t="s">
        <v>58</v>
      </c>
      <c r="D34" s="42"/>
      <c r="E34" s="95">
        <v>3.6724703046542899</v>
      </c>
      <c r="F34" s="96">
        <v>0.26588269937276698</v>
      </c>
      <c r="G34" s="96">
        <v>4.0384806000000002E-2</v>
      </c>
      <c r="H34" s="96">
        <v>6.2706589680000004E-4</v>
      </c>
      <c r="I34" s="96">
        <v>0.33262450396645699</v>
      </c>
      <c r="J34" s="96">
        <v>0.52209465517292597</v>
      </c>
      <c r="K34" s="96">
        <v>0.52209465517292597</v>
      </c>
      <c r="L34" s="96">
        <v>9.3050329293992901E-2</v>
      </c>
      <c r="M34" s="96">
        <v>0.70541329464183</v>
      </c>
      <c r="N34" s="96">
        <v>3.50504682540858E-3</v>
      </c>
      <c r="O34" s="96">
        <v>5.8173040791914001E-4</v>
      </c>
      <c r="P34" s="96">
        <v>3.8860601418406001E-4</v>
      </c>
      <c r="Q34" s="96">
        <v>7.3321889468690501E-6</v>
      </c>
      <c r="R34" s="96">
        <v>1.0775654048860299</v>
      </c>
      <c r="S34" s="96">
        <v>2.3081122489402102</v>
      </c>
      <c r="T34" s="96">
        <v>2.1515867447752002</v>
      </c>
      <c r="U34" s="96">
        <v>7.3321889468690501E-6</v>
      </c>
      <c r="V34" s="96">
        <v>0.116932656699577</v>
      </c>
      <c r="W34" s="96">
        <v>2.25481406361978E-3</v>
      </c>
      <c r="X34" s="96">
        <v>1.86177308005303E-4</v>
      </c>
      <c r="Y34" s="96">
        <v>1.12740703180989E-3</v>
      </c>
      <c r="Z34" s="96">
        <v>1.25979978416922E-3</v>
      </c>
      <c r="AA34" s="96">
        <v>2.8960914578602699E-4</v>
      </c>
      <c r="AB34" s="96">
        <f t="shared" si="0"/>
        <v>2.8629932697704398E-3</v>
      </c>
      <c r="AC34" s="96">
        <v>1.9282276326600001E-2</v>
      </c>
      <c r="AD34" s="96">
        <v>2.64064981771565E-6</v>
      </c>
      <c r="AE34" s="97"/>
      <c r="AF34" s="96">
        <v>3135.3294839999999</v>
      </c>
      <c r="AG34" s="110" t="s">
        <v>358</v>
      </c>
      <c r="AH34" s="110" t="s">
        <v>354</v>
      </c>
      <c r="AI34" s="110" t="s">
        <v>354</v>
      </c>
      <c r="AJ34" s="110" t="s">
        <v>354</v>
      </c>
      <c r="AK34" s="109">
        <v>33877285.196218103</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8.6460752549730806</v>
      </c>
      <c r="F36" s="96">
        <v>0.41469502698606903</v>
      </c>
      <c r="G36" s="96">
        <v>2.6217475167346902</v>
      </c>
      <c r="H36" s="96" t="s">
        <v>355</v>
      </c>
      <c r="I36" s="96">
        <v>0.41434922127117302</v>
      </c>
      <c r="J36" s="96">
        <v>0.41645251681062001</v>
      </c>
      <c r="K36" s="96">
        <v>0.42065910788951499</v>
      </c>
      <c r="L36" s="96">
        <v>2.46538165816119E-2</v>
      </c>
      <c r="M36" s="96">
        <v>0.85788242936675596</v>
      </c>
      <c r="N36" s="96">
        <v>2.3865315263128999E-2</v>
      </c>
      <c r="O36" s="96">
        <v>2.8929356156697601E-3</v>
      </c>
      <c r="P36" s="96">
        <v>5.0044154820799696E-3</v>
      </c>
      <c r="Q36" s="96">
        <v>3.3383159370540302E-2</v>
      </c>
      <c r="R36" s="96">
        <v>1.6007020534692499E-2</v>
      </c>
      <c r="S36" s="96">
        <v>3.3383159370540302E-2</v>
      </c>
      <c r="T36" s="96">
        <v>1.6188159706646501</v>
      </c>
      <c r="U36" s="96">
        <v>4.7730630526258103E-2</v>
      </c>
      <c r="V36" s="96">
        <v>0.114006366402968</v>
      </c>
      <c r="W36" s="96">
        <v>9.6862122515687696E-2</v>
      </c>
      <c r="X36" s="96">
        <v>8.8584864408194301E-4</v>
      </c>
      <c r="Y36" s="96">
        <v>4.1848579816172304E-3</v>
      </c>
      <c r="Z36" s="96">
        <v>1.79364153546719E-3</v>
      </c>
      <c r="AA36" s="96">
        <v>6.6892525844492604E-3</v>
      </c>
      <c r="AB36" s="96">
        <f t="shared" si="0"/>
        <v>1.3553600745615624E-2</v>
      </c>
      <c r="AC36" s="96">
        <v>1.8625968499334501E-2</v>
      </c>
      <c r="AD36" s="96">
        <v>6.5756576688095701E-6</v>
      </c>
      <c r="AE36" s="97"/>
      <c r="AF36" s="96">
        <v>7807.4923934989502</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1.63223868182229</v>
      </c>
      <c r="F39" s="96">
        <v>0.333607428773807</v>
      </c>
      <c r="G39" s="96">
        <v>0.47570602547343099</v>
      </c>
      <c r="H39" s="96">
        <v>6.3266008683952402E-3</v>
      </c>
      <c r="I39" s="96">
        <v>8.4022451809690493E-2</v>
      </c>
      <c r="J39" s="96">
        <v>9.1415473192722196E-2</v>
      </c>
      <c r="K39" s="96">
        <v>0.100990702691076</v>
      </c>
      <c r="L39" s="96">
        <v>2.8806861648078601E-2</v>
      </c>
      <c r="M39" s="96">
        <v>1.0804267369056899</v>
      </c>
      <c r="N39" s="96">
        <v>0.198607530184638</v>
      </c>
      <c r="O39" s="96">
        <v>1.1147131101197401E-2</v>
      </c>
      <c r="P39" s="96">
        <v>5.1001256140135003E-2</v>
      </c>
      <c r="Q39" s="96">
        <v>1.3930412440284199E-2</v>
      </c>
      <c r="R39" s="96">
        <v>3.0910475509835101E-2</v>
      </c>
      <c r="S39" s="96">
        <v>3.6589451934020203E-2</v>
      </c>
      <c r="T39" s="96">
        <v>0.173944445753276</v>
      </c>
      <c r="U39" s="96">
        <v>3.8719011881025701E-2</v>
      </c>
      <c r="V39" s="96">
        <v>0.36091397675251102</v>
      </c>
      <c r="W39" s="96">
        <v>0.83548267208135196</v>
      </c>
      <c r="X39" s="96">
        <v>2.6475676712222299E-2</v>
      </c>
      <c r="Y39" s="96">
        <v>3.4502454395396003E-2</v>
      </c>
      <c r="Z39" s="96">
        <v>1.219746219954E-2</v>
      </c>
      <c r="AA39" s="96">
        <v>1.9722553746829401E-2</v>
      </c>
      <c r="AB39" s="96">
        <f t="shared" si="0"/>
        <v>9.289814705398769E-2</v>
      </c>
      <c r="AC39" s="96">
        <v>3.8902623676691103E-2</v>
      </c>
      <c r="AD39" s="96">
        <v>9.8607543688782606E-3</v>
      </c>
      <c r="AE39" s="97"/>
      <c r="AF39" s="96">
        <v>6549.3225836141601</v>
      </c>
      <c r="AG39" s="110" t="s">
        <v>354</v>
      </c>
      <c r="AH39" s="96">
        <v>8607.8227702630502</v>
      </c>
      <c r="AI39" s="96">
        <v>2702.4009567326598</v>
      </c>
      <c r="AJ39" s="96">
        <v>665.95582236551297</v>
      </c>
      <c r="AK39" s="113" t="s">
        <v>355</v>
      </c>
      <c r="AL39" s="44"/>
    </row>
    <row r="40" spans="1:38" s="1" customFormat="1" ht="24.75" customHeight="1" thickBot="1" x14ac:dyDescent="0.25">
      <c r="A40" s="41" t="s">
        <v>119</v>
      </c>
      <c r="B40" s="41" t="s">
        <v>174</v>
      </c>
      <c r="C40" s="78" t="s">
        <v>339</v>
      </c>
      <c r="D40" s="42"/>
      <c r="E40" s="95">
        <v>1.5339348418043901</v>
      </c>
      <c r="F40" s="96">
        <v>0.88809672658121896</v>
      </c>
      <c r="G40" s="96">
        <v>3.0970642479975601E-2</v>
      </c>
      <c r="H40" s="96">
        <v>3.5567109582532202E-4</v>
      </c>
      <c r="I40" s="96">
        <v>0.14204088398657599</v>
      </c>
      <c r="J40" s="96">
        <v>0.14204088398657599</v>
      </c>
      <c r="K40" s="96">
        <v>0.14204088398657599</v>
      </c>
      <c r="L40" s="96">
        <v>7.4243622745034404E-2</v>
      </c>
      <c r="M40" s="96">
        <v>11.8118734652627</v>
      </c>
      <c r="N40" s="96">
        <v>1.7387895888754501E-3</v>
      </c>
      <c r="O40" s="96">
        <v>3.3753668961414703E-4</v>
      </c>
      <c r="P40" s="96">
        <v>2.3684624056758899E-4</v>
      </c>
      <c r="Q40" s="96">
        <v>5.6817007881127698E-6</v>
      </c>
      <c r="R40" s="96">
        <v>9.9117801061865602E-4</v>
      </c>
      <c r="S40" s="96">
        <v>9.7872335620003293E-4</v>
      </c>
      <c r="T40" s="96">
        <v>3.6079096815519701E-4</v>
      </c>
      <c r="U40" s="96">
        <v>4.7888688269684901E-6</v>
      </c>
      <c r="V40" s="96">
        <v>6.7685096077923695E-2</v>
      </c>
      <c r="W40" s="96">
        <v>2.9366585911036799E-3</v>
      </c>
      <c r="X40" s="96">
        <v>3.7643708545995397E-4</v>
      </c>
      <c r="Y40" s="96">
        <v>7.6167417287578503E-4</v>
      </c>
      <c r="Z40" s="96">
        <v>6.9784703909509796E-4</v>
      </c>
      <c r="AA40" s="96">
        <v>4.37984372235809E-4</v>
      </c>
      <c r="AB40" s="96">
        <f t="shared" si="0"/>
        <v>2.2739426696666461E-3</v>
      </c>
      <c r="AC40" s="96">
        <v>7.9017703380005692E-3</v>
      </c>
      <c r="AD40" s="96">
        <v>3.0602026211920199E-6</v>
      </c>
      <c r="AE40" s="97"/>
      <c r="AF40" s="96">
        <v>2160.81933512142</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4.48271876667377</v>
      </c>
      <c r="F41" s="96">
        <v>10.6186129069311</v>
      </c>
      <c r="G41" s="96">
        <v>1.5959000119917</v>
      </c>
      <c r="H41" s="96">
        <v>0.69407373576514897</v>
      </c>
      <c r="I41" s="96">
        <v>7.9513586851855704</v>
      </c>
      <c r="J41" s="96">
        <v>8.0925833344085802</v>
      </c>
      <c r="K41" s="96">
        <v>8.4398581280571392</v>
      </c>
      <c r="L41" s="96">
        <v>0.59661508544942998</v>
      </c>
      <c r="M41" s="96">
        <v>75.993855273443899</v>
      </c>
      <c r="N41" s="96">
        <v>0.42526612389116097</v>
      </c>
      <c r="O41" s="96">
        <v>0.19632063171040301</v>
      </c>
      <c r="P41" s="96">
        <v>1.6861865230781502E-2</v>
      </c>
      <c r="Q41" s="96">
        <v>7.9141767136290397E-3</v>
      </c>
      <c r="R41" s="96">
        <v>0.35604867715980898</v>
      </c>
      <c r="S41" s="96">
        <v>9.8974782986932006E-2</v>
      </c>
      <c r="T41" s="96">
        <v>9.6794881624922599E-2</v>
      </c>
      <c r="U41" s="96">
        <v>1.0377078078985601E-2</v>
      </c>
      <c r="V41" s="96">
        <v>7.7784037121425698</v>
      </c>
      <c r="W41" s="96">
        <v>10.528332975998</v>
      </c>
      <c r="X41" s="96">
        <v>2.2271297803567101</v>
      </c>
      <c r="Y41" s="96">
        <v>1.83288102078469</v>
      </c>
      <c r="Z41" s="96">
        <v>1.59271632416603</v>
      </c>
      <c r="AA41" s="96">
        <v>1.9500026491908</v>
      </c>
      <c r="AB41" s="96">
        <f t="shared" si="0"/>
        <v>7.602729774498231</v>
      </c>
      <c r="AC41" s="96">
        <v>0.23724381911617601</v>
      </c>
      <c r="AD41" s="96">
        <v>7.1603156996455405E-2</v>
      </c>
      <c r="AE41" s="97"/>
      <c r="AF41" s="96">
        <v>37028.026799812498</v>
      </c>
      <c r="AG41" s="96">
        <v>128.3536</v>
      </c>
      <c r="AH41" s="96">
        <v>30534.962035883698</v>
      </c>
      <c r="AI41" s="96">
        <v>15057.772499999999</v>
      </c>
      <c r="AJ41" s="110" t="s">
        <v>354</v>
      </c>
      <c r="AK41" s="113" t="s">
        <v>355</v>
      </c>
      <c r="AL41" s="44"/>
    </row>
    <row r="42" spans="1:38" s="1" customFormat="1" ht="24.75" customHeight="1" thickBot="1" x14ac:dyDescent="0.25">
      <c r="A42" s="41" t="s">
        <v>119</v>
      </c>
      <c r="B42" s="41" t="s">
        <v>176</v>
      </c>
      <c r="C42" s="78" t="s">
        <v>60</v>
      </c>
      <c r="D42" s="42"/>
      <c r="E42" s="95">
        <v>3.5600426028414997E-2</v>
      </c>
      <c r="F42" s="96">
        <v>1.5315437198505599</v>
      </c>
      <c r="G42" s="96">
        <v>9.1425831296442904E-4</v>
      </c>
      <c r="H42" s="96">
        <v>3.28915228528744E-5</v>
      </c>
      <c r="I42" s="96">
        <v>1.2434300391328E-2</v>
      </c>
      <c r="J42" s="96">
        <v>1.2434300391328E-2</v>
      </c>
      <c r="K42" s="96">
        <v>1.2434300391328E-2</v>
      </c>
      <c r="L42" s="96">
        <v>6.2171501956640102E-4</v>
      </c>
      <c r="M42" s="96">
        <v>9.7430257895366399</v>
      </c>
      <c r="N42" s="96">
        <v>3.0947563935453099E-4</v>
      </c>
      <c r="O42" s="96">
        <v>1.01335627874716E-4</v>
      </c>
      <c r="P42" s="96">
        <v>7.9296958090557405E-5</v>
      </c>
      <c r="Q42" s="96">
        <v>2.73437786519164E-6</v>
      </c>
      <c r="R42" s="96">
        <v>1.4698337353715401E-4</v>
      </c>
      <c r="S42" s="96">
        <v>3.8931015052060002E-4</v>
      </c>
      <c r="T42" s="96">
        <v>1.20476272931057E-4</v>
      </c>
      <c r="U42" s="96">
        <v>1.8229185767944301E-6</v>
      </c>
      <c r="V42" s="96">
        <v>2.02033234247554E-2</v>
      </c>
      <c r="W42" s="96">
        <v>2.0453794347098301E-3</v>
      </c>
      <c r="X42" s="96">
        <v>4.5664285053986798E-5</v>
      </c>
      <c r="Y42" s="96">
        <v>8.3717855932309199E-5</v>
      </c>
      <c r="Z42" s="96">
        <v>2.8540178158741799E-5</v>
      </c>
      <c r="AA42" s="96">
        <v>9.7987945011680002E-5</v>
      </c>
      <c r="AB42" s="96">
        <f t="shared" si="0"/>
        <v>2.559102641567178E-4</v>
      </c>
      <c r="AC42" s="96">
        <v>3.9884336051410602E-6</v>
      </c>
      <c r="AD42" s="96">
        <v>1.7941133484749001E-6</v>
      </c>
      <c r="AE42" s="97"/>
      <c r="AF42" s="95">
        <v>400.445141078419</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1.9304081027714901</v>
      </c>
      <c r="F43" s="96">
        <v>2.1434394871277598</v>
      </c>
      <c r="G43" s="96">
        <v>1.6564727576493199</v>
      </c>
      <c r="H43" s="96">
        <v>1.8710248509465E-2</v>
      </c>
      <c r="I43" s="96">
        <v>1.08537142774074</v>
      </c>
      <c r="J43" s="96">
        <v>1.1021097794703201</v>
      </c>
      <c r="K43" s="96">
        <v>1.1199317564473801</v>
      </c>
      <c r="L43" s="96">
        <v>0.31685493206363002</v>
      </c>
      <c r="M43" s="96">
        <v>11.028350495975999</v>
      </c>
      <c r="N43" s="96">
        <v>0.16968650873983901</v>
      </c>
      <c r="O43" s="96">
        <v>3.4335679915418499E-2</v>
      </c>
      <c r="P43" s="96">
        <v>9.2493665168390995E-3</v>
      </c>
      <c r="Q43" s="96">
        <v>1.3722846542674499E-2</v>
      </c>
      <c r="R43" s="96">
        <v>7.1089621477746806E-2</v>
      </c>
      <c r="S43" s="96">
        <v>4.1059535643453098E-2</v>
      </c>
      <c r="T43" s="96">
        <v>0.65124073776230895</v>
      </c>
      <c r="U43" s="96">
        <v>2.28017408033028E-2</v>
      </c>
      <c r="V43" s="96">
        <v>1.55609525041847</v>
      </c>
      <c r="W43" s="96">
        <v>1.35651490302899</v>
      </c>
      <c r="X43" s="96">
        <v>0.113810605813389</v>
      </c>
      <c r="Y43" s="96">
        <v>0.12902657961302599</v>
      </c>
      <c r="Z43" s="96">
        <v>3.5903401082212003E-2</v>
      </c>
      <c r="AA43" s="96">
        <v>0.124665605003587</v>
      </c>
      <c r="AB43" s="96">
        <f t="shared" si="0"/>
        <v>0.40340619151221402</v>
      </c>
      <c r="AC43" s="96">
        <v>3.1066882602230401E-2</v>
      </c>
      <c r="AD43" s="96">
        <v>1.5750870147671101E-2</v>
      </c>
      <c r="AE43" s="97"/>
      <c r="AF43" s="96">
        <v>9236.6982508615201</v>
      </c>
      <c r="AG43" s="96">
        <v>708.37149999999997</v>
      </c>
      <c r="AH43" s="96">
        <v>5952.2295403168</v>
      </c>
      <c r="AI43" s="96">
        <v>2625.50680714282</v>
      </c>
      <c r="AJ43" s="110" t="s">
        <v>354</v>
      </c>
      <c r="AK43" s="113" t="s">
        <v>355</v>
      </c>
      <c r="AL43" s="44"/>
    </row>
    <row r="44" spans="1:38" s="1" customFormat="1" ht="24.75" customHeight="1" thickBot="1" x14ac:dyDescent="0.25">
      <c r="A44" s="41" t="s">
        <v>119</v>
      </c>
      <c r="B44" s="41" t="s">
        <v>178</v>
      </c>
      <c r="C44" s="78" t="s">
        <v>62</v>
      </c>
      <c r="D44" s="42"/>
      <c r="E44" s="95">
        <v>7.6181584563030897</v>
      </c>
      <c r="F44" s="96">
        <v>2.3039277633050599</v>
      </c>
      <c r="G44" s="96">
        <v>0.18723019746639999</v>
      </c>
      <c r="H44" s="96">
        <v>1.51630144998287E-3</v>
      </c>
      <c r="I44" s="96">
        <v>0.87136273190560498</v>
      </c>
      <c r="J44" s="96">
        <v>0.87136273190560498</v>
      </c>
      <c r="K44" s="96">
        <v>0.87136273190560498</v>
      </c>
      <c r="L44" s="96">
        <v>0.46826570419736802</v>
      </c>
      <c r="M44" s="96">
        <v>19.8442395629522</v>
      </c>
      <c r="N44" s="96">
        <v>9.2544452395666096E-3</v>
      </c>
      <c r="O44" s="96">
        <v>1.5955411176650301E-3</v>
      </c>
      <c r="P44" s="96">
        <v>1.0796845641010901E-3</v>
      </c>
      <c r="Q44" s="96">
        <v>2.18478444375866E-5</v>
      </c>
      <c r="R44" s="96">
        <v>5.4187274098338404E-3</v>
      </c>
      <c r="S44" s="96">
        <v>4.1614402199822102E-3</v>
      </c>
      <c r="T44" s="96">
        <v>1.6462454489464299E-3</v>
      </c>
      <c r="U44" s="96">
        <v>2.0761022339100499E-5</v>
      </c>
      <c r="V44" s="96">
        <v>0.32051913623748202</v>
      </c>
      <c r="W44" s="96">
        <v>8.2139081252105301E-3</v>
      </c>
      <c r="X44" s="96">
        <v>2.1074386074256199E-3</v>
      </c>
      <c r="Y44" s="96">
        <v>4.3064084472298298E-3</v>
      </c>
      <c r="Z44" s="96">
        <v>4.1801023879331099E-3</v>
      </c>
      <c r="AA44" s="96">
        <v>2.2335341923614299E-3</v>
      </c>
      <c r="AB44" s="96">
        <f t="shared" si="0"/>
        <v>1.2827483634949989E-2</v>
      </c>
      <c r="AC44" s="96">
        <v>4.88860604306081E-2</v>
      </c>
      <c r="AD44" s="96">
        <v>1.13006482412004E-5</v>
      </c>
      <c r="AE44" s="97"/>
      <c r="AF44" s="96">
        <v>8425.6695412113095</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6.2774526548330298</v>
      </c>
      <c r="F45" s="96">
        <v>0.33978112324897602</v>
      </c>
      <c r="G45" s="96">
        <v>0.68488693475469897</v>
      </c>
      <c r="H45" s="96" t="s">
        <v>355</v>
      </c>
      <c r="I45" s="96">
        <v>0.14672363440584699</v>
      </c>
      <c r="J45" s="96">
        <v>0.14746842442821201</v>
      </c>
      <c r="K45" s="96">
        <v>0.148958004472941</v>
      </c>
      <c r="L45" s="96">
        <v>3.1029260207876198E-2</v>
      </c>
      <c r="M45" s="96">
        <v>1.1094893820374701</v>
      </c>
      <c r="N45" s="96">
        <v>1.7108133186705E-2</v>
      </c>
      <c r="O45" s="96">
        <v>1.6815686465564801E-3</v>
      </c>
      <c r="P45" s="96">
        <v>5.1178176199544899E-3</v>
      </c>
      <c r="Q45" s="96">
        <v>8.5540665933524999E-3</v>
      </c>
      <c r="R45" s="96">
        <v>6.8724979467960296E-3</v>
      </c>
      <c r="S45" s="96">
        <v>8.5540665933524999E-3</v>
      </c>
      <c r="T45" s="96">
        <v>1.19903155667505E-2</v>
      </c>
      <c r="U45" s="96">
        <v>3.4216266373409999E-2</v>
      </c>
      <c r="V45" s="96">
        <v>8.5613777613810102E-2</v>
      </c>
      <c r="W45" s="96">
        <v>8.7807128022361999E-2</v>
      </c>
      <c r="X45" s="96">
        <v>1.0966752042759599E-3</v>
      </c>
      <c r="Y45" s="96">
        <v>4.6791475382441097E-3</v>
      </c>
      <c r="Z45" s="96">
        <v>2.1933504085519199E-3</v>
      </c>
      <c r="AA45" s="96">
        <v>8.6271782736375702E-3</v>
      </c>
      <c r="AB45" s="96">
        <f t="shared" si="0"/>
        <v>1.6596351424709561E-2</v>
      </c>
      <c r="AC45" s="96">
        <v>1.4256777655587499E-2</v>
      </c>
      <c r="AD45" s="96">
        <v>6.1576413644199799E-6</v>
      </c>
      <c r="AE45" s="97"/>
      <c r="AF45" s="96">
        <v>7311.1680285064103</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1.8189682012791699</v>
      </c>
      <c r="F47" s="96">
        <v>1.43075996919068</v>
      </c>
      <c r="G47" s="96">
        <v>0.11577929893548</v>
      </c>
      <c r="H47" s="96">
        <v>1.35034662835852E-3</v>
      </c>
      <c r="I47" s="96">
        <v>0.18590884783894401</v>
      </c>
      <c r="J47" s="96">
        <v>0.18590884783894401</v>
      </c>
      <c r="K47" s="96">
        <v>0.18590884783894401</v>
      </c>
      <c r="L47" s="96">
        <v>5.7748790175861701E-2</v>
      </c>
      <c r="M47" s="96">
        <v>6.7049588779212002</v>
      </c>
      <c r="N47" s="96">
        <v>7.9680039369602093E-2</v>
      </c>
      <c r="O47" s="96">
        <v>4.11164974212489E-4</v>
      </c>
      <c r="P47" s="96">
        <v>2.9829220117290301E-4</v>
      </c>
      <c r="Q47" s="96">
        <v>6.9576710821422501E-6</v>
      </c>
      <c r="R47" s="96">
        <v>1.2503358394527499E-3</v>
      </c>
      <c r="S47" s="96">
        <v>1.1880791659975699E-3</v>
      </c>
      <c r="T47" s="96">
        <v>4.3774956475209798E-4</v>
      </c>
      <c r="U47" s="96">
        <v>5.9789993296334098E-6</v>
      </c>
      <c r="V47" s="96">
        <v>8.2486220285791306E-2</v>
      </c>
      <c r="W47" s="96">
        <v>3.5026066671809599E-3</v>
      </c>
      <c r="X47" s="96">
        <v>4.9315036720245305E-4</v>
      </c>
      <c r="Y47" s="96">
        <v>9.9884721986130405E-4</v>
      </c>
      <c r="Z47" s="96">
        <v>9.2840389256892801E-4</v>
      </c>
      <c r="AA47" s="96">
        <v>5.6131439666148105E-4</v>
      </c>
      <c r="AB47" s="96">
        <f t="shared" si="0"/>
        <v>2.9817158762941659E-3</v>
      </c>
      <c r="AC47" s="96">
        <v>1.0571677360326701E-2</v>
      </c>
      <c r="AD47" s="96">
        <v>4.0587869724857596E-6</v>
      </c>
      <c r="AE47" s="97"/>
      <c r="AF47" s="96">
        <v>3621.9404607694501</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2.5621516800000001E-2</v>
      </c>
      <c r="J48" s="96">
        <v>9.3945561600000005E-2</v>
      </c>
      <c r="K48" s="96">
        <v>0.10675632</v>
      </c>
      <c r="L48" s="96">
        <v>7.1170880000000006E-2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7117.0879999999997</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v>3.7889817899999999E-6</v>
      </c>
      <c r="F51" s="96">
        <v>10.6669697998937</v>
      </c>
      <c r="G51" s="96">
        <v>1.5402364999999998E-8</v>
      </c>
      <c r="H51" s="96" t="s">
        <v>355</v>
      </c>
      <c r="I51" s="96">
        <v>1.2013844699999999E-7</v>
      </c>
      <c r="J51" s="96">
        <v>1.2013844699999999E-7</v>
      </c>
      <c r="K51" s="96">
        <v>1.2013844699999999E-7</v>
      </c>
      <c r="L51" s="96">
        <v>2.7724257E-9</v>
      </c>
      <c r="M51" s="96">
        <v>5.2676088300000002E-6</v>
      </c>
      <c r="N51" s="96">
        <v>2.1563311000000001E-10</v>
      </c>
      <c r="O51" s="96">
        <v>3.3885203000000002E-11</v>
      </c>
      <c r="P51" s="96">
        <v>1.35540812E-8</v>
      </c>
      <c r="Q51" s="96">
        <v>1.6326506900000001E-8</v>
      </c>
      <c r="R51" s="96">
        <v>1.0165560900000001E-10</v>
      </c>
      <c r="S51" s="96">
        <v>1.01655609E-11</v>
      </c>
      <c r="T51" s="96">
        <v>6.7770406000000004E-11</v>
      </c>
      <c r="U51" s="96">
        <v>1.5094317700000001E-9</v>
      </c>
      <c r="V51" s="96">
        <v>2.0331121800000001E-10</v>
      </c>
      <c r="W51" s="96">
        <v>6.7770405999999994E-8</v>
      </c>
      <c r="X51" s="96">
        <v>7.7011825000000001E-11</v>
      </c>
      <c r="Y51" s="96">
        <v>1.13977501E-10</v>
      </c>
      <c r="Z51" s="96">
        <v>1.13977501E-10</v>
      </c>
      <c r="AA51" s="96">
        <v>1.13977501E-10</v>
      </c>
      <c r="AB51" s="96">
        <f t="shared" si="0"/>
        <v>4.1894432800000007E-10</v>
      </c>
      <c r="AC51" s="96" t="s">
        <v>355</v>
      </c>
      <c r="AD51" s="96" t="s">
        <v>355</v>
      </c>
      <c r="AE51" s="97"/>
      <c r="AF51" s="114" t="s">
        <v>355</v>
      </c>
      <c r="AG51" s="114" t="s">
        <v>355</v>
      </c>
      <c r="AH51" s="114" t="s">
        <v>355</v>
      </c>
      <c r="AI51" s="114" t="s">
        <v>355</v>
      </c>
      <c r="AJ51" s="114" t="s">
        <v>355</v>
      </c>
      <c r="AK51" s="96">
        <v>17.365080472999999</v>
      </c>
      <c r="AL51" s="44" t="s">
        <v>371</v>
      </c>
    </row>
    <row r="52" spans="1:38" s="1" customFormat="1" ht="24.75" customHeight="1" thickBot="1" x14ac:dyDescent="0.25">
      <c r="A52" s="41" t="s">
        <v>114</v>
      </c>
      <c r="B52" s="62" t="s">
        <v>316</v>
      </c>
      <c r="C52" s="79" t="s">
        <v>131</v>
      </c>
      <c r="D52" s="61"/>
      <c r="E52" s="96" t="s">
        <v>355</v>
      </c>
      <c r="F52" s="96">
        <v>4.1570999999999998</v>
      </c>
      <c r="G52" s="96">
        <v>1.359</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7924.8</v>
      </c>
      <c r="AL52" s="44" t="s">
        <v>127</v>
      </c>
    </row>
    <row r="53" spans="1:38" s="1" customFormat="1" ht="24.75" customHeight="1" thickBot="1" x14ac:dyDescent="0.25">
      <c r="A53" s="41" t="s">
        <v>114</v>
      </c>
      <c r="B53" s="62" t="s">
        <v>317</v>
      </c>
      <c r="C53" s="79" t="s">
        <v>68</v>
      </c>
      <c r="D53" s="61"/>
      <c r="E53" s="108" t="s">
        <v>355</v>
      </c>
      <c r="F53" s="96">
        <v>1.120874637</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2071.857</v>
      </c>
      <c r="AL53" s="44" t="s">
        <v>127</v>
      </c>
    </row>
    <row r="54" spans="1:38" s="1" customFormat="1" ht="40.5" customHeight="1" thickBot="1" x14ac:dyDescent="0.25">
      <c r="A54" s="41" t="s">
        <v>114</v>
      </c>
      <c r="B54" s="62" t="s">
        <v>186</v>
      </c>
      <c r="C54" s="79" t="s">
        <v>289</v>
      </c>
      <c r="D54" s="61"/>
      <c r="E54" s="95">
        <v>8.4746999999999995E-7</v>
      </c>
      <c r="F54" s="96">
        <v>10.7605529938711</v>
      </c>
      <c r="G54" s="95">
        <v>3.445E-9</v>
      </c>
      <c r="H54" s="95" t="s">
        <v>355</v>
      </c>
      <c r="I54" s="95">
        <v>2.6871E-8</v>
      </c>
      <c r="J54" s="95">
        <v>2.6871E-8</v>
      </c>
      <c r="K54" s="95">
        <v>2.6871E-8</v>
      </c>
      <c r="L54" s="95">
        <v>6.2009999999999996E-10</v>
      </c>
      <c r="M54" s="95">
        <v>1.1781899999999999E-6</v>
      </c>
      <c r="N54" s="96">
        <v>4.8229999999999998E-11</v>
      </c>
      <c r="O54" s="96">
        <v>7.5790000000000007E-12</v>
      </c>
      <c r="P54" s="96">
        <v>3.0316000000000002E-9</v>
      </c>
      <c r="Q54" s="96">
        <v>3.6517000000000001E-9</v>
      </c>
      <c r="R54" s="96">
        <v>2.2737000000000001E-11</v>
      </c>
      <c r="S54" s="96">
        <v>2.2736999999999999E-12</v>
      </c>
      <c r="T54" s="96">
        <v>1.5158000000000001E-11</v>
      </c>
      <c r="U54" s="96">
        <v>3.3760999999999998E-10</v>
      </c>
      <c r="V54" s="96">
        <v>4.5474000000000001E-11</v>
      </c>
      <c r="W54" s="95">
        <v>1.5157999999999999E-8</v>
      </c>
      <c r="X54" s="95">
        <v>1.7225000000000001E-11</v>
      </c>
      <c r="Y54" s="95">
        <v>2.5493000000000001E-11</v>
      </c>
      <c r="Z54" s="95">
        <v>2.5493000000000001E-11</v>
      </c>
      <c r="AA54" s="95">
        <v>2.5493000000000001E-11</v>
      </c>
      <c r="AB54" s="96">
        <f t="shared" si="0"/>
        <v>9.3704000000000005E-11</v>
      </c>
      <c r="AC54" s="108" t="s">
        <v>355</v>
      </c>
      <c r="AD54" s="108" t="s">
        <v>355</v>
      </c>
      <c r="AE54" s="97"/>
      <c r="AF54" s="114" t="s">
        <v>355</v>
      </c>
      <c r="AG54" s="114" t="s">
        <v>355</v>
      </c>
      <c r="AH54" s="114" t="s">
        <v>355</v>
      </c>
      <c r="AI54" s="114" t="s">
        <v>355</v>
      </c>
      <c r="AJ54" s="114" t="s">
        <v>355</v>
      </c>
      <c r="AK54" s="96">
        <v>21030.000689</v>
      </c>
      <c r="AL54" s="44" t="s">
        <v>367</v>
      </c>
    </row>
    <row r="55" spans="1:38" s="1" customFormat="1" ht="24.75" customHeight="1" thickBot="1" x14ac:dyDescent="0.25">
      <c r="A55" s="41" t="s">
        <v>114</v>
      </c>
      <c r="B55" s="62" t="s">
        <v>187</v>
      </c>
      <c r="C55" s="79" t="s">
        <v>260</v>
      </c>
      <c r="D55" s="61"/>
      <c r="E55" s="95">
        <v>0.50996845204146701</v>
      </c>
      <c r="F55" s="96">
        <v>0.63538001005049705</v>
      </c>
      <c r="G55" s="96">
        <v>5.1841977993628802E-2</v>
      </c>
      <c r="H55" s="96" t="s">
        <v>355</v>
      </c>
      <c r="I55" s="96">
        <v>1.53549676176038E-2</v>
      </c>
      <c r="J55" s="96">
        <v>1.53549676176038E-2</v>
      </c>
      <c r="K55" s="96">
        <v>1.53549676176038E-2</v>
      </c>
      <c r="L55" s="96">
        <v>4.1874468786413103E-4</v>
      </c>
      <c r="M55" s="96">
        <v>0.70371625452005504</v>
      </c>
      <c r="N55" s="96">
        <v>5.4888852085730995E-4</v>
      </c>
      <c r="O55" s="96">
        <v>7.14094189671551E-4</v>
      </c>
      <c r="P55" s="96">
        <v>1.82037222862065E-3</v>
      </c>
      <c r="Q55" s="96">
        <v>2.1615602164847801E-3</v>
      </c>
      <c r="R55" s="96">
        <v>2.1811784974904401E-3</v>
      </c>
      <c r="S55" s="96">
        <v>1.06766257974904E-3</v>
      </c>
      <c r="T55" s="96">
        <v>2.39733740781889E-3</v>
      </c>
      <c r="U55" s="96">
        <v>6.9494033930591302E-4</v>
      </c>
      <c r="V55" s="96">
        <v>5.5357069380293101E-3</v>
      </c>
      <c r="W55" s="96">
        <v>8.6610443431032608E-3</v>
      </c>
      <c r="X55" s="96">
        <v>9.8748294187956592E-6</v>
      </c>
      <c r="Y55" s="96">
        <v>1.46632163246935E-5</v>
      </c>
      <c r="Z55" s="96">
        <v>1.44979100246935E-5</v>
      </c>
      <c r="AA55" s="96">
        <v>1.44979100246935E-5</v>
      </c>
      <c r="AB55" s="96">
        <f t="shared" si="0"/>
        <v>5.3533865792876158E-5</v>
      </c>
      <c r="AC55" s="96" t="s">
        <v>355</v>
      </c>
      <c r="AD55" s="96" t="s">
        <v>355</v>
      </c>
      <c r="AE55" s="97"/>
      <c r="AF55" s="96">
        <v>324.13</v>
      </c>
      <c r="AG55" s="110" t="s">
        <v>354</v>
      </c>
      <c r="AH55" s="96">
        <v>18225.911935597502</v>
      </c>
      <c r="AI55" s="110" t="s">
        <v>354</v>
      </c>
      <c r="AJ55" s="110" t="s">
        <v>354</v>
      </c>
      <c r="AK55" s="96">
        <v>4.2205680000000001</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2.4570899999999999E-3</v>
      </c>
      <c r="J58" s="95">
        <v>1.6380599999999999E-2</v>
      </c>
      <c r="K58" s="95">
        <v>3.2761199999999997E-2</v>
      </c>
      <c r="L58" s="95">
        <v>1.1302614000000001E-5</v>
      </c>
      <c r="M58" s="95" t="s">
        <v>358</v>
      </c>
      <c r="N58" s="95" t="s">
        <v>358</v>
      </c>
      <c r="O58" s="95" t="s">
        <v>358</v>
      </c>
      <c r="P58" s="95" t="s">
        <v>358</v>
      </c>
      <c r="Q58" s="95" t="s">
        <v>358</v>
      </c>
      <c r="R58" s="95" t="s">
        <v>358</v>
      </c>
      <c r="S58" s="95" t="s">
        <v>358</v>
      </c>
      <c r="T58" s="95" t="s">
        <v>358</v>
      </c>
      <c r="U58" s="95" t="s">
        <v>358</v>
      </c>
      <c r="V58" s="95" t="s">
        <v>358</v>
      </c>
      <c r="W58" s="95">
        <v>1.4742539999999999E-3</v>
      </c>
      <c r="X58" s="95" t="s">
        <v>358</v>
      </c>
      <c r="Y58" s="95" t="s">
        <v>358</v>
      </c>
      <c r="Z58" s="95" t="s">
        <v>358</v>
      </c>
      <c r="AA58" s="95" t="s">
        <v>358</v>
      </c>
      <c r="AB58" s="96" t="str">
        <f t="shared" si="0"/>
        <v>IE</v>
      </c>
      <c r="AC58" s="95">
        <v>6.5522400000000004E-4</v>
      </c>
      <c r="AD58" s="95">
        <v>1.228545E-2</v>
      </c>
      <c r="AE58" s="97"/>
      <c r="AF58" s="114" t="s">
        <v>355</v>
      </c>
      <c r="AG58" s="114" t="s">
        <v>355</v>
      </c>
      <c r="AH58" s="114" t="s">
        <v>355</v>
      </c>
      <c r="AI58" s="114" t="s">
        <v>355</v>
      </c>
      <c r="AJ58" s="114" t="s">
        <v>355</v>
      </c>
      <c r="AK58" s="96">
        <v>81.903000000000006</v>
      </c>
      <c r="AL58" s="44" t="s">
        <v>127</v>
      </c>
    </row>
    <row r="59" spans="1:38" s="1" customFormat="1" ht="24.75" customHeight="1" thickBot="1" x14ac:dyDescent="0.25">
      <c r="A59" s="41" t="s">
        <v>112</v>
      </c>
      <c r="B59" s="73" t="s">
        <v>190</v>
      </c>
      <c r="C59" s="78" t="s">
        <v>101</v>
      </c>
      <c r="D59" s="42"/>
      <c r="E59" s="95" t="s">
        <v>358</v>
      </c>
      <c r="F59" s="95">
        <v>5.2218000000000001E-2</v>
      </c>
      <c r="G59" s="95">
        <v>0.26097239999999999</v>
      </c>
      <c r="H59" s="95">
        <v>0.26800000000000002</v>
      </c>
      <c r="I59" s="95">
        <v>0.153</v>
      </c>
      <c r="J59" s="95">
        <v>0.17299999999999999</v>
      </c>
      <c r="K59" s="95">
        <v>0.192</v>
      </c>
      <c r="L59" s="95">
        <v>2.323E-3</v>
      </c>
      <c r="M59" s="95">
        <v>2.2047600000000001E-3</v>
      </c>
      <c r="N59" s="95">
        <v>0.56200000000000006</v>
      </c>
      <c r="O59" s="95">
        <v>2.4089760000000002E-2</v>
      </c>
      <c r="P59" s="95" t="s">
        <v>358</v>
      </c>
      <c r="Q59" s="95">
        <v>5.8216919999999998E-2</v>
      </c>
      <c r="R59" s="95">
        <v>7.4276759999999997E-2</v>
      </c>
      <c r="S59" s="95" t="s">
        <v>358</v>
      </c>
      <c r="T59" s="95">
        <v>4.8179520000000003E-2</v>
      </c>
      <c r="U59" s="95">
        <v>0.218</v>
      </c>
      <c r="V59" s="95">
        <v>4.4999999999999998E-2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239.428</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0.16013549999999999</v>
      </c>
      <c r="J60" s="96">
        <v>0.58335075000000003</v>
      </c>
      <c r="K60" s="96">
        <v>1.4396944</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76.254999999999995</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0.1245899869</v>
      </c>
      <c r="J61" s="96">
        <v>1.2396462051999999</v>
      </c>
      <c r="K61" s="96">
        <v>4.1145235925000003</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9331.0733500000006</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3.9686920000000002E-3</v>
      </c>
      <c r="J62" s="96">
        <v>3.9599695999999997E-2</v>
      </c>
      <c r="K62" s="96">
        <v>7.9199391999999993E-2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4.3612000000000002</v>
      </c>
      <c r="AL62" s="44" t="s">
        <v>404</v>
      </c>
    </row>
    <row r="63" spans="1:38" s="1" customFormat="1" ht="24.75" customHeight="1" thickBot="1" x14ac:dyDescent="0.25">
      <c r="A63" s="41" t="s">
        <v>112</v>
      </c>
      <c r="B63" s="73" t="s">
        <v>318</v>
      </c>
      <c r="C63" s="79" t="s">
        <v>306</v>
      </c>
      <c r="D63" s="67"/>
      <c r="E63" s="95" t="s">
        <v>358</v>
      </c>
      <c r="F63" s="95">
        <v>3.87838E-2</v>
      </c>
      <c r="G63" s="95">
        <v>3.1525902399999999</v>
      </c>
      <c r="H63" s="95">
        <v>0.31502239999999998</v>
      </c>
      <c r="I63" s="95">
        <v>8.6816099999999993E-2</v>
      </c>
      <c r="J63" s="95">
        <v>0.11129221</v>
      </c>
      <c r="K63" s="95">
        <v>0.124</v>
      </c>
      <c r="L63" s="95">
        <v>1.7015750000000001E-3</v>
      </c>
      <c r="M63" s="95">
        <v>12.8111636</v>
      </c>
      <c r="N63" s="95" t="s">
        <v>358</v>
      </c>
      <c r="O63" s="95" t="s">
        <v>355</v>
      </c>
      <c r="P63" s="95" t="s">
        <v>358</v>
      </c>
      <c r="Q63" s="95">
        <v>7.6111349999999994E-2</v>
      </c>
      <c r="R63" s="95" t="s">
        <v>355</v>
      </c>
      <c r="S63" s="95" t="s">
        <v>355</v>
      </c>
      <c r="T63" s="95" t="s">
        <v>355</v>
      </c>
      <c r="U63" s="95" t="s">
        <v>355</v>
      </c>
      <c r="V63" s="95" t="s">
        <v>355</v>
      </c>
      <c r="W63" s="95">
        <v>9.1692237999999995E-2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0.45100000000000001</v>
      </c>
      <c r="F65" s="95" t="s">
        <v>354</v>
      </c>
      <c r="G65" s="95" t="s">
        <v>354</v>
      </c>
      <c r="H65" s="95">
        <v>2.4E-2</v>
      </c>
      <c r="I65" s="95">
        <v>0.39200000000000002</v>
      </c>
      <c r="J65" s="95">
        <v>0.39200000000000002</v>
      </c>
      <c r="K65" s="95">
        <v>0.39200000000000002</v>
      </c>
      <c r="L65" s="95">
        <v>7.0559999999999998E-3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410</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5.2400000000000002E-2</v>
      </c>
      <c r="F70" s="95">
        <v>0.14486859999999999</v>
      </c>
      <c r="G70" s="95">
        <v>0.69</v>
      </c>
      <c r="H70" s="95">
        <v>8.9999999999999993E-3</v>
      </c>
      <c r="I70" s="95">
        <v>8.9999999999999993E-3</v>
      </c>
      <c r="J70" s="95">
        <v>1.2E-2</v>
      </c>
      <c r="K70" s="95">
        <v>1.4999999999999999E-2</v>
      </c>
      <c r="L70" s="95">
        <v>1.6000000000000001E-4</v>
      </c>
      <c r="M70" s="95" t="s">
        <v>356</v>
      </c>
      <c r="N70" s="95" t="s">
        <v>355</v>
      </c>
      <c r="O70" s="95" t="s">
        <v>355</v>
      </c>
      <c r="P70" s="95">
        <v>6.2014000000000001E-3</v>
      </c>
      <c r="Q70" s="95" t="s">
        <v>355</v>
      </c>
      <c r="R70" s="95" t="s">
        <v>355</v>
      </c>
      <c r="S70" s="95" t="s">
        <v>355</v>
      </c>
      <c r="T70" s="95" t="s">
        <v>355</v>
      </c>
      <c r="U70" s="95" t="s">
        <v>355</v>
      </c>
      <c r="V70" s="95" t="s">
        <v>355</v>
      </c>
      <c r="W70" s="95" t="s">
        <v>355</v>
      </c>
      <c r="X70" s="95">
        <v>1.3736E-4</v>
      </c>
      <c r="Y70" s="95" t="s">
        <v>355</v>
      </c>
      <c r="Z70" s="95" t="s">
        <v>355</v>
      </c>
      <c r="AA70" s="95" t="s">
        <v>355</v>
      </c>
      <c r="AB70" s="96">
        <f>IF(ISNUMBER(X70),SUM(X70:AA70),X70)</f>
        <v>1.3736E-4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0.10367955</v>
      </c>
      <c r="F72" s="95">
        <v>3.6686610000000001E-2</v>
      </c>
      <c r="G72" s="95">
        <v>4.7852100000000002E-2</v>
      </c>
      <c r="H72" s="95" t="s">
        <v>356</v>
      </c>
      <c r="I72" s="95">
        <v>5.4471789999999999E-2</v>
      </c>
      <c r="J72" s="95">
        <v>0.1094786</v>
      </c>
      <c r="K72" s="95">
        <v>0.25426199999999999</v>
      </c>
      <c r="L72" s="95">
        <v>1.0131789999999999E-3</v>
      </c>
      <c r="M72" s="95">
        <v>1.3558095000000001E-3</v>
      </c>
      <c r="N72" s="95">
        <v>1.1373930000000001</v>
      </c>
      <c r="O72" s="95">
        <v>3.1413099999999999E-2</v>
      </c>
      <c r="P72" s="95">
        <v>0.12376524</v>
      </c>
      <c r="Q72" s="95">
        <v>4.0202324999999997E-2</v>
      </c>
      <c r="R72" s="95">
        <v>0.1738845</v>
      </c>
      <c r="S72" s="95">
        <v>0.1100817</v>
      </c>
      <c r="T72" s="95">
        <v>0.34723929999999997</v>
      </c>
      <c r="U72" s="95">
        <v>1.6892009999999999E-2</v>
      </c>
      <c r="V72" s="95">
        <v>5.3346549999999997</v>
      </c>
      <c r="W72" s="95">
        <v>1.92</v>
      </c>
      <c r="X72" s="95">
        <v>9.5704200000000003E-2</v>
      </c>
      <c r="Y72" s="95">
        <v>9.5704200000000003E-2</v>
      </c>
      <c r="Z72" s="95">
        <v>9.5704200000000003E-2</v>
      </c>
      <c r="AA72" s="95">
        <v>9.5704200000000003E-2</v>
      </c>
      <c r="AB72" s="96">
        <f t="shared" si="0"/>
        <v>0.38281680000000001</v>
      </c>
      <c r="AC72" s="95">
        <v>2.5558772400000001</v>
      </c>
      <c r="AD72" s="95">
        <v>2.0409030000000001</v>
      </c>
      <c r="AE72" s="97"/>
      <c r="AF72" s="114" t="s">
        <v>355</v>
      </c>
      <c r="AG72" s="114" t="s">
        <v>355</v>
      </c>
      <c r="AH72" s="114" t="s">
        <v>355</v>
      </c>
      <c r="AI72" s="114" t="s">
        <v>355</v>
      </c>
      <c r="AJ72" s="114" t="s">
        <v>355</v>
      </c>
      <c r="AK72" s="96">
        <v>891.66600000000005</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9.3977399999999999E-4</v>
      </c>
      <c r="J74" s="95">
        <v>2.3921519999999998E-3</v>
      </c>
      <c r="K74" s="95">
        <v>3.4173599999999999E-3</v>
      </c>
      <c r="L74" s="95">
        <v>2.1643279999999999E-5</v>
      </c>
      <c r="M74" s="95" t="s">
        <v>358</v>
      </c>
      <c r="N74" s="96">
        <v>4.2716999999999998E-3</v>
      </c>
      <c r="O74" s="96">
        <v>8.5433999999999998E-4</v>
      </c>
      <c r="P74" s="96" t="s">
        <v>356</v>
      </c>
      <c r="Q74" s="96" t="s">
        <v>356</v>
      </c>
      <c r="R74" s="96" t="s">
        <v>356</v>
      </c>
      <c r="S74" s="96" t="s">
        <v>356</v>
      </c>
      <c r="T74" s="96" t="s">
        <v>356</v>
      </c>
      <c r="U74" s="96" t="s">
        <v>356</v>
      </c>
      <c r="V74" s="96" t="s">
        <v>356</v>
      </c>
      <c r="W74" s="96">
        <v>0.99673</v>
      </c>
      <c r="X74" s="96" t="s">
        <v>356</v>
      </c>
      <c r="Y74" s="96" t="s">
        <v>356</v>
      </c>
      <c r="Z74" s="96" t="s">
        <v>356</v>
      </c>
      <c r="AA74" s="96" t="s">
        <v>356</v>
      </c>
      <c r="AB74" s="96" t="str">
        <f t="shared" si="0"/>
        <v>NE</v>
      </c>
      <c r="AC74" s="96">
        <v>0.56955999999999996</v>
      </c>
      <c r="AD74" s="96">
        <v>9.68252E-2</v>
      </c>
      <c r="AE74" s="97"/>
      <c r="AF74" s="114" t="s">
        <v>355</v>
      </c>
      <c r="AG74" s="114" t="s">
        <v>355</v>
      </c>
      <c r="AH74" s="114" t="s">
        <v>355</v>
      </c>
      <c r="AI74" s="114" t="s">
        <v>355</v>
      </c>
      <c r="AJ74" s="114" t="s">
        <v>355</v>
      </c>
      <c r="AK74" s="96">
        <v>28.478000000000002</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3.4738199999999999E-3</v>
      </c>
      <c r="H76" s="95" t="s">
        <v>358</v>
      </c>
      <c r="I76" s="96">
        <v>2.2025920000000002E-3</v>
      </c>
      <c r="J76" s="96">
        <v>2.955184E-3</v>
      </c>
      <c r="K76" s="96">
        <v>3.7064799999999998E-3</v>
      </c>
      <c r="L76" s="96" t="s">
        <v>356</v>
      </c>
      <c r="M76" s="95" t="s">
        <v>358</v>
      </c>
      <c r="N76" s="96">
        <v>1.4512419999999999</v>
      </c>
      <c r="O76" s="96">
        <v>3.7661999999999999E-3</v>
      </c>
      <c r="P76" s="96">
        <v>3.6024000000000001E-4</v>
      </c>
      <c r="Q76" s="96">
        <v>1.1798599999999999E-2</v>
      </c>
      <c r="R76" s="96" t="s">
        <v>356</v>
      </c>
      <c r="S76" s="96" t="s">
        <v>356</v>
      </c>
      <c r="T76" s="96" t="s">
        <v>356</v>
      </c>
      <c r="U76" s="96" t="s">
        <v>356</v>
      </c>
      <c r="V76" s="96">
        <v>8.7715999999999992E-3</v>
      </c>
      <c r="W76" s="96">
        <v>3.0691999999999998E-3</v>
      </c>
      <c r="X76" s="96" t="s">
        <v>356</v>
      </c>
      <c r="Y76" s="96" t="s">
        <v>356</v>
      </c>
      <c r="Z76" s="96" t="s">
        <v>356</v>
      </c>
      <c r="AA76" s="96" t="s">
        <v>356</v>
      </c>
      <c r="AB76" s="96" t="str">
        <f t="shared" si="0"/>
        <v>NE</v>
      </c>
      <c r="AC76" s="96">
        <v>2.3699999999999999E-4</v>
      </c>
      <c r="AD76" s="96">
        <v>5.3054000000000003E-4</v>
      </c>
      <c r="AE76" s="97"/>
      <c r="AF76" s="114" t="s">
        <v>355</v>
      </c>
      <c r="AG76" s="114" t="s">
        <v>355</v>
      </c>
      <c r="AH76" s="114" t="s">
        <v>355</v>
      </c>
      <c r="AI76" s="114" t="s">
        <v>355</v>
      </c>
      <c r="AJ76" s="114" t="s">
        <v>355</v>
      </c>
      <c r="AK76" s="96">
        <v>0.79</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6.6839999999999997E-2</v>
      </c>
      <c r="O80" s="96">
        <v>4.4559999999999999E-3</v>
      </c>
      <c r="P80" s="96" t="s">
        <v>356</v>
      </c>
      <c r="Q80" s="96" t="s">
        <v>356</v>
      </c>
      <c r="R80" s="96" t="s">
        <v>356</v>
      </c>
      <c r="S80" s="96">
        <v>4.4560000000000002E-2</v>
      </c>
      <c r="T80" s="96" t="s">
        <v>356</v>
      </c>
      <c r="U80" s="96" t="s">
        <v>356</v>
      </c>
      <c r="V80" s="96">
        <v>0.62383999999999995</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4.4560000000000004</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2.9599207199999999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3.1690799999999998E-2</v>
      </c>
      <c r="AL82" s="44" t="s">
        <v>404</v>
      </c>
    </row>
    <row r="83" spans="1:38" s="1" customFormat="1" ht="24.75" customHeight="1" thickBot="1" x14ac:dyDescent="0.25">
      <c r="A83" s="41" t="s">
        <v>112</v>
      </c>
      <c r="B83" s="87" t="s">
        <v>216</v>
      </c>
      <c r="C83" s="70" t="s">
        <v>72</v>
      </c>
      <c r="D83" s="43"/>
      <c r="E83" s="96" t="s">
        <v>355</v>
      </c>
      <c r="F83" s="96">
        <v>4.4485360000000002E-2</v>
      </c>
      <c r="G83" s="96" t="s">
        <v>355</v>
      </c>
      <c r="H83" s="96" t="s">
        <v>355</v>
      </c>
      <c r="I83" s="96">
        <v>1.8238997600000001E-2</v>
      </c>
      <c r="J83" s="96">
        <v>0.13679248199999999</v>
      </c>
      <c r="K83" s="96">
        <v>0.14012888400000001</v>
      </c>
      <c r="L83" s="96">
        <v>1.0398452900000001E-3</v>
      </c>
      <c r="M83" s="96">
        <v>0.33419626699999999</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2780.335</v>
      </c>
      <c r="AL83" s="44" t="s">
        <v>127</v>
      </c>
    </row>
    <row r="84" spans="1:38" s="1" customFormat="1" ht="24.75" customHeight="1" thickBot="1" x14ac:dyDescent="0.25">
      <c r="A84" s="41" t="s">
        <v>112</v>
      </c>
      <c r="B84" s="87" t="s">
        <v>217</v>
      </c>
      <c r="C84" s="70" t="s">
        <v>71</v>
      </c>
      <c r="D84" s="43"/>
      <c r="E84" s="96" t="s">
        <v>355</v>
      </c>
      <c r="F84" s="96">
        <v>9.2622399999999997E-3</v>
      </c>
      <c r="G84" s="96" t="s">
        <v>355</v>
      </c>
      <c r="H84" s="96" t="s">
        <v>355</v>
      </c>
      <c r="I84" s="96">
        <v>3.419904E-4</v>
      </c>
      <c r="J84" s="96">
        <v>1.709952E-3</v>
      </c>
      <c r="K84" s="96">
        <v>6.8398080000000002E-3</v>
      </c>
      <c r="L84" s="96">
        <v>4.2748799999999997E-8</v>
      </c>
      <c r="M84" s="96">
        <v>6.7685599999999999E-4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71.248000000000005</v>
      </c>
      <c r="AL84" s="44" t="s">
        <v>127</v>
      </c>
    </row>
    <row r="85" spans="1:38" s="1" customFormat="1" ht="24.75" customHeight="1" thickBot="1" x14ac:dyDescent="0.25">
      <c r="A85" s="41" t="s">
        <v>115</v>
      </c>
      <c r="B85" s="79" t="s">
        <v>218</v>
      </c>
      <c r="C85" s="70" t="s">
        <v>341</v>
      </c>
      <c r="D85" s="43"/>
      <c r="E85" s="96" t="s">
        <v>355</v>
      </c>
      <c r="F85" s="96">
        <v>11.11735053</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0.1712997</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3.4579999999999998E-5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6.9160000000000001E-4</v>
      </c>
      <c r="AL87" s="44" t="s">
        <v>404</v>
      </c>
    </row>
    <row r="88" spans="1:38" s="1" customFormat="1" ht="24.75" customHeight="1" thickBot="1" x14ac:dyDescent="0.25">
      <c r="A88" s="41" t="s">
        <v>115</v>
      </c>
      <c r="B88" s="79" t="s">
        <v>221</v>
      </c>
      <c r="C88" s="69" t="s">
        <v>90</v>
      </c>
      <c r="D88" s="43"/>
      <c r="E88" s="96" t="s">
        <v>355</v>
      </c>
      <c r="F88" s="96">
        <v>16.528184339999999</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0.64062730000000001</v>
      </c>
      <c r="AL88" s="44" t="s">
        <v>404</v>
      </c>
    </row>
    <row r="89" spans="1:38" s="1" customFormat="1" ht="24.75" customHeight="1" thickBot="1" x14ac:dyDescent="0.25">
      <c r="A89" s="41" t="s">
        <v>115</v>
      </c>
      <c r="B89" s="79" t="s">
        <v>222</v>
      </c>
      <c r="C89" s="69" t="s">
        <v>91</v>
      </c>
      <c r="D89" s="43" t="s">
        <v>369</v>
      </c>
      <c r="E89" s="96" t="s">
        <v>355</v>
      </c>
      <c r="F89" s="96">
        <v>3.188995E-2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1.1854999999999999E-3</v>
      </c>
      <c r="AL89" s="44" t="s">
        <v>404</v>
      </c>
    </row>
    <row r="90" spans="1:38" s="7" customFormat="1" ht="24.75" customHeight="1" thickBot="1" x14ac:dyDescent="0.25">
      <c r="A90" s="41" t="s">
        <v>115</v>
      </c>
      <c r="B90" s="79" t="s">
        <v>223</v>
      </c>
      <c r="C90" s="69" t="s">
        <v>280</v>
      </c>
      <c r="D90" s="43"/>
      <c r="E90" s="96" t="s">
        <v>355</v>
      </c>
      <c r="F90" s="96">
        <v>6.9213458000000001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5.9977000000000003E-2</v>
      </c>
      <c r="AL90" s="44" t="s">
        <v>404</v>
      </c>
    </row>
    <row r="91" spans="1:38" s="1" customFormat="1" ht="24.75" customHeight="1" thickBot="1" x14ac:dyDescent="0.25">
      <c r="A91" s="41" t="s">
        <v>115</v>
      </c>
      <c r="B91" s="62" t="s">
        <v>256</v>
      </c>
      <c r="C91" s="79" t="s">
        <v>281</v>
      </c>
      <c r="D91" s="42"/>
      <c r="E91" s="95">
        <v>5.4800131049999999E-2</v>
      </c>
      <c r="F91" s="96">
        <v>8.8009407050000002E-2</v>
      </c>
      <c r="G91" s="96">
        <v>5.15312759E-2</v>
      </c>
      <c r="H91" s="96">
        <v>4.8784793904999998E-2</v>
      </c>
      <c r="I91" s="96">
        <v>0.3454866989</v>
      </c>
      <c r="J91" s="96">
        <v>0.4513535165</v>
      </c>
      <c r="K91" s="96">
        <v>0.48180540365000002</v>
      </c>
      <c r="L91" s="96">
        <v>5.6669843460000003E-3</v>
      </c>
      <c r="M91" s="96">
        <v>3.1063265635000001</v>
      </c>
      <c r="N91" s="96">
        <v>14.73766977555</v>
      </c>
      <c r="O91" s="96">
        <v>5.0224383445000003E-3</v>
      </c>
      <c r="P91" s="96">
        <v>1.208635535E-3</v>
      </c>
      <c r="Q91" s="96">
        <v>1.1767046105E-2</v>
      </c>
      <c r="R91" s="96">
        <v>0.10600414956199999</v>
      </c>
      <c r="S91" s="96">
        <v>2.9713996022479998</v>
      </c>
      <c r="T91" s="96">
        <v>0.20199527586999999</v>
      </c>
      <c r="U91" s="96">
        <v>7.2168593500000003E-3</v>
      </c>
      <c r="V91" s="96">
        <v>1.7744413780999999</v>
      </c>
      <c r="W91" s="96">
        <v>0.11668255549999999</v>
      </c>
      <c r="X91" s="96">
        <v>2.5014117020000001E-2</v>
      </c>
      <c r="Y91" s="96">
        <v>2.3974915860000001E-2</v>
      </c>
      <c r="Z91" s="96">
        <v>1.4294885869999999E-2</v>
      </c>
      <c r="AA91" s="96">
        <v>1.6536420480000001E-2</v>
      </c>
      <c r="AB91" s="96">
        <f t="shared" si="1"/>
        <v>7.9820339230000009E-2</v>
      </c>
      <c r="AC91" s="96">
        <v>1.0413139049999999E-3</v>
      </c>
      <c r="AD91" s="96">
        <v>1.4688006660000001E-3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3.00549553425</v>
      </c>
      <c r="G93" s="98" t="s">
        <v>355</v>
      </c>
      <c r="H93" s="98" t="s">
        <v>355</v>
      </c>
      <c r="I93" s="95">
        <v>2.0383906E-2</v>
      </c>
      <c r="J93" s="95">
        <v>2.0383906E-2</v>
      </c>
      <c r="K93" s="95">
        <v>2.0383906E-2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8.3991999999999997E-2</v>
      </c>
      <c r="J95" s="95">
        <v>0.16798399999999999</v>
      </c>
      <c r="K95" s="95">
        <v>0.41996</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0.41996</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4.9447502999999997E-2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261.62700000000001</v>
      </c>
      <c r="AL98" s="46" t="s">
        <v>359</v>
      </c>
    </row>
    <row r="99" spans="1:38" s="1" customFormat="1" ht="24.75" customHeight="1" thickBot="1" x14ac:dyDescent="0.25">
      <c r="A99" s="41" t="s">
        <v>116</v>
      </c>
      <c r="B99" s="41" t="s">
        <v>224</v>
      </c>
      <c r="C99" s="78" t="s">
        <v>278</v>
      </c>
      <c r="D99" s="64"/>
      <c r="E99" s="99">
        <v>0.150678169091507</v>
      </c>
      <c r="F99" s="96">
        <v>20.0528025194014</v>
      </c>
      <c r="G99" s="96" t="s">
        <v>355</v>
      </c>
      <c r="H99" s="96">
        <v>7.0120827749058199</v>
      </c>
      <c r="I99" s="96">
        <v>0.242720607254795</v>
      </c>
      <c r="J99" s="96">
        <v>0.37299806580821898</v>
      </c>
      <c r="K99" s="96">
        <v>0.81086536045265101</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640.19399999999996</v>
      </c>
      <c r="AL99" s="44" t="s">
        <v>360</v>
      </c>
    </row>
    <row r="100" spans="1:38" s="1" customFormat="1" ht="24.75" customHeight="1" thickBot="1" x14ac:dyDescent="0.25">
      <c r="A100" s="41" t="s">
        <v>116</v>
      </c>
      <c r="B100" s="41" t="s">
        <v>225</v>
      </c>
      <c r="C100" s="78" t="s">
        <v>277</v>
      </c>
      <c r="D100" s="64"/>
      <c r="E100" s="99">
        <v>0.127615789880349</v>
      </c>
      <c r="F100" s="96">
        <v>10.993602918337601</v>
      </c>
      <c r="G100" s="96" t="s">
        <v>355</v>
      </c>
      <c r="H100" s="96">
        <v>3.78822475155815</v>
      </c>
      <c r="I100" s="96">
        <v>0.23958557276525799</v>
      </c>
      <c r="J100" s="96">
        <v>0.37341308649792698</v>
      </c>
      <c r="K100" s="96">
        <v>0.811767579343319</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1246.8630000000001</v>
      </c>
      <c r="AL100" s="44" t="s">
        <v>360</v>
      </c>
    </row>
    <row r="101" spans="1:38" s="1" customFormat="1" ht="24.75" customHeight="1" thickBot="1" x14ac:dyDescent="0.25">
      <c r="A101" s="41" t="s">
        <v>116</v>
      </c>
      <c r="B101" s="41" t="s">
        <v>227</v>
      </c>
      <c r="C101" s="78" t="s">
        <v>270</v>
      </c>
      <c r="D101" s="64"/>
      <c r="E101" s="99">
        <v>6.9507945205479402E-4</v>
      </c>
      <c r="F101" s="96">
        <v>0.18086933661945501</v>
      </c>
      <c r="G101" s="96" t="s">
        <v>355</v>
      </c>
      <c r="H101" s="96">
        <v>0.11632599398238699</v>
      </c>
      <c r="I101" s="96">
        <v>4.9234794520547896E-4</v>
      </c>
      <c r="J101" s="96">
        <v>1.6218520547945201E-3</v>
      </c>
      <c r="K101" s="96">
        <v>4.0546301369862999E-3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264.27499999999998</v>
      </c>
      <c r="AL101" s="44" t="s">
        <v>360</v>
      </c>
    </row>
    <row r="102" spans="1:38" s="1" customFormat="1" ht="24.75" customHeight="1" thickBot="1" x14ac:dyDescent="0.25">
      <c r="A102" s="41" t="s">
        <v>116</v>
      </c>
      <c r="B102" s="41" t="s">
        <v>228</v>
      </c>
      <c r="C102" s="78" t="s">
        <v>271</v>
      </c>
      <c r="D102" s="64"/>
      <c r="E102" s="99">
        <v>0.14887186565490099</v>
      </c>
      <c r="F102" s="96">
        <v>4.4811839418560897</v>
      </c>
      <c r="G102" s="96" t="s">
        <v>355</v>
      </c>
      <c r="H102" s="96">
        <v>27.163831505957599</v>
      </c>
      <c r="I102" s="96">
        <v>5.3142914703272301E-2</v>
      </c>
      <c r="J102" s="96">
        <v>1.1907384378700701</v>
      </c>
      <c r="K102" s="96">
        <v>3.6998309735533201</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11626.043</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2.6593972602739701E-5</v>
      </c>
      <c r="F104" s="96">
        <v>1.3390050302114501E-2</v>
      </c>
      <c r="G104" s="96" t="s">
        <v>355</v>
      </c>
      <c r="H104" s="96">
        <v>8.7903368786692703E-3</v>
      </c>
      <c r="I104" s="96">
        <v>3.7674794520547998E-5</v>
      </c>
      <c r="J104" s="96">
        <v>1.2410520547945201E-4</v>
      </c>
      <c r="K104" s="96">
        <v>3.1026301369862998E-4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8.0890000000000004</v>
      </c>
      <c r="AL104" s="44" t="s">
        <v>360</v>
      </c>
    </row>
    <row r="105" spans="1:38" s="1" customFormat="1" ht="24.75" customHeight="1" thickBot="1" x14ac:dyDescent="0.25">
      <c r="A105" s="41" t="s">
        <v>116</v>
      </c>
      <c r="B105" s="41" t="s">
        <v>344</v>
      </c>
      <c r="C105" s="78" t="s">
        <v>274</v>
      </c>
      <c r="D105" s="64"/>
      <c r="E105" s="99">
        <v>1.8562499999999999E-2</v>
      </c>
      <c r="F105" s="96">
        <v>0.94266766569855598</v>
      </c>
      <c r="G105" s="96" t="s">
        <v>355</v>
      </c>
      <c r="H105" s="96">
        <v>0.72364702339285703</v>
      </c>
      <c r="I105" s="96">
        <v>1.0395E-2</v>
      </c>
      <c r="J105" s="96">
        <v>1.6334999999999999E-2</v>
      </c>
      <c r="K105" s="96">
        <v>3.5510869565217401E-2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148.5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6.9379543482082501E-2</v>
      </c>
      <c r="F107" s="96">
        <v>3.1320199720859501E-3</v>
      </c>
      <c r="G107" s="96" t="s">
        <v>355</v>
      </c>
      <c r="H107" s="96">
        <v>1.31633414585085</v>
      </c>
      <c r="I107" s="96">
        <v>1.4979860421663301E-2</v>
      </c>
      <c r="J107" s="96">
        <v>0.199731472288844</v>
      </c>
      <c r="K107" s="96">
        <v>0.95110224899449403</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5045.1319999999996</v>
      </c>
      <c r="AL107" s="44" t="s">
        <v>360</v>
      </c>
    </row>
    <row r="108" spans="1:38" s="1" customFormat="1" ht="24.75" customHeight="1" thickBot="1" x14ac:dyDescent="0.25">
      <c r="A108" s="71" t="s">
        <v>116</v>
      </c>
      <c r="B108" s="41" t="s">
        <v>346</v>
      </c>
      <c r="C108" s="71" t="s">
        <v>327</v>
      </c>
      <c r="D108" s="64"/>
      <c r="E108" s="99">
        <v>0.40293617222281403</v>
      </c>
      <c r="F108" s="96">
        <v>1.5529598852703399E-3</v>
      </c>
      <c r="G108" s="96" t="s">
        <v>355</v>
      </c>
      <c r="H108" s="96">
        <v>2.64954260931344</v>
      </c>
      <c r="I108" s="96">
        <v>2.9847123868356602E-2</v>
      </c>
      <c r="J108" s="96">
        <v>0.29847123868356601</v>
      </c>
      <c r="K108" s="96">
        <v>0.59694247736713202</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14922.864</v>
      </c>
      <c r="AL108" s="44" t="s">
        <v>360</v>
      </c>
    </row>
    <row r="109" spans="1:38" s="1" customFormat="1" ht="24.75" customHeight="1" thickBot="1" x14ac:dyDescent="0.25">
      <c r="A109" s="71" t="s">
        <v>116</v>
      </c>
      <c r="B109" s="41" t="s">
        <v>347</v>
      </c>
      <c r="C109" s="71" t="s">
        <v>313</v>
      </c>
      <c r="D109" s="64"/>
      <c r="E109" s="99">
        <v>1.2035412000000001E-2</v>
      </c>
      <c r="F109" s="96">
        <v>7.9056846764699498E-4</v>
      </c>
      <c r="G109" s="96" t="s">
        <v>355</v>
      </c>
      <c r="H109" s="96">
        <v>0.28289637086399999</v>
      </c>
      <c r="I109" s="96">
        <v>8.9151200000000003E-3</v>
      </c>
      <c r="J109" s="96">
        <v>4.9033159999999999E-2</v>
      </c>
      <c r="K109" s="96">
        <v>4.9033159999999999E-2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445.75599999999997</v>
      </c>
      <c r="AL109" s="44" t="s">
        <v>360</v>
      </c>
    </row>
    <row r="110" spans="1:38" s="1" customFormat="1" ht="24.75" customHeight="1" thickBot="1" x14ac:dyDescent="0.25">
      <c r="A110" s="71" t="s">
        <v>116</v>
      </c>
      <c r="B110" s="41" t="s">
        <v>348</v>
      </c>
      <c r="C110" s="72" t="s">
        <v>314</v>
      </c>
      <c r="D110" s="64"/>
      <c r="E110" s="99">
        <v>6.6603919780000003E-3</v>
      </c>
      <c r="F110" s="96">
        <v>2.4173828945848502E-2</v>
      </c>
      <c r="G110" s="96" t="s">
        <v>355</v>
      </c>
      <c r="H110" s="96">
        <v>0.162829116125804</v>
      </c>
      <c r="I110" s="96">
        <v>5.5027948333333304E-3</v>
      </c>
      <c r="J110" s="96">
        <v>4.2786908633333301E-2</v>
      </c>
      <c r="K110" s="96">
        <v>4.2786908633333301E-2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1496.597</v>
      </c>
      <c r="AL110" s="44" t="s">
        <v>360</v>
      </c>
    </row>
    <row r="111" spans="1:38" s="1" customFormat="1" ht="24.75" customHeight="1" thickBot="1" x14ac:dyDescent="0.25">
      <c r="A111" s="41" t="s">
        <v>116</v>
      </c>
      <c r="B111" s="41" t="s">
        <v>349</v>
      </c>
      <c r="C111" s="78" t="s">
        <v>276</v>
      </c>
      <c r="D111" s="64"/>
      <c r="E111" s="99">
        <v>2.0889039999999999E-3</v>
      </c>
      <c r="F111" s="99">
        <v>0.41659044694373298</v>
      </c>
      <c r="G111" s="99" t="s">
        <v>355</v>
      </c>
      <c r="H111" s="99">
        <v>4.5172378683214296</v>
      </c>
      <c r="I111" s="99">
        <v>8.3556159999999997E-3</v>
      </c>
      <c r="J111" s="99">
        <v>1.6711231999999999E-2</v>
      </c>
      <c r="K111" s="99">
        <v>3.7136071111111099E-2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2098.904</v>
      </c>
      <c r="AL111" s="44" t="s">
        <v>360</v>
      </c>
    </row>
    <row r="112" spans="1:38" s="1" customFormat="1" ht="24.75" customHeight="1" thickBot="1" x14ac:dyDescent="0.25">
      <c r="A112" s="41" t="s">
        <v>126</v>
      </c>
      <c r="B112" s="41" t="s">
        <v>294</v>
      </c>
      <c r="C112" s="78" t="s">
        <v>295</v>
      </c>
      <c r="D112" s="42"/>
      <c r="E112" s="96">
        <v>10.50896</v>
      </c>
      <c r="F112" s="96" t="s">
        <v>355</v>
      </c>
      <c r="G112" s="96" t="s">
        <v>355</v>
      </c>
      <c r="H112" s="96">
        <v>16.899856035714301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262.72399999999999</v>
      </c>
      <c r="AL112" s="44" t="s">
        <v>361</v>
      </c>
    </row>
    <row r="113" spans="1:38" s="1" customFormat="1" ht="24.75" customHeight="1" thickBot="1" x14ac:dyDescent="0.25">
      <c r="A113" s="41" t="s">
        <v>126</v>
      </c>
      <c r="B113" s="65" t="s">
        <v>244</v>
      </c>
      <c r="C113" s="80" t="s">
        <v>133</v>
      </c>
      <c r="D113" s="42"/>
      <c r="E113" s="95">
        <v>7.8877857064652499</v>
      </c>
      <c r="F113" s="96">
        <v>11.946140856848899</v>
      </c>
      <c r="G113" s="96" t="s">
        <v>355</v>
      </c>
      <c r="H113" s="96">
        <v>32.236052506237797</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154736.95878804001</v>
      </c>
      <c r="AL113" s="115" t="s">
        <v>364</v>
      </c>
    </row>
    <row r="114" spans="1:38" s="1" customFormat="1" ht="24.75" customHeight="1" thickBot="1" x14ac:dyDescent="0.25">
      <c r="A114" s="41" t="s">
        <v>126</v>
      </c>
      <c r="B114" s="65" t="s">
        <v>245</v>
      </c>
      <c r="C114" s="80" t="s">
        <v>134</v>
      </c>
      <c r="D114" s="42"/>
      <c r="E114" s="95">
        <v>0.14676</v>
      </c>
      <c r="F114" s="96" t="s">
        <v>355</v>
      </c>
      <c r="G114" s="96" t="s">
        <v>355</v>
      </c>
      <c r="H114" s="96">
        <v>0.47697000000000001</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3669</v>
      </c>
      <c r="AL114" s="115" t="s">
        <v>364</v>
      </c>
    </row>
    <row r="115" spans="1:38" s="1" customFormat="1" ht="24.75" customHeight="1" thickBot="1" x14ac:dyDescent="0.25">
      <c r="A115" s="41" t="s">
        <v>126</v>
      </c>
      <c r="B115" s="65" t="s">
        <v>246</v>
      </c>
      <c r="C115" s="80" t="s">
        <v>350</v>
      </c>
      <c r="D115" s="42"/>
      <c r="E115" s="95">
        <v>0.17529816001892101</v>
      </c>
      <c r="F115" s="96" t="s">
        <v>355</v>
      </c>
      <c r="G115" s="96" t="s">
        <v>355</v>
      </c>
      <c r="H115" s="96">
        <v>0.35059632003784202</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4382.4540004730197</v>
      </c>
      <c r="AL115" s="115" t="s">
        <v>364</v>
      </c>
    </row>
    <row r="116" spans="1:38" s="1" customFormat="1" ht="24.75" customHeight="1" thickBot="1" x14ac:dyDescent="0.25">
      <c r="A116" s="41" t="s">
        <v>126</v>
      </c>
      <c r="B116" s="41" t="s">
        <v>250</v>
      </c>
      <c r="C116" s="79" t="s">
        <v>293</v>
      </c>
      <c r="D116" s="42"/>
      <c r="E116" s="95">
        <v>1.34428761327435</v>
      </c>
      <c r="F116" s="96">
        <v>0.181965762486611</v>
      </c>
      <c r="G116" s="96" t="s">
        <v>355</v>
      </c>
      <c r="H116" s="96">
        <v>3.8994687516381599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33607.190331858801</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1.831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0.46188000000000001</v>
      </c>
      <c r="J119" s="96">
        <v>6.0223120000000003</v>
      </c>
      <c r="K119" s="96">
        <v>60.223123000000001</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1.48098</v>
      </c>
      <c r="G121" s="96" t="s">
        <v>355</v>
      </c>
      <c r="H121" s="96">
        <v>5.2527917500000001</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2644047</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3.5206300000000001</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3.3876792000000003E-2</v>
      </c>
      <c r="F123" s="96">
        <v>7.3645200000000003E-3</v>
      </c>
      <c r="G123" s="96">
        <v>7.3645200000000003E-3</v>
      </c>
      <c r="H123" s="96">
        <v>3.5349696E-2</v>
      </c>
      <c r="I123" s="96">
        <v>7.9536815999999996E-2</v>
      </c>
      <c r="J123" s="96">
        <v>8.3955528000000001E-2</v>
      </c>
      <c r="K123" s="96">
        <v>8.5428431999999999E-2</v>
      </c>
      <c r="L123" s="96">
        <v>7.3645200000000003E-3</v>
      </c>
      <c r="M123" s="96">
        <v>0.98242696799999996</v>
      </c>
      <c r="N123" s="96">
        <v>1.6201944000000001E-3</v>
      </c>
      <c r="O123" s="96">
        <v>1.2961555200000001E-2</v>
      </c>
      <c r="P123" s="96">
        <v>2.0620655999999998E-3</v>
      </c>
      <c r="Q123" s="96">
        <v>9.4265856000000001E-5</v>
      </c>
      <c r="R123" s="96">
        <v>1.1783232000000001E-3</v>
      </c>
      <c r="S123" s="96">
        <v>1.0752199200000001E-3</v>
      </c>
      <c r="T123" s="96">
        <v>7.6591007999999997E-4</v>
      </c>
      <c r="U123" s="96">
        <v>2.9458080000000002E-4</v>
      </c>
      <c r="V123" s="96">
        <v>8.2482623999999994E-3</v>
      </c>
      <c r="W123" s="96">
        <v>2.8253812499999999E-2</v>
      </c>
      <c r="X123" s="96">
        <v>6.0389064000000003E-3</v>
      </c>
      <c r="Y123" s="96">
        <v>1.6791105600000002E-2</v>
      </c>
      <c r="Z123" s="96">
        <v>7.0699392E-3</v>
      </c>
      <c r="AA123" s="96">
        <v>9.8684567999999997E-3</v>
      </c>
      <c r="AB123" s="96">
        <f t="shared" si="1"/>
        <v>3.9768408000000005E-2</v>
      </c>
      <c r="AC123" s="96">
        <v>0.11828835</v>
      </c>
      <c r="AD123" s="96">
        <v>1.8381026249999999E-5</v>
      </c>
      <c r="AE123" s="97"/>
      <c r="AF123" s="114" t="s">
        <v>355</v>
      </c>
      <c r="AG123" s="114" t="s">
        <v>355</v>
      </c>
      <c r="AH123" s="114" t="s">
        <v>355</v>
      </c>
      <c r="AI123" s="114" t="s">
        <v>355</v>
      </c>
      <c r="AJ123" s="114" t="s">
        <v>355</v>
      </c>
      <c r="AK123" s="96">
        <v>62786.25</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2.07999857142857</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1712.94</v>
      </c>
      <c r="AL124" s="115" t="s">
        <v>363</v>
      </c>
    </row>
    <row r="125" spans="1:38" s="1" customFormat="1" ht="24.75" customHeight="1" thickBot="1" x14ac:dyDescent="0.25">
      <c r="A125" s="41" t="s">
        <v>117</v>
      </c>
      <c r="B125" s="41" t="s">
        <v>231</v>
      </c>
      <c r="C125" s="78" t="s">
        <v>283</v>
      </c>
      <c r="D125" s="42"/>
      <c r="E125" s="108" t="s">
        <v>355</v>
      </c>
      <c r="F125" s="96">
        <v>9.1980000000000006E-2</v>
      </c>
      <c r="G125" s="109" t="s">
        <v>355</v>
      </c>
      <c r="H125" s="96" t="s">
        <v>356</v>
      </c>
      <c r="I125" s="96">
        <v>3.8235414000000002E-5</v>
      </c>
      <c r="J125" s="96">
        <v>2.5490275999999999E-4</v>
      </c>
      <c r="K125" s="96">
        <v>5.2801286000000005E-4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1820.7339999999999</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0.42753560000000002</v>
      </c>
      <c r="I126" s="96" t="s">
        <v>356</v>
      </c>
      <c r="J126" s="96" t="s">
        <v>356</v>
      </c>
      <c r="K126" s="96" t="s">
        <v>356</v>
      </c>
      <c r="L126" s="96" t="s">
        <v>356</v>
      </c>
      <c r="M126" s="96">
        <v>0.67058960000000001</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0.83816000000000002</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6.3393200000000003E-4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3.9204331000000002E-2</v>
      </c>
      <c r="F133" s="96">
        <v>6.1776699999999997E-4</v>
      </c>
      <c r="G133" s="96">
        <v>5.35808225E-3</v>
      </c>
      <c r="H133" s="96" t="s">
        <v>355</v>
      </c>
      <c r="I133" s="96">
        <v>1.4653635600000001E-3</v>
      </c>
      <c r="J133" s="96">
        <v>1.6490192999999999E-3</v>
      </c>
      <c r="K133" s="96">
        <v>1.8323070400000001E-3</v>
      </c>
      <c r="L133" s="96" t="s">
        <v>356</v>
      </c>
      <c r="M133" s="96">
        <v>4.75262E-4</v>
      </c>
      <c r="N133" s="96">
        <v>1.3232657700000001E-3</v>
      </c>
      <c r="O133" s="96">
        <v>2.1423077E-4</v>
      </c>
      <c r="P133" s="96">
        <v>4.6840221000000001E-2</v>
      </c>
      <c r="Q133" s="96">
        <v>6.4661299000000002E-4</v>
      </c>
      <c r="R133" s="96">
        <v>5.9336803999999999E-4</v>
      </c>
      <c r="S133" s="96">
        <v>5.2766737000000004E-4</v>
      </c>
      <c r="T133" s="96">
        <v>7.4749647000000002E-4</v>
      </c>
      <c r="U133" s="96">
        <v>9.3984302000000002E-4</v>
      </c>
      <c r="V133" s="96">
        <v>6.7723830800000004E-3</v>
      </c>
      <c r="W133" s="96">
        <v>1.6637849999999999E-2</v>
      </c>
      <c r="X133" s="96">
        <v>6.2724280000000004E-7</v>
      </c>
      <c r="Y133" s="96">
        <v>3.42735108E-7</v>
      </c>
      <c r="Z133" s="96">
        <v>3.0604581899999999E-7</v>
      </c>
      <c r="AA133" s="96">
        <v>3.3176111500000002E-7</v>
      </c>
      <c r="AB133" s="96">
        <f t="shared" si="1"/>
        <v>1.6077848419999999E-6</v>
      </c>
      <c r="AC133" s="96">
        <v>7.2027446299999997E-3</v>
      </c>
      <c r="AD133" s="96">
        <v>1.965158686E-2</v>
      </c>
      <c r="AE133" s="97"/>
      <c r="AF133" s="114" t="s">
        <v>355</v>
      </c>
      <c r="AG133" s="114" t="s">
        <v>355</v>
      </c>
      <c r="AH133" s="114" t="s">
        <v>355</v>
      </c>
      <c r="AI133" s="114" t="s">
        <v>355</v>
      </c>
      <c r="AJ133" s="114" t="s">
        <v>355</v>
      </c>
      <c r="AK133" s="96">
        <v>3.088835</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1.2374987188E-2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0.35178999999999999</v>
      </c>
      <c r="AL136" s="44" t="s">
        <v>404</v>
      </c>
    </row>
    <row r="137" spans="1:38" s="1" customFormat="1" ht="24.75" customHeight="1" thickBot="1" x14ac:dyDescent="0.25">
      <c r="A137" s="41" t="s">
        <v>117</v>
      </c>
      <c r="B137" s="41" t="s">
        <v>106</v>
      </c>
      <c r="C137" s="78" t="s">
        <v>108</v>
      </c>
      <c r="D137" s="42"/>
      <c r="E137" s="95" t="s">
        <v>355</v>
      </c>
      <c r="F137" s="96">
        <v>9.7177519999999999E-4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4.8399999999999997E-3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0.123316</v>
      </c>
      <c r="F139" s="96">
        <v>0.60615251000000003</v>
      </c>
      <c r="G139" s="96">
        <v>0.42970665000000002</v>
      </c>
      <c r="H139" s="96" t="s">
        <v>356</v>
      </c>
      <c r="I139" s="96">
        <v>0.39081680000000002</v>
      </c>
      <c r="J139" s="96">
        <v>0.3996268</v>
      </c>
      <c r="K139" s="96">
        <v>0.41358679999999998</v>
      </c>
      <c r="L139" s="96">
        <v>2.724E-2</v>
      </c>
      <c r="M139" s="96">
        <v>1.8284499999999999</v>
      </c>
      <c r="N139" s="96">
        <v>2.5386277900000001</v>
      </c>
      <c r="O139" s="96">
        <v>9.9734000000000003E-3</v>
      </c>
      <c r="P139" s="96">
        <v>2.4844E-4</v>
      </c>
      <c r="Q139" s="96">
        <v>9.4485999999999995E-4</v>
      </c>
      <c r="R139" s="96">
        <v>2.007316E-2</v>
      </c>
      <c r="S139" s="96">
        <v>8.5591230000000004E-2</v>
      </c>
      <c r="T139" s="96">
        <v>9.3565899999999997E-3</v>
      </c>
      <c r="U139" s="96">
        <v>1.7888999999999999E-4</v>
      </c>
      <c r="V139" s="96">
        <v>10.053203699999999</v>
      </c>
      <c r="W139" s="96">
        <v>5.4480599999999999</v>
      </c>
      <c r="X139" s="96">
        <v>9.1977000000000003E-2</v>
      </c>
      <c r="Y139" s="96">
        <v>0.12365675</v>
      </c>
      <c r="Z139" s="96">
        <v>7.584958E-2</v>
      </c>
      <c r="AA139" s="96">
        <v>0.12238625</v>
      </c>
      <c r="AB139" s="96">
        <f t="shared" si="1"/>
        <v>0.41386958000000007</v>
      </c>
      <c r="AC139" s="96">
        <v>1.7889E-3</v>
      </c>
      <c r="AD139" s="96">
        <v>2.209E-5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0.48536971000000001</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234.58726431226557</v>
      </c>
      <c r="F141" s="119">
        <f t="shared" ref="F141:AD141" si="2">SUM(F14:F140)</f>
        <v>190.22193230718642</v>
      </c>
      <c r="G141" s="119">
        <f t="shared" si="2"/>
        <v>59.504579906722334</v>
      </c>
      <c r="H141" s="119">
        <f t="shared" si="2"/>
        <v>115.49953714235417</v>
      </c>
      <c r="I141" s="119">
        <f t="shared" si="2"/>
        <v>20.094835250290817</v>
      </c>
      <c r="J141" s="119">
        <f t="shared" si="2"/>
        <v>31.194542469290926</v>
      </c>
      <c r="K141" s="119">
        <f t="shared" si="2"/>
        <v>95.650998306678829</v>
      </c>
      <c r="L141" s="119">
        <f t="shared" si="2"/>
        <v>4.249015556191357</v>
      </c>
      <c r="M141" s="119">
        <f t="shared" si="2"/>
        <v>487.16585922959706</v>
      </c>
      <c r="N141" s="119">
        <f t="shared" si="2"/>
        <v>35.447585415602703</v>
      </c>
      <c r="O141" s="119">
        <f t="shared" si="2"/>
        <v>0.64592640727830897</v>
      </c>
      <c r="P141" s="119">
        <f t="shared" si="2"/>
        <v>1.4753929800716052</v>
      </c>
      <c r="Q141" s="119">
        <f t="shared" si="2"/>
        <v>0.9396729490736202</v>
      </c>
      <c r="R141" s="119">
        <f>SUM(R14:R140)</f>
        <v>3.3073455968749967</v>
      </c>
      <c r="S141" s="119">
        <f t="shared" si="2"/>
        <v>69.380857642054337</v>
      </c>
      <c r="T141" s="119">
        <f t="shared" si="2"/>
        <v>11.545993306761881</v>
      </c>
      <c r="U141" s="119">
        <f t="shared" si="2"/>
        <v>2.7466506021273402</v>
      </c>
      <c r="V141" s="119">
        <f t="shared" si="2"/>
        <v>64.204275018129294</v>
      </c>
      <c r="W141" s="119">
        <f t="shared" si="2"/>
        <v>29.797969937517124</v>
      </c>
      <c r="X141" s="119">
        <f t="shared" si="2"/>
        <v>2.6439432419063311</v>
      </c>
      <c r="Y141" s="119">
        <f t="shared" si="2"/>
        <v>2.4043626238388658</v>
      </c>
      <c r="Z141" s="119">
        <f t="shared" si="2"/>
        <v>1.938207611371987</v>
      </c>
      <c r="AA141" s="119">
        <f t="shared" si="2"/>
        <v>2.428236909398084</v>
      </c>
      <c r="AB141" s="119">
        <f t="shared" si="2"/>
        <v>9.4147503865152711</v>
      </c>
      <c r="AC141" s="119">
        <f t="shared" si="2"/>
        <v>9.6989187814052791</v>
      </c>
      <c r="AD141" s="119">
        <f t="shared" si="2"/>
        <v>2.7460438674543366</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234.58726431226557</v>
      </c>
      <c r="F152" s="103">
        <f t="shared" ref="F152:AD152" si="3">F141 + F151 + IF(AND(OR($B$4="AT",$B$4="BE",$B$4="CH",$B$4="GB",$B$4="IE",$B$4="LT",$B$4="LU",$B$4="NL"),SUM(F143:F149)&gt;0),SUM(F143:F149)-SUM(F27:F33),0)</f>
        <v>190.22193230718642</v>
      </c>
      <c r="G152" s="103">
        <f t="shared" si="3"/>
        <v>59.504579906722334</v>
      </c>
      <c r="H152" s="103">
        <f t="shared" si="3"/>
        <v>115.49953714235417</v>
      </c>
      <c r="I152" s="103">
        <f t="shared" si="3"/>
        <v>20.094835250290817</v>
      </c>
      <c r="J152" s="103">
        <f t="shared" si="3"/>
        <v>31.194542469290926</v>
      </c>
      <c r="K152" s="103">
        <f t="shared" si="3"/>
        <v>95.650998306678829</v>
      </c>
      <c r="L152" s="103">
        <f t="shared" si="3"/>
        <v>4.249015556191357</v>
      </c>
      <c r="M152" s="103">
        <f t="shared" si="3"/>
        <v>487.16585922959706</v>
      </c>
      <c r="N152" s="103">
        <f t="shared" si="3"/>
        <v>35.447585415602703</v>
      </c>
      <c r="O152" s="103">
        <f t="shared" si="3"/>
        <v>0.64592640727830897</v>
      </c>
      <c r="P152" s="103">
        <f t="shared" si="3"/>
        <v>1.4753929800716052</v>
      </c>
      <c r="Q152" s="103">
        <f t="shared" si="3"/>
        <v>0.9396729490736202</v>
      </c>
      <c r="R152" s="103">
        <f t="shared" si="3"/>
        <v>3.3073455968749967</v>
      </c>
      <c r="S152" s="103">
        <f t="shared" si="3"/>
        <v>69.380857642054337</v>
      </c>
      <c r="T152" s="103">
        <f t="shared" si="3"/>
        <v>11.545993306761881</v>
      </c>
      <c r="U152" s="103">
        <f t="shared" si="3"/>
        <v>2.7466506021273402</v>
      </c>
      <c r="V152" s="103">
        <f t="shared" si="3"/>
        <v>64.204275018129294</v>
      </c>
      <c r="W152" s="103">
        <f t="shared" si="3"/>
        <v>29.797969937517124</v>
      </c>
      <c r="X152" s="103">
        <f t="shared" si="3"/>
        <v>2.6439432419063311</v>
      </c>
      <c r="Y152" s="103">
        <f t="shared" si="3"/>
        <v>2.4043626238388658</v>
      </c>
      <c r="Z152" s="103">
        <f t="shared" si="3"/>
        <v>1.938207611371987</v>
      </c>
      <c r="AA152" s="103">
        <f t="shared" si="3"/>
        <v>2.428236909398084</v>
      </c>
      <c r="AB152" s="103">
        <f t="shared" si="3"/>
        <v>9.4147503865152711</v>
      </c>
      <c r="AC152" s="103">
        <f t="shared" si="3"/>
        <v>9.6989187814052791</v>
      </c>
      <c r="AD152" s="103">
        <f t="shared" si="3"/>
        <v>2.7460438674543366</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234.58726431226557</v>
      </c>
      <c r="F154" s="103">
        <f>F141 + F153 - IF(OR($B$6=2005,$B$6&gt;=2020),SUM(F99:F122),0) + IF(AND(OR($B$4="AT",$B$4="BE",$B$4="CH",$B$4="GB",$B$4="IE",$B$4="LT",$B$4="LU",$B$4="NL"),SUM(F143:F149)&gt;0),SUM(F143:F149)-SUM(F27:F33),0)</f>
        <v>190.22193230718642</v>
      </c>
      <c r="G154" s="103">
        <f>G141 + G153 + IF(AND(OR($B$4="AT",$B$4="BE",$B$4="CH",$B$4="GB",$B$4="IE",$B$4="LT",$B$4="LU",$B$4="NL"),SUM(G143:G149)&gt;0),SUM(G143:G149)-SUM(G27:G33),0)</f>
        <v>59.504579906722334</v>
      </c>
      <c r="H154" s="103">
        <f t="shared" ref="H154:AD154" si="4">H141 + H153 + IF(AND(OR($B$4="AT",$B$4="BE",$B$4="CH",$B$4="GB",$B$4="IE",$B$4="LT",$B$4="LU",$B$4="NL"),SUM(H143:H149)&gt;0),SUM(H143:H149)-SUM(H27:H33),0)</f>
        <v>115.49953714235417</v>
      </c>
      <c r="I154" s="103">
        <f t="shared" si="4"/>
        <v>20.094835250290817</v>
      </c>
      <c r="J154" s="103">
        <f t="shared" si="4"/>
        <v>31.194542469290926</v>
      </c>
      <c r="K154" s="103">
        <f t="shared" si="4"/>
        <v>95.650998306678829</v>
      </c>
      <c r="L154" s="103">
        <f t="shared" si="4"/>
        <v>4.249015556191357</v>
      </c>
      <c r="M154" s="103">
        <f t="shared" si="4"/>
        <v>487.16585922959706</v>
      </c>
      <c r="N154" s="103">
        <f t="shared" si="4"/>
        <v>35.447585415602703</v>
      </c>
      <c r="O154" s="103">
        <f t="shared" si="4"/>
        <v>0.64592640727830897</v>
      </c>
      <c r="P154" s="103">
        <f t="shared" si="4"/>
        <v>1.4753929800716052</v>
      </c>
      <c r="Q154" s="103">
        <f t="shared" si="4"/>
        <v>0.9396729490736202</v>
      </c>
      <c r="R154" s="103">
        <f t="shared" si="4"/>
        <v>3.3073455968749967</v>
      </c>
      <c r="S154" s="103">
        <f t="shared" si="4"/>
        <v>69.380857642054337</v>
      </c>
      <c r="T154" s="103">
        <f t="shared" si="4"/>
        <v>11.545993306761881</v>
      </c>
      <c r="U154" s="103">
        <f t="shared" si="4"/>
        <v>2.7466506021273402</v>
      </c>
      <c r="V154" s="103">
        <f t="shared" si="4"/>
        <v>64.204275018129294</v>
      </c>
      <c r="W154" s="103">
        <f t="shared" si="4"/>
        <v>29.797969937517124</v>
      </c>
      <c r="X154" s="103">
        <f t="shared" si="4"/>
        <v>2.6439432419063311</v>
      </c>
      <c r="Y154" s="103">
        <f t="shared" si="4"/>
        <v>2.4043626238388658</v>
      </c>
      <c r="Z154" s="103">
        <f t="shared" si="4"/>
        <v>1.938207611371987</v>
      </c>
      <c r="AA154" s="103">
        <f t="shared" si="4"/>
        <v>2.428236909398084</v>
      </c>
      <c r="AB154" s="103">
        <f t="shared" si="4"/>
        <v>9.4147503865152711</v>
      </c>
      <c r="AC154" s="103">
        <f t="shared" si="4"/>
        <v>9.6989187814052791</v>
      </c>
      <c r="AD154" s="103">
        <f t="shared" si="4"/>
        <v>2.7460438674543366</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8.3975653880759609</v>
      </c>
      <c r="F157" s="104">
        <v>0.142249936715105</v>
      </c>
      <c r="G157" s="104">
        <v>0.63903143774187798</v>
      </c>
      <c r="H157" s="104" t="s">
        <v>355</v>
      </c>
      <c r="I157" s="104">
        <v>8.2056216768509299E-2</v>
      </c>
      <c r="J157" s="104">
        <v>8.2056216768509299E-2</v>
      </c>
      <c r="K157" s="104">
        <v>8.2056216768509299E-2</v>
      </c>
      <c r="L157" s="104">
        <v>2.1939145386780799E-2</v>
      </c>
      <c r="M157" s="104">
        <v>1.5015039454400101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27797.867541771699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0.48660810153779699</v>
      </c>
      <c r="F158" s="104">
        <v>9.1300633828706804E-3</v>
      </c>
      <c r="G158" s="104">
        <v>3.9487443674779701E-2</v>
      </c>
      <c r="H158" s="104" t="s">
        <v>355</v>
      </c>
      <c r="I158" s="104">
        <v>3.7497785381192198E-3</v>
      </c>
      <c r="J158" s="104">
        <v>3.7497785381192198E-3</v>
      </c>
      <c r="K158" s="104">
        <v>3.7497785381192198E-3</v>
      </c>
      <c r="L158" s="104">
        <v>1.4375239168374701E-3</v>
      </c>
      <c r="M158" s="104">
        <v>0.14891382953979901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1717.7037998529199</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90.300144443966602</v>
      </c>
      <c r="F159" s="104">
        <v>3.0044945097909701</v>
      </c>
      <c r="G159" s="104">
        <v>49.528676178561902</v>
      </c>
      <c r="H159" s="104" t="s">
        <v>355</v>
      </c>
      <c r="I159" s="104">
        <v>6.0023059711325404</v>
      </c>
      <c r="J159" s="104">
        <v>6.0327745293616397</v>
      </c>
      <c r="K159" s="104">
        <v>6.0937116458198304</v>
      </c>
      <c r="L159" s="104">
        <v>0.18672895349006999</v>
      </c>
      <c r="M159" s="104">
        <v>9.8105943176848207</v>
      </c>
      <c r="N159" s="104">
        <v>0.195659865077465</v>
      </c>
      <c r="O159" s="104">
        <v>2.6155370229858699E-2</v>
      </c>
      <c r="P159" s="104">
        <v>3.1518833708832801E-2</v>
      </c>
      <c r="Q159" s="104">
        <v>0.36924821752975701</v>
      </c>
      <c r="R159" s="104">
        <v>0.15983344260007601</v>
      </c>
      <c r="S159" s="104">
        <v>0.36924821752975701</v>
      </c>
      <c r="T159" s="104">
        <v>20.408751935405</v>
      </c>
      <c r="U159" s="104">
        <v>0.39131973015492999</v>
      </c>
      <c r="V159" s="104">
        <v>0.91052711605433001</v>
      </c>
      <c r="W159" s="104">
        <v>0.67996698047543103</v>
      </c>
      <c r="X159" s="104">
        <v>5.7822056183114397E-3</v>
      </c>
      <c r="Y159" s="104">
        <v>2.1931108426454699E-2</v>
      </c>
      <c r="Z159" s="104">
        <v>1.0176082413139401E-2</v>
      </c>
      <c r="AA159" s="104">
        <v>3.5749871382019099E-2</v>
      </c>
      <c r="AB159" s="104">
        <f t="shared" si="5"/>
        <v>7.3639267839924638E-2</v>
      </c>
      <c r="AC159" s="104">
        <v>0.14708410609449399</v>
      </c>
      <c r="AD159" s="104">
        <v>4.4938444752082299E-5</v>
      </c>
      <c r="AE159" s="102"/>
      <c r="AF159" s="104">
        <v>53356.8782392336</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rgb="FF7030A0"/>
    <pageSetUpPr fitToPage="1"/>
  </sheetPr>
  <dimension ref="A1:AL171"/>
  <sheetViews>
    <sheetView zoomScale="85" zoomScaleNormal="85" workbookViewId="0">
      <pane xSplit="4" ySplit="13" topLeftCell="E55"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2000</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2000</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42.791406615956099</v>
      </c>
      <c r="F14" s="96">
        <v>3.5192978111909801</v>
      </c>
      <c r="G14" s="96">
        <v>11.984613163084299</v>
      </c>
      <c r="H14" s="96">
        <v>8.9336202954012501E-3</v>
      </c>
      <c r="I14" s="96">
        <v>0.69366575149309795</v>
      </c>
      <c r="J14" s="96">
        <v>0.83002809131081601</v>
      </c>
      <c r="K14" s="96">
        <v>1.0220801896807299</v>
      </c>
      <c r="L14" s="96">
        <v>2.76529575939377E-2</v>
      </c>
      <c r="M14" s="96">
        <v>10.709880010231901</v>
      </c>
      <c r="N14" s="96">
        <v>2.9389840512865</v>
      </c>
      <c r="O14" s="96">
        <v>0.15693299416774201</v>
      </c>
      <c r="P14" s="96">
        <v>0.57088437758933297</v>
      </c>
      <c r="Q14" s="96">
        <v>0.51396858537993095</v>
      </c>
      <c r="R14" s="96">
        <v>0.43791710725333</v>
      </c>
      <c r="S14" s="96">
        <v>0.56748359549544902</v>
      </c>
      <c r="T14" s="96">
        <v>1.9501104718231701</v>
      </c>
      <c r="U14" s="96">
        <v>1.6022024140889</v>
      </c>
      <c r="V14" s="96">
        <v>3.1262619458016698</v>
      </c>
      <c r="W14" s="96">
        <v>10.390073484077901</v>
      </c>
      <c r="X14" s="96">
        <v>1.06706485218522E-2</v>
      </c>
      <c r="Y14" s="96">
        <v>4.48600322766061E-2</v>
      </c>
      <c r="Z14" s="96">
        <v>1.95564556861073E-2</v>
      </c>
      <c r="AA14" s="96">
        <v>1.1738737882218599E-2</v>
      </c>
      <c r="AB14" s="96">
        <f>IF(ISNUMBER(X14),SUM(X14:AA14),X14)</f>
        <v>8.6825874366784198E-2</v>
      </c>
      <c r="AC14" s="96">
        <v>1.48776975952077</v>
      </c>
      <c r="AD14" s="96">
        <v>0.30085369129436401</v>
      </c>
      <c r="AE14" s="97"/>
      <c r="AF14" s="96">
        <v>41101.299768709701</v>
      </c>
      <c r="AG14" s="96">
        <v>153175.667987308</v>
      </c>
      <c r="AH14" s="96">
        <v>75825.103190363196</v>
      </c>
      <c r="AI14" s="96">
        <v>31920.520283524998</v>
      </c>
      <c r="AJ14" s="96">
        <v>13369.694265</v>
      </c>
      <c r="AK14" s="113" t="s">
        <v>355</v>
      </c>
      <c r="AL14" s="44"/>
    </row>
    <row r="15" spans="1:38" s="1" customFormat="1" ht="24.75" customHeight="1" thickBot="1" x14ac:dyDescent="0.25">
      <c r="A15" s="41" t="s">
        <v>112</v>
      </c>
      <c r="B15" s="41" t="s">
        <v>151</v>
      </c>
      <c r="C15" s="78" t="s">
        <v>48</v>
      </c>
      <c r="D15" s="42"/>
      <c r="E15" s="95">
        <v>1.6741087219999999</v>
      </c>
      <c r="F15" s="96">
        <v>2.48216637E-2</v>
      </c>
      <c r="G15" s="96">
        <v>0.58250733399999999</v>
      </c>
      <c r="H15" s="96" t="s">
        <v>355</v>
      </c>
      <c r="I15" s="96">
        <v>0.124086165</v>
      </c>
      <c r="J15" s="96">
        <v>0.13070113999999999</v>
      </c>
      <c r="K15" s="96">
        <v>0.14393109000000001</v>
      </c>
      <c r="L15" s="96">
        <v>1.690483676E-2</v>
      </c>
      <c r="M15" s="96">
        <v>0.19616881280000001</v>
      </c>
      <c r="N15" s="96">
        <v>3.1078448679999999E-2</v>
      </c>
      <c r="O15" s="96">
        <v>3.5655820919999998E-2</v>
      </c>
      <c r="P15" s="96">
        <v>6.2380729909999998E-3</v>
      </c>
      <c r="Q15" s="96">
        <v>1.0741326436000001E-2</v>
      </c>
      <c r="R15" s="96">
        <v>0.10744507017</v>
      </c>
      <c r="S15" s="96">
        <v>5.820522517E-2</v>
      </c>
      <c r="T15" s="96">
        <v>0.45201342016000001</v>
      </c>
      <c r="U15" s="96">
        <v>2.6993147780000001E-2</v>
      </c>
      <c r="V15" s="96">
        <v>0.38061551700000001</v>
      </c>
      <c r="W15" s="96">
        <v>1.5557882899999999E-3</v>
      </c>
      <c r="X15" s="96">
        <v>1.45000252E-4</v>
      </c>
      <c r="Y15" s="96">
        <v>6.2896505294999995E-4</v>
      </c>
      <c r="Z15" s="96">
        <v>1.2331636394999999E-4</v>
      </c>
      <c r="AA15" s="96">
        <v>2.345405536E-4</v>
      </c>
      <c r="AB15" s="96">
        <f t="shared" ref="AB15:AB78" si="0">IF(ISNUMBER(X15),SUM(X15:AA15),X15)</f>
        <v>1.1318222225E-3</v>
      </c>
      <c r="AC15" s="96">
        <v>2.910589E-4</v>
      </c>
      <c r="AD15" s="96">
        <v>1.109992805E-3</v>
      </c>
      <c r="AE15" s="97"/>
      <c r="AF15" s="96">
        <v>16879.262999999999</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6.42937200630133</v>
      </c>
      <c r="F16" s="96">
        <v>3.6053432484083998E-2</v>
      </c>
      <c r="G16" s="96">
        <v>1.1458301176021E-2</v>
      </c>
      <c r="H16" s="96" t="s">
        <v>355</v>
      </c>
      <c r="I16" s="96">
        <v>3.10407272065618E-3</v>
      </c>
      <c r="J16" s="96">
        <v>3.35939587633484E-3</v>
      </c>
      <c r="K16" s="96">
        <v>4.3551561834816298E-3</v>
      </c>
      <c r="L16" s="96">
        <v>6.3619845229185505E-4</v>
      </c>
      <c r="M16" s="96">
        <v>0.16322936254565601</v>
      </c>
      <c r="N16" s="96">
        <v>4.26230924558674E-5</v>
      </c>
      <c r="O16" s="96">
        <v>6.7434638173055801E-6</v>
      </c>
      <c r="P16" s="96">
        <v>2.5964777478273099E-3</v>
      </c>
      <c r="Q16" s="96">
        <v>3.0390663224267702E-3</v>
      </c>
      <c r="R16" s="96">
        <v>9.1481544899378399E-5</v>
      </c>
      <c r="S16" s="96">
        <v>4.8790496277227801E-5</v>
      </c>
      <c r="T16" s="96">
        <v>1.4823405566306801E-5</v>
      </c>
      <c r="U16" s="96">
        <v>2.8668270421078101E-4</v>
      </c>
      <c r="V16" s="96">
        <v>1.89660141994179E-4</v>
      </c>
      <c r="W16" s="96">
        <v>9.5616739334565602E-4</v>
      </c>
      <c r="X16" s="96">
        <v>6.49310896410207E-5</v>
      </c>
      <c r="Y16" s="96">
        <v>1.9676349917928E-4</v>
      </c>
      <c r="Z16" s="96">
        <v>8.4457282538580796E-5</v>
      </c>
      <c r="AA16" s="96">
        <v>1.4018774503569699E-4</v>
      </c>
      <c r="AB16" s="96">
        <f t="shared" si="0"/>
        <v>4.8633961639457847E-4</v>
      </c>
      <c r="AC16" s="96">
        <v>7.9284683574580006E-5</v>
      </c>
      <c r="AD16" s="96">
        <v>3.3515798056526998E-5</v>
      </c>
      <c r="AE16" s="97"/>
      <c r="AF16" s="96">
        <v>360.38492533900001</v>
      </c>
      <c r="AG16" s="110" t="s">
        <v>354</v>
      </c>
      <c r="AH16" s="96">
        <v>25532.315567866299</v>
      </c>
      <c r="AI16" s="110" t="s">
        <v>354</v>
      </c>
      <c r="AJ16" s="110" t="s">
        <v>354</v>
      </c>
      <c r="AK16" s="113" t="s">
        <v>355</v>
      </c>
      <c r="AL16" s="44"/>
    </row>
    <row r="17" spans="1:38" s="1" customFormat="1" ht="24.75" customHeight="1" thickBot="1" x14ac:dyDescent="0.25">
      <c r="A17" s="41" t="s">
        <v>112</v>
      </c>
      <c r="B17" s="41" t="s">
        <v>153</v>
      </c>
      <c r="C17" s="78" t="s">
        <v>49</v>
      </c>
      <c r="D17" s="42"/>
      <c r="E17" s="95">
        <v>0.118719961855794</v>
      </c>
      <c r="F17" s="96">
        <v>4.6818086635931804E-3</v>
      </c>
      <c r="G17" s="96">
        <v>2.44330577437709E-2</v>
      </c>
      <c r="H17" s="96">
        <v>7.7144624978913601E-7</v>
      </c>
      <c r="I17" s="96">
        <v>1.3165417501965701E-3</v>
      </c>
      <c r="J17" s="96">
        <v>1.4971471750716101E-3</v>
      </c>
      <c r="K17" s="96">
        <v>1.6811277431719499E-3</v>
      </c>
      <c r="L17" s="96">
        <v>5.3053061705707501E-4</v>
      </c>
      <c r="M17" s="96">
        <v>7.5375128715489501E-2</v>
      </c>
      <c r="N17" s="96">
        <v>3.5022171971168799E-3</v>
      </c>
      <c r="O17" s="96">
        <v>7.4085290405734799E-5</v>
      </c>
      <c r="P17" s="96">
        <v>4.4621541299485101E-4</v>
      </c>
      <c r="Q17" s="96">
        <v>4.4097786862103502E-4</v>
      </c>
      <c r="R17" s="96">
        <v>4.53514669026071E-4</v>
      </c>
      <c r="S17" s="96">
        <v>5.9926396490941598E-4</v>
      </c>
      <c r="T17" s="96">
        <v>6.2148559797381101E-3</v>
      </c>
      <c r="U17" s="96">
        <v>1.1711655667850101E-4</v>
      </c>
      <c r="V17" s="96">
        <v>7.1951875369624498E-3</v>
      </c>
      <c r="W17" s="96">
        <v>2.4926766490592802E-4</v>
      </c>
      <c r="X17" s="96">
        <v>1.52045250560197E-5</v>
      </c>
      <c r="Y17" s="96">
        <v>3.1635211755725101E-5</v>
      </c>
      <c r="Z17" s="96">
        <v>3.6021342039591501E-5</v>
      </c>
      <c r="AA17" s="96">
        <v>4.6901067809596599E-5</v>
      </c>
      <c r="AB17" s="96">
        <f t="shared" si="0"/>
        <v>1.2976214666093289E-4</v>
      </c>
      <c r="AC17" s="96">
        <v>2.1146459387235301E-4</v>
      </c>
      <c r="AD17" s="96">
        <v>1.79298176921629E-4</v>
      </c>
      <c r="AE17" s="97"/>
      <c r="AF17" s="96">
        <v>277.00536330633003</v>
      </c>
      <c r="AG17" s="96">
        <v>25.295248346109499</v>
      </c>
      <c r="AH17" s="96">
        <v>2079.01414598991</v>
      </c>
      <c r="AI17" s="96">
        <v>0.35604713692884599</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0.64606204287381797</v>
      </c>
      <c r="F19" s="96">
        <v>3.1549828104644101E-2</v>
      </c>
      <c r="G19" s="96">
        <v>0.54588615279942698</v>
      </c>
      <c r="H19" s="96" t="s">
        <v>355</v>
      </c>
      <c r="I19" s="96">
        <v>9.7062199377971493E-3</v>
      </c>
      <c r="J19" s="96">
        <v>1.4255877998359499E-2</v>
      </c>
      <c r="K19" s="96">
        <v>1.89980158568522E-2</v>
      </c>
      <c r="L19" s="96">
        <v>3.40768931020462E-3</v>
      </c>
      <c r="M19" s="96">
        <v>0.181821300372665</v>
      </c>
      <c r="N19" s="96">
        <v>7.2444330978683802E-2</v>
      </c>
      <c r="O19" s="96">
        <v>1.95342883623132E-3</v>
      </c>
      <c r="P19" s="96">
        <v>4.9563789977415101E-3</v>
      </c>
      <c r="Q19" s="96">
        <v>6.1538084362479E-3</v>
      </c>
      <c r="R19" s="96">
        <v>9.1680087980128295E-3</v>
      </c>
      <c r="S19" s="96">
        <v>1.3553012450315699E-2</v>
      </c>
      <c r="T19" s="96">
        <v>0.225751794283399</v>
      </c>
      <c r="U19" s="96">
        <v>1.3595049557351999E-2</v>
      </c>
      <c r="V19" s="96">
        <v>0.17818960884153501</v>
      </c>
      <c r="W19" s="96">
        <v>1.91448264903188E-3</v>
      </c>
      <c r="X19" s="96">
        <v>1.0655046098922801E-4</v>
      </c>
      <c r="Y19" s="96">
        <v>5.3034215329701598E-4</v>
      </c>
      <c r="Z19" s="96">
        <v>5.5742386032005199E-4</v>
      </c>
      <c r="AA19" s="96">
        <v>5.4781998828876697E-4</v>
      </c>
      <c r="AB19" s="96">
        <f t="shared" si="0"/>
        <v>1.742136462895063E-3</v>
      </c>
      <c r="AC19" s="96">
        <v>3.6813291548187898E-3</v>
      </c>
      <c r="AD19" s="96">
        <v>3.6633157773319001E-3</v>
      </c>
      <c r="AE19" s="97"/>
      <c r="AF19" s="96">
        <v>1181.8922209653199</v>
      </c>
      <c r="AG19" s="96">
        <v>511.26133705757002</v>
      </c>
      <c r="AH19" s="96">
        <v>5857.0527526820597</v>
      </c>
      <c r="AI19" s="110" t="s">
        <v>354</v>
      </c>
      <c r="AJ19" s="110" t="s">
        <v>354</v>
      </c>
      <c r="AK19" s="113" t="s">
        <v>355</v>
      </c>
      <c r="AL19" s="44"/>
    </row>
    <row r="20" spans="1:38" s="1" customFormat="1" ht="24.75" customHeight="1" thickBot="1" x14ac:dyDescent="0.25">
      <c r="A20" s="41" t="s">
        <v>112</v>
      </c>
      <c r="B20" s="41" t="s">
        <v>156</v>
      </c>
      <c r="C20" s="78" t="s">
        <v>51</v>
      </c>
      <c r="D20" s="42"/>
      <c r="E20" s="95">
        <v>0.26628050478432602</v>
      </c>
      <c r="F20" s="96">
        <v>7.8679013427960607E-3</v>
      </c>
      <c r="G20" s="96">
        <v>4.17287955489603E-2</v>
      </c>
      <c r="H20" s="96">
        <v>1.35609849190461E-5</v>
      </c>
      <c r="I20" s="96">
        <v>1.67894321546936E-3</v>
      </c>
      <c r="J20" s="96">
        <v>1.95366953240403E-3</v>
      </c>
      <c r="K20" s="96">
        <v>2.2861035441381502E-3</v>
      </c>
      <c r="L20" s="96">
        <v>7.5361298482060698E-4</v>
      </c>
      <c r="M20" s="96">
        <v>9.5015910201526305E-2</v>
      </c>
      <c r="N20" s="96">
        <v>5.1839340188363598E-4</v>
      </c>
      <c r="O20" s="96">
        <v>1.3124306969638101E-4</v>
      </c>
      <c r="P20" s="96">
        <v>4.2780617273318201E-4</v>
      </c>
      <c r="Q20" s="96">
        <v>8.6572097752389803E-4</v>
      </c>
      <c r="R20" s="96">
        <v>3.2479833148114001E-4</v>
      </c>
      <c r="S20" s="96">
        <v>6.0733602163831103E-4</v>
      </c>
      <c r="T20" s="96">
        <v>2.7315319072873601E-2</v>
      </c>
      <c r="U20" s="96">
        <v>2.6523307302526799E-4</v>
      </c>
      <c r="V20" s="96">
        <v>9.4911599715731005E-3</v>
      </c>
      <c r="W20" s="96">
        <v>3.3050542705586499E-4</v>
      </c>
      <c r="X20" s="96">
        <v>2.2038729511964198E-5</v>
      </c>
      <c r="Y20" s="96">
        <v>2.0101091963268201E-5</v>
      </c>
      <c r="Z20" s="96">
        <v>2.7381901728984099E-5</v>
      </c>
      <c r="AA20" s="96">
        <v>4.5042262048399703E-5</v>
      </c>
      <c r="AB20" s="96">
        <f t="shared" si="0"/>
        <v>1.1456398525261621E-4</v>
      </c>
      <c r="AC20" s="96">
        <v>8.9112844749752906E-5</v>
      </c>
      <c r="AD20" s="96">
        <v>1.20276390633034E-4</v>
      </c>
      <c r="AE20" s="97"/>
      <c r="AF20" s="96">
        <v>278.92669338618202</v>
      </c>
      <c r="AG20" s="110" t="s">
        <v>354</v>
      </c>
      <c r="AH20" s="96">
        <v>3681.73226581462</v>
      </c>
      <c r="AI20" s="96">
        <v>6.2588286036536998</v>
      </c>
      <c r="AJ20" s="110" t="s">
        <v>354</v>
      </c>
      <c r="AK20" s="113" t="s">
        <v>355</v>
      </c>
      <c r="AL20" s="44"/>
    </row>
    <row r="21" spans="1:38" s="1" customFormat="1" ht="24.75" customHeight="1" thickBot="1" x14ac:dyDescent="0.25">
      <c r="A21" s="41" t="s">
        <v>112</v>
      </c>
      <c r="B21" s="41" t="s">
        <v>157</v>
      </c>
      <c r="C21" s="78" t="s">
        <v>52</v>
      </c>
      <c r="D21" s="42"/>
      <c r="E21" s="95">
        <v>2.7651477556595498</v>
      </c>
      <c r="F21" s="96">
        <v>0.188280677733316</v>
      </c>
      <c r="G21" s="96">
        <v>3.3019976946899101</v>
      </c>
      <c r="H21" s="96">
        <v>1.7639311751028601E-4</v>
      </c>
      <c r="I21" s="96">
        <v>0.106327957750232</v>
      </c>
      <c r="J21" s="96">
        <v>0.16866903731469701</v>
      </c>
      <c r="K21" s="96">
        <v>0.30293531937174001</v>
      </c>
      <c r="L21" s="96">
        <v>3.0519707931799901E-2</v>
      </c>
      <c r="M21" s="96">
        <v>0.66369981119579402</v>
      </c>
      <c r="N21" s="96">
        <v>0.45711277341016299</v>
      </c>
      <c r="O21" s="96">
        <v>1.29767107489775E-2</v>
      </c>
      <c r="P21" s="96">
        <v>2.9100323305246999E-2</v>
      </c>
      <c r="Q21" s="96">
        <v>3.8367493671846803E-2</v>
      </c>
      <c r="R21" s="96">
        <v>5.9112662903417101E-2</v>
      </c>
      <c r="S21" s="96">
        <v>8.8299882350490605E-2</v>
      </c>
      <c r="T21" s="96">
        <v>1.56732215905913</v>
      </c>
      <c r="U21" s="96">
        <v>8.2635320941083501E-2</v>
      </c>
      <c r="V21" s="96">
        <v>1.1699806442056699</v>
      </c>
      <c r="W21" s="96">
        <v>1.18780692275007E-2</v>
      </c>
      <c r="X21" s="96">
        <v>6.8673003803676599E-4</v>
      </c>
      <c r="Y21" s="96">
        <v>3.4402854692387598E-3</v>
      </c>
      <c r="Z21" s="96">
        <v>3.6090217482291501E-3</v>
      </c>
      <c r="AA21" s="96">
        <v>3.4668525411487199E-3</v>
      </c>
      <c r="AB21" s="96">
        <f t="shared" si="0"/>
        <v>1.1202889796653397E-2</v>
      </c>
      <c r="AC21" s="96">
        <v>2.3538505814079801E-2</v>
      </c>
      <c r="AD21" s="96">
        <v>2.3639000171076299E-2</v>
      </c>
      <c r="AE21" s="97"/>
      <c r="AF21" s="96">
        <v>7702.2665544352003</v>
      </c>
      <c r="AG21" s="96">
        <v>3205.0082671229202</v>
      </c>
      <c r="AH21" s="96">
        <v>14993.4157730977</v>
      </c>
      <c r="AI21" s="96">
        <v>109.34167018964401</v>
      </c>
      <c r="AJ21" s="110" t="s">
        <v>354</v>
      </c>
      <c r="AK21" s="113" t="s">
        <v>355</v>
      </c>
      <c r="AL21" s="44"/>
    </row>
    <row r="22" spans="1:38" s="1" customFormat="1" ht="24.75" customHeight="1" thickBot="1" x14ac:dyDescent="0.25">
      <c r="A22" s="41" t="s">
        <v>112</v>
      </c>
      <c r="B22" s="62" t="s">
        <v>158</v>
      </c>
      <c r="C22" s="78" t="s">
        <v>288</v>
      </c>
      <c r="D22" s="42"/>
      <c r="E22" s="95">
        <v>11.1915206375784</v>
      </c>
      <c r="F22" s="96">
        <v>0.25868274532296998</v>
      </c>
      <c r="G22" s="96">
        <v>2.1783649360822901</v>
      </c>
      <c r="H22" s="96">
        <v>2.3771812809513499E-5</v>
      </c>
      <c r="I22" s="96">
        <v>0.125911222564737</v>
      </c>
      <c r="J22" s="96">
        <v>0.27642196680883302</v>
      </c>
      <c r="K22" s="96">
        <v>0.30917850077911802</v>
      </c>
      <c r="L22" s="96">
        <v>9.3334094864801192E-3</v>
      </c>
      <c r="M22" s="96">
        <v>4.2160209867456899</v>
      </c>
      <c r="N22" s="96">
        <v>0.20179169921818799</v>
      </c>
      <c r="O22" s="96">
        <v>2.13073062219198E-2</v>
      </c>
      <c r="P22" s="96">
        <v>0.14430464526629699</v>
      </c>
      <c r="Q22" s="96">
        <v>5.6378270596555202E-2</v>
      </c>
      <c r="R22" s="96">
        <v>4.5229730930391197E-2</v>
      </c>
      <c r="S22" s="96">
        <v>5.1915080921847698E-2</v>
      </c>
      <c r="T22" s="96">
        <v>0.21558650273872701</v>
      </c>
      <c r="U22" s="96">
        <v>2.8594752306067499E-2</v>
      </c>
      <c r="V22" s="96">
        <v>0.439821276249937</v>
      </c>
      <c r="W22" s="96">
        <v>1.48381726414623E-2</v>
      </c>
      <c r="X22" s="96">
        <v>8.4276446096424895E-4</v>
      </c>
      <c r="Y22" s="96">
        <v>6.8768524893542404E-3</v>
      </c>
      <c r="Z22" s="96">
        <v>7.0798577030740401E-3</v>
      </c>
      <c r="AA22" s="96">
        <v>6.2485787102631299E-3</v>
      </c>
      <c r="AB22" s="96">
        <f t="shared" si="0"/>
        <v>2.1048053363655658E-2</v>
      </c>
      <c r="AC22" s="96">
        <v>5.6456688696632902E-2</v>
      </c>
      <c r="AD22" s="96">
        <v>4.3466010487505702E-2</v>
      </c>
      <c r="AE22" s="97"/>
      <c r="AF22" s="96">
        <v>8801.0744877933594</v>
      </c>
      <c r="AG22" s="96">
        <v>6998.98375308289</v>
      </c>
      <c r="AH22" s="96">
        <v>5500.0819554979498</v>
      </c>
      <c r="AI22" s="96">
        <v>357.84267250592501</v>
      </c>
      <c r="AJ22" s="96">
        <v>198.52377999999999</v>
      </c>
      <c r="AK22" s="113" t="s">
        <v>355</v>
      </c>
      <c r="AL22" s="44"/>
    </row>
    <row r="23" spans="1:38" s="1" customFormat="1" ht="24.75" customHeight="1" thickBot="1" x14ac:dyDescent="0.25">
      <c r="A23" s="41" t="s">
        <v>119</v>
      </c>
      <c r="B23" s="62" t="s">
        <v>322</v>
      </c>
      <c r="C23" s="78" t="s">
        <v>336</v>
      </c>
      <c r="E23" s="96">
        <v>6.7898302456366197</v>
      </c>
      <c r="F23" s="96">
        <v>1.37292917972311</v>
      </c>
      <c r="G23" s="96">
        <v>0.112105835671913</v>
      </c>
      <c r="H23" s="96">
        <v>1.30282938209804E-3</v>
      </c>
      <c r="I23" s="96">
        <v>0.71754341489140405</v>
      </c>
      <c r="J23" s="96">
        <v>0.71754341489140405</v>
      </c>
      <c r="K23" s="96">
        <v>0.71754341489140405</v>
      </c>
      <c r="L23" s="96">
        <v>0.39410446599596</v>
      </c>
      <c r="M23" s="96">
        <v>10.0209722520098</v>
      </c>
      <c r="N23" s="96">
        <v>8.0388407188210602E-3</v>
      </c>
      <c r="O23" s="96">
        <v>1.4055255727856699E-3</v>
      </c>
      <c r="P23" s="96">
        <v>8.9283902749306304E-4</v>
      </c>
      <c r="Q23" s="96">
        <v>1.7620095726261201E-5</v>
      </c>
      <c r="R23" s="96">
        <v>4.6521103968033498E-3</v>
      </c>
      <c r="S23" s="96">
        <v>3.68760096941933E-3</v>
      </c>
      <c r="T23" s="96">
        <v>1.4413575185831099E-3</v>
      </c>
      <c r="U23" s="96">
        <v>1.70502895318337E-5</v>
      </c>
      <c r="V23" s="96">
        <v>0.28233808229496199</v>
      </c>
      <c r="W23" s="96">
        <v>6.1666411495280198E-3</v>
      </c>
      <c r="X23" s="96">
        <v>1.8181816514019301E-3</v>
      </c>
      <c r="Y23" s="96">
        <v>3.62698935933613E-3</v>
      </c>
      <c r="Z23" s="96">
        <v>3.5092075742135498E-3</v>
      </c>
      <c r="AA23" s="96">
        <v>1.90153740402574E-3</v>
      </c>
      <c r="AB23" s="96">
        <f t="shared" si="0"/>
        <v>1.085591598897735E-2</v>
      </c>
      <c r="AC23" s="96">
        <v>4.1844578410368802E-2</v>
      </c>
      <c r="AD23" s="96">
        <v>9.4255044496369105E-6</v>
      </c>
      <c r="AE23" s="97"/>
      <c r="AF23" s="96">
        <v>7665.0646704160999</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1.73386013452526</v>
      </c>
      <c r="F24" s="95">
        <v>0.72855560826296994</v>
      </c>
      <c r="G24" s="95">
        <v>0.91640840431807402</v>
      </c>
      <c r="H24" s="96">
        <v>9.8130700489621105E-3</v>
      </c>
      <c r="I24" s="95">
        <v>7.7824536620065499E-2</v>
      </c>
      <c r="J24" s="95">
        <v>9.8781975442761405E-2</v>
      </c>
      <c r="K24" s="95">
        <v>0.134155625300862</v>
      </c>
      <c r="L24" s="95">
        <v>2.6737370449965801E-2</v>
      </c>
      <c r="M24" s="95">
        <v>1.73106803611719</v>
      </c>
      <c r="N24" s="95">
        <v>0.13969490909787599</v>
      </c>
      <c r="O24" s="95">
        <v>4.06581944584135E-3</v>
      </c>
      <c r="P24" s="95">
        <v>1.0629331856005E-2</v>
      </c>
      <c r="Q24" s="95">
        <v>9.4985605644532893E-3</v>
      </c>
      <c r="R24" s="95">
        <v>2.63516261941882E-2</v>
      </c>
      <c r="S24" s="95">
        <v>3.3547252598555899E-2</v>
      </c>
      <c r="T24" s="95">
        <v>0.27698100176107998</v>
      </c>
      <c r="U24" s="95">
        <v>2.4500805988492899E-2</v>
      </c>
      <c r="V24" s="95">
        <v>0.27725035163253903</v>
      </c>
      <c r="W24" s="95">
        <v>1.04897182605771E-2</v>
      </c>
      <c r="X24" s="95">
        <v>4.2721166066934197E-4</v>
      </c>
      <c r="Y24" s="95">
        <v>7.1399384284282202E-3</v>
      </c>
      <c r="Z24" s="95">
        <v>7.2462479888371198E-3</v>
      </c>
      <c r="AA24" s="95">
        <v>1.42135342713802E-3</v>
      </c>
      <c r="AB24" s="96">
        <f t="shared" si="0"/>
        <v>1.6234751505072701E-2</v>
      </c>
      <c r="AC24" s="95">
        <v>3.0578412739971701E-2</v>
      </c>
      <c r="AD24" s="95">
        <v>1.8334426700766501E-2</v>
      </c>
      <c r="AE24" s="97"/>
      <c r="AF24" s="96">
        <v>5171.2648979872201</v>
      </c>
      <c r="AG24" s="96">
        <v>880.23350708235103</v>
      </c>
      <c r="AH24" s="96">
        <v>9410.6025991795304</v>
      </c>
      <c r="AI24" s="96">
        <v>4745.4988340125501</v>
      </c>
      <c r="AJ24" s="110" t="s">
        <v>354</v>
      </c>
      <c r="AK24" s="113" t="s">
        <v>355</v>
      </c>
      <c r="AL24" s="46"/>
    </row>
    <row r="25" spans="1:38" s="1" customFormat="1" ht="24.75" customHeight="1" thickBot="1" x14ac:dyDescent="0.25">
      <c r="A25" s="41" t="s">
        <v>120</v>
      </c>
      <c r="B25" s="62" t="s">
        <v>160</v>
      </c>
      <c r="C25" s="79" t="s">
        <v>301</v>
      </c>
      <c r="D25" s="42"/>
      <c r="E25" s="95">
        <v>1.0646537717018101</v>
      </c>
      <c r="F25" s="95">
        <v>9.1364058766258194E-2</v>
      </c>
      <c r="G25" s="95">
        <v>9.1661848546834596E-2</v>
      </c>
      <c r="H25" s="95">
        <v>1.3928950998518E-5</v>
      </c>
      <c r="I25" s="95">
        <v>1.32562025545023E-2</v>
      </c>
      <c r="J25" s="95">
        <v>1.3932239546689601E-2</v>
      </c>
      <c r="K25" s="95">
        <v>1.4058110406134E-2</v>
      </c>
      <c r="L25" s="95">
        <v>7.3791536696287902E-3</v>
      </c>
      <c r="M25" s="95">
        <v>0.96012941696642495</v>
      </c>
      <c r="N25" s="95">
        <v>0.13135107801889201</v>
      </c>
      <c r="O25" s="95">
        <v>1.26321190970238E-5</v>
      </c>
      <c r="P25" s="95">
        <v>1.72389943445245E-6</v>
      </c>
      <c r="Q25" s="95">
        <v>1.02001319719924E-5</v>
      </c>
      <c r="R25" s="95">
        <v>1.08599014029587E-4</v>
      </c>
      <c r="S25" s="95">
        <v>0.10433253313389799</v>
      </c>
      <c r="T25" s="95">
        <v>1.1392628303214E-4</v>
      </c>
      <c r="U25" s="95">
        <v>2.5197627006459702E-5</v>
      </c>
      <c r="V25" s="95">
        <v>2.3357776423941799E-2</v>
      </c>
      <c r="W25" s="95">
        <v>4.4466125002048701E-5</v>
      </c>
      <c r="X25" s="95">
        <v>2.76108494730372E-6</v>
      </c>
      <c r="Y25" s="95">
        <v>2.2370125608783001E-6</v>
      </c>
      <c r="Z25" s="95">
        <v>1.2360344834604801E-6</v>
      </c>
      <c r="AA25" s="95">
        <v>2.1302376163772198E-6</v>
      </c>
      <c r="AB25" s="96">
        <f t="shared" si="0"/>
        <v>8.3643696080197204E-6</v>
      </c>
      <c r="AC25" s="96" t="s">
        <v>355</v>
      </c>
      <c r="AD25" s="96">
        <v>1.7740589568758898E-8</v>
      </c>
      <c r="AE25" s="97"/>
      <c r="AF25" s="96">
        <v>3987.3500391453899</v>
      </c>
      <c r="AG25" s="110" t="s">
        <v>354</v>
      </c>
      <c r="AH25" s="110" t="s">
        <v>354</v>
      </c>
      <c r="AI25" s="110" t="s">
        <v>354</v>
      </c>
      <c r="AJ25" s="110" t="s">
        <v>354</v>
      </c>
      <c r="AK25" s="109">
        <v>8546.4092083033302</v>
      </c>
      <c r="AL25" s="44"/>
    </row>
    <row r="26" spans="1:38" s="1" customFormat="1" ht="24.75" customHeight="1" thickBot="1" x14ac:dyDescent="0.25">
      <c r="A26" s="41" t="s">
        <v>120</v>
      </c>
      <c r="B26" s="41" t="s">
        <v>159</v>
      </c>
      <c r="C26" s="78" t="s">
        <v>311</v>
      </c>
      <c r="D26" s="42"/>
      <c r="E26" s="95">
        <v>0.17776084212132601</v>
      </c>
      <c r="F26" s="96">
        <v>5.6258558181696498E-2</v>
      </c>
      <c r="G26" s="96">
        <v>1.8388125484195599E-2</v>
      </c>
      <c r="H26" s="96">
        <v>1.6224060418916801E-4</v>
      </c>
      <c r="I26" s="96">
        <v>3.6763660555378E-3</v>
      </c>
      <c r="J26" s="96">
        <v>3.7920047742172999E-3</v>
      </c>
      <c r="K26" s="96">
        <v>3.8079099973448698E-3</v>
      </c>
      <c r="L26" s="96">
        <v>1.94851839815366E-3</v>
      </c>
      <c r="M26" s="96">
        <v>1.99409658534794</v>
      </c>
      <c r="N26" s="96">
        <v>1.3719563329512501</v>
      </c>
      <c r="O26" s="96">
        <v>2.7490521417067E-5</v>
      </c>
      <c r="P26" s="96">
        <v>2.00795082010619E-5</v>
      </c>
      <c r="Q26" s="96">
        <v>2.50117836139619E-6</v>
      </c>
      <c r="R26" s="96">
        <v>5.60988487661134E-5</v>
      </c>
      <c r="S26" s="96">
        <v>1.8844590337282099E-2</v>
      </c>
      <c r="T26" s="96">
        <v>5.0080035592118603E-5</v>
      </c>
      <c r="U26" s="96">
        <v>4.6466633163203498E-6</v>
      </c>
      <c r="V26" s="96">
        <v>9.0506365392723602E-3</v>
      </c>
      <c r="W26" s="96">
        <v>5.1792923868071905E-4</v>
      </c>
      <c r="X26" s="96">
        <v>1.18153811600225E-5</v>
      </c>
      <c r="Y26" s="96">
        <v>2.12738967033099E-5</v>
      </c>
      <c r="Z26" s="96">
        <v>7.3375342751595899E-6</v>
      </c>
      <c r="AA26" s="96">
        <v>2.4812423992611202E-5</v>
      </c>
      <c r="AB26" s="96">
        <f t="shared" si="0"/>
        <v>6.5239236131103199E-5</v>
      </c>
      <c r="AC26" s="96" t="s">
        <v>355</v>
      </c>
      <c r="AD26" s="96">
        <v>2.3712486730952301E-7</v>
      </c>
      <c r="AE26" s="97"/>
      <c r="AF26" s="96">
        <v>800.57798168942895</v>
      </c>
      <c r="AG26" s="110" t="s">
        <v>354</v>
      </c>
      <c r="AH26" s="110" t="s">
        <v>354</v>
      </c>
      <c r="AI26" s="110" t="s">
        <v>354</v>
      </c>
      <c r="AJ26" s="110" t="s">
        <v>354</v>
      </c>
      <c r="AK26" s="109">
        <v>1535.72715015463</v>
      </c>
      <c r="AL26" s="44"/>
    </row>
    <row r="27" spans="1:38" s="1" customFormat="1" ht="24.75" customHeight="1" thickBot="1" x14ac:dyDescent="0.25">
      <c r="A27" s="41" t="s">
        <v>121</v>
      </c>
      <c r="B27" s="41" t="s">
        <v>161</v>
      </c>
      <c r="C27" s="78" t="s">
        <v>53</v>
      </c>
      <c r="D27" s="42"/>
      <c r="E27" s="95">
        <v>41.483189689173003</v>
      </c>
      <c r="F27" s="96">
        <v>25.1504691672965</v>
      </c>
      <c r="G27" s="96">
        <v>0.199391168181724</v>
      </c>
      <c r="H27" s="96">
        <v>2.4346224102075098</v>
      </c>
      <c r="I27" s="96">
        <v>0.53148039226611399</v>
      </c>
      <c r="J27" s="96">
        <v>0.53148039226611399</v>
      </c>
      <c r="K27" s="96">
        <v>0.53148039226611399</v>
      </c>
      <c r="L27" s="96">
        <v>0.30561354693316101</v>
      </c>
      <c r="M27" s="96">
        <v>234.33040988138299</v>
      </c>
      <c r="N27" s="96">
        <v>7.7811182766459999E-2</v>
      </c>
      <c r="O27" s="96">
        <v>2.3122623569729401E-2</v>
      </c>
      <c r="P27" s="96">
        <v>1.6616031424658499E-2</v>
      </c>
      <c r="Q27" s="96">
        <v>5.5517349235979297E-4</v>
      </c>
      <c r="R27" s="96">
        <v>3.7408840548229301E-2</v>
      </c>
      <c r="S27" s="96">
        <v>8.4739850120789995E-2</v>
      </c>
      <c r="T27" s="96">
        <v>2.68905879827382E-2</v>
      </c>
      <c r="U27" s="96">
        <v>3.77282330270758E-4</v>
      </c>
      <c r="V27" s="96">
        <v>4.61379233308707</v>
      </c>
      <c r="W27" s="96">
        <v>1.20217541845548</v>
      </c>
      <c r="X27" s="96">
        <v>1.9020541824963402E-2</v>
      </c>
      <c r="Y27" s="96">
        <v>2.4812219448643799E-2</v>
      </c>
      <c r="Z27" s="96">
        <v>1.5007676495089099E-2</v>
      </c>
      <c r="AA27" s="96">
        <v>2.56858198029838E-2</v>
      </c>
      <c r="AB27" s="96">
        <f t="shared" si="0"/>
        <v>8.45262575716801E-2</v>
      </c>
      <c r="AC27" s="96">
        <v>5.7236137636498201E-2</v>
      </c>
      <c r="AD27" s="96">
        <v>2.4309920342746599E-4</v>
      </c>
      <c r="AE27" s="97"/>
      <c r="AF27" s="96">
        <v>87098.538614889301</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v>8.9076502479750097</v>
      </c>
      <c r="F28" s="96">
        <v>1.9727499408558999</v>
      </c>
      <c r="G28" s="96">
        <v>5.3269656095537098E-2</v>
      </c>
      <c r="H28" s="96">
        <v>8.1068105711166502E-2</v>
      </c>
      <c r="I28" s="96">
        <v>1.2338004276785599</v>
      </c>
      <c r="J28" s="96">
        <v>1.2338004276785599</v>
      </c>
      <c r="K28" s="96">
        <v>1.2338004276785599</v>
      </c>
      <c r="L28" s="96">
        <v>0.73974348843897897</v>
      </c>
      <c r="M28" s="96">
        <v>17.850038884360099</v>
      </c>
      <c r="N28" s="96">
        <v>2.5174859602810899E-2</v>
      </c>
      <c r="O28" s="96">
        <v>4.6985940457840601E-3</v>
      </c>
      <c r="P28" s="96">
        <v>3.2227947888831001E-3</v>
      </c>
      <c r="Q28" s="96">
        <v>7.6769833496691896E-5</v>
      </c>
      <c r="R28" s="96">
        <v>1.4252057331523699E-2</v>
      </c>
      <c r="S28" s="96">
        <v>1.3029692175926399E-2</v>
      </c>
      <c r="T28" s="96">
        <v>5.0076252595886196E-3</v>
      </c>
      <c r="U28" s="96">
        <v>6.5019744796114494E-5</v>
      </c>
      <c r="V28" s="96">
        <v>0.94221786833936805</v>
      </c>
      <c r="W28" s="96">
        <v>0.27974958275938699</v>
      </c>
      <c r="X28" s="96">
        <v>1.13616428751129E-2</v>
      </c>
      <c r="Y28" s="96">
        <v>1.30564608437688E-2</v>
      </c>
      <c r="Z28" s="96">
        <v>9.8603939477797404E-3</v>
      </c>
      <c r="AA28" s="96">
        <v>1.11921451084453E-2</v>
      </c>
      <c r="AB28" s="96">
        <f t="shared" si="0"/>
        <v>4.5470642775106741E-2</v>
      </c>
      <c r="AC28" s="96">
        <v>0.109083719484488</v>
      </c>
      <c r="AD28" s="96">
        <v>5.9006297151450599E-5</v>
      </c>
      <c r="AE28" s="97"/>
      <c r="AF28" s="96">
        <v>22879.678818934601</v>
      </c>
      <c r="AG28" s="110" t="s">
        <v>354</v>
      </c>
      <c r="AH28" s="110" t="s">
        <v>354</v>
      </c>
      <c r="AI28" s="110" t="s">
        <v>354</v>
      </c>
      <c r="AJ28" s="110" t="s">
        <v>354</v>
      </c>
      <c r="AK28" s="113" t="s">
        <v>355</v>
      </c>
      <c r="AL28" s="44"/>
    </row>
    <row r="29" spans="1:38" s="1" customFormat="1" ht="24.75" customHeight="1" thickBot="1" x14ac:dyDescent="0.25">
      <c r="A29" s="41" t="s">
        <v>121</v>
      </c>
      <c r="B29" s="41" t="s">
        <v>163</v>
      </c>
      <c r="C29" s="78" t="s">
        <v>145</v>
      </c>
      <c r="D29" s="42"/>
      <c r="E29" s="95">
        <v>35.2512568917534</v>
      </c>
      <c r="F29" s="96">
        <v>1.67303205826867</v>
      </c>
      <c r="G29" s="96">
        <v>9.7689532482389194E-2</v>
      </c>
      <c r="H29" s="96">
        <v>1.15638854219805E-2</v>
      </c>
      <c r="I29" s="96">
        <v>1.03977874724167</v>
      </c>
      <c r="J29" s="96">
        <v>1.03977874724167</v>
      </c>
      <c r="K29" s="96">
        <v>1.03977874724167</v>
      </c>
      <c r="L29" s="96">
        <v>0.62000886674498101</v>
      </c>
      <c r="M29" s="96">
        <v>7.6008342314300199</v>
      </c>
      <c r="N29" s="96">
        <v>3.3944597128829399E-2</v>
      </c>
      <c r="O29" s="96">
        <v>5.6496953456441901E-3</v>
      </c>
      <c r="P29" s="96">
        <v>5.1937502562629401E-3</v>
      </c>
      <c r="Q29" s="96">
        <v>9.8642769817466604E-5</v>
      </c>
      <c r="R29" s="96">
        <v>2.2214530033399901E-2</v>
      </c>
      <c r="S29" s="96">
        <v>1.5726695204519199E-2</v>
      </c>
      <c r="T29" s="96">
        <v>5.8055237083847796E-3</v>
      </c>
      <c r="U29" s="96">
        <v>9.8166151149927896E-5</v>
      </c>
      <c r="V29" s="96">
        <v>1.1376827389273001</v>
      </c>
      <c r="W29" s="96">
        <v>0.249844078006041</v>
      </c>
      <c r="X29" s="96">
        <v>3.5692011143720198E-3</v>
      </c>
      <c r="Y29" s="96">
        <v>2.1613495637030501E-2</v>
      </c>
      <c r="Z29" s="96">
        <v>2.4151594207250601E-2</v>
      </c>
      <c r="AA29" s="96">
        <v>5.5520906223564702E-3</v>
      </c>
      <c r="AB29" s="96">
        <f t="shared" si="0"/>
        <v>5.4886381581009586E-2</v>
      </c>
      <c r="AC29" s="96">
        <v>0.25528805156289303</v>
      </c>
      <c r="AD29" s="96">
        <v>4.8706547863350401E-5</v>
      </c>
      <c r="AE29" s="97"/>
      <c r="AF29" s="96">
        <v>41718.6731753231</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0.11380970066315101</v>
      </c>
      <c r="F30" s="96">
        <v>3.3742934448763702</v>
      </c>
      <c r="G30" s="96">
        <v>2.2583611883374901E-3</v>
      </c>
      <c r="H30" s="96">
        <v>1.1092339632610001E-3</v>
      </c>
      <c r="I30" s="96">
        <v>6.9077257317717203E-2</v>
      </c>
      <c r="J30" s="96">
        <v>6.9077257317717203E-2</v>
      </c>
      <c r="K30" s="96">
        <v>6.9077257317717203E-2</v>
      </c>
      <c r="L30" s="96">
        <v>7.9624283495854792E-3</v>
      </c>
      <c r="M30" s="96">
        <v>12.0900678506351</v>
      </c>
      <c r="N30" s="96">
        <v>2.5852004193664002E-4</v>
      </c>
      <c r="O30" s="96">
        <v>8.1656624935538504E-5</v>
      </c>
      <c r="P30" s="96">
        <v>1.96477423385362E-4</v>
      </c>
      <c r="Q30" s="96">
        <v>6.7750835650124702E-6</v>
      </c>
      <c r="R30" s="96">
        <v>2.11702667168239E-4</v>
      </c>
      <c r="S30" s="96">
        <v>3.7161591243120898E-4</v>
      </c>
      <c r="T30" s="96">
        <v>1.2908220989062599E-4</v>
      </c>
      <c r="U30" s="96">
        <v>4.5167223766749804E-6</v>
      </c>
      <c r="V30" s="96">
        <v>1.6173239703924099E-2</v>
      </c>
      <c r="W30" s="96">
        <v>1.27806824717415E-2</v>
      </c>
      <c r="X30" s="96">
        <v>1.65459530412419E-4</v>
      </c>
      <c r="Y30" s="96">
        <v>3.0334247242276802E-4</v>
      </c>
      <c r="Z30" s="96">
        <v>1.03412206507762E-4</v>
      </c>
      <c r="AA30" s="96">
        <v>3.5504857567664899E-4</v>
      </c>
      <c r="AB30" s="96">
        <f t="shared" si="0"/>
        <v>9.2726278501959792E-4</v>
      </c>
      <c r="AC30" s="96">
        <v>9.8520555168985394E-6</v>
      </c>
      <c r="AD30" s="96">
        <v>4.5036537505579303E-6</v>
      </c>
      <c r="AE30" s="97"/>
      <c r="AF30" s="96">
        <v>989.16220049182095</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7.4370331579339597</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1923.76230645488</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0.59625534752054599</v>
      </c>
      <c r="J32" s="96">
        <v>1.1575615856717001</v>
      </c>
      <c r="K32" s="96">
        <v>1.4713056285357999</v>
      </c>
      <c r="L32" s="96">
        <v>0.13334830152118199</v>
      </c>
      <c r="M32" s="108" t="s">
        <v>355</v>
      </c>
      <c r="N32" s="96">
        <v>8.2239330850729608</v>
      </c>
      <c r="O32" s="96">
        <v>8.1023153717315992E-3</v>
      </c>
      <c r="P32" s="96" t="s">
        <v>355</v>
      </c>
      <c r="Q32" s="96">
        <v>7.8295695519390897E-3</v>
      </c>
      <c r="R32" s="96">
        <v>8.3294819626775193E-2</v>
      </c>
      <c r="S32" s="96">
        <v>62.6797697558736</v>
      </c>
      <c r="T32" s="96">
        <v>9.8061065730361302E-2</v>
      </c>
      <c r="U32" s="96">
        <v>2.9426112570716E-2</v>
      </c>
      <c r="V32" s="96">
        <v>21.074008130119299</v>
      </c>
      <c r="W32" s="96" t="s">
        <v>355</v>
      </c>
      <c r="X32" s="96">
        <v>3.4530942170299499E-3</v>
      </c>
      <c r="Y32" s="96">
        <v>3.03702230502869E-4</v>
      </c>
      <c r="Z32" s="96">
        <v>4.4832234026613902E-4</v>
      </c>
      <c r="AA32" s="96" t="s">
        <v>355</v>
      </c>
      <c r="AB32" s="96">
        <f t="shared" si="0"/>
        <v>4.2051187877989579E-3</v>
      </c>
      <c r="AC32" s="96" t="s">
        <v>355</v>
      </c>
      <c r="AD32" s="96" t="s">
        <v>355</v>
      </c>
      <c r="AE32" s="97"/>
      <c r="AF32" s="113" t="s">
        <v>355</v>
      </c>
      <c r="AG32" s="113" t="s">
        <v>355</v>
      </c>
      <c r="AH32" s="113" t="s">
        <v>355</v>
      </c>
      <c r="AI32" s="113" t="s">
        <v>355</v>
      </c>
      <c r="AJ32" s="113" t="s">
        <v>355</v>
      </c>
      <c r="AK32" s="96">
        <v>49117.419715793199</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0.269325240222615</v>
      </c>
      <c r="J33" s="96">
        <v>0.49875044485669301</v>
      </c>
      <c r="K33" s="96">
        <v>0.99750088971338702</v>
      </c>
      <c r="L33" s="96" t="s">
        <v>355</v>
      </c>
      <c r="M33" s="108" t="s">
        <v>355</v>
      </c>
      <c r="N33" s="96">
        <v>4.6907479338771998E-2</v>
      </c>
      <c r="O33" s="96">
        <v>9.4762584522771804E-5</v>
      </c>
      <c r="P33" s="96">
        <v>5.6857550713663001E-5</v>
      </c>
      <c r="Q33" s="96" t="s">
        <v>355</v>
      </c>
      <c r="R33" s="96">
        <v>1.97954051563622E-2</v>
      </c>
      <c r="S33" s="96">
        <v>9.9650338882367306E-3</v>
      </c>
      <c r="T33" s="96">
        <v>1.5835326624200001E-2</v>
      </c>
      <c r="U33" s="96" t="s">
        <v>355</v>
      </c>
      <c r="V33" s="96">
        <v>7.5371167226743502E-2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49117.419715793199</v>
      </c>
      <c r="AL33" s="44" t="s">
        <v>366</v>
      </c>
    </row>
    <row r="34" spans="1:38" s="1" customFormat="1" ht="24.75" customHeight="1" thickBot="1" x14ac:dyDescent="0.25">
      <c r="A34" s="41" t="s">
        <v>119</v>
      </c>
      <c r="B34" s="41" t="s">
        <v>168</v>
      </c>
      <c r="C34" s="78" t="s">
        <v>58</v>
      </c>
      <c r="D34" s="42"/>
      <c r="E34" s="95">
        <v>3.6624289086833701</v>
      </c>
      <c r="F34" s="96">
        <v>0.244441909708868</v>
      </c>
      <c r="G34" s="96">
        <v>7.2101400000000003E-3</v>
      </c>
      <c r="H34" s="96">
        <v>6.1574595599999998E-4</v>
      </c>
      <c r="I34" s="96">
        <v>0.32760248978745399</v>
      </c>
      <c r="J34" s="96">
        <v>0.51769889999040997</v>
      </c>
      <c r="K34" s="96">
        <v>0.51769889999040997</v>
      </c>
      <c r="L34" s="96">
        <v>8.9378951729923495E-2</v>
      </c>
      <c r="M34" s="96">
        <v>0.68455041253614501</v>
      </c>
      <c r="N34" s="96">
        <v>3.4417728971542598E-3</v>
      </c>
      <c r="O34" s="96">
        <v>5.7122887400889305E-4</v>
      </c>
      <c r="P34" s="96">
        <v>3.8159080717386102E-4</v>
      </c>
      <c r="Q34" s="96">
        <v>7.1998265504502201E-6</v>
      </c>
      <c r="R34" s="96">
        <v>1.08094533165102</v>
      </c>
      <c r="S34" s="96">
        <v>2.3598545884338198</v>
      </c>
      <c r="T34" s="96">
        <v>2.1584105765986301</v>
      </c>
      <c r="U34" s="96">
        <v>7.1998265504502201E-6</v>
      </c>
      <c r="V34" s="96">
        <v>0.114821760925815</v>
      </c>
      <c r="W34" s="96">
        <v>2.2141094237066602E-3</v>
      </c>
      <c r="X34" s="96">
        <v>1.82816374434495E-4</v>
      </c>
      <c r="Y34" s="96">
        <v>1.1070547118533301E-3</v>
      </c>
      <c r="Z34" s="96">
        <v>1.2370574670067501E-3</v>
      </c>
      <c r="AA34" s="96">
        <v>2.8438102689810299E-4</v>
      </c>
      <c r="AB34" s="96">
        <f t="shared" si="0"/>
        <v>2.8113095801926783E-3</v>
      </c>
      <c r="AC34" s="96">
        <v>1.8934188147E-2</v>
      </c>
      <c r="AD34" s="96">
        <v>2.5929801871989598E-6</v>
      </c>
      <c r="AE34" s="97"/>
      <c r="AF34" s="96">
        <v>3078.7297800000001</v>
      </c>
      <c r="AG34" s="110" t="s">
        <v>358</v>
      </c>
      <c r="AH34" s="110" t="s">
        <v>354</v>
      </c>
      <c r="AI34" s="110" t="s">
        <v>354</v>
      </c>
      <c r="AJ34" s="110" t="s">
        <v>354</v>
      </c>
      <c r="AK34" s="109">
        <v>34119591.595843703</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9.4923226888472403</v>
      </c>
      <c r="F36" s="96">
        <v>0.436119179210052</v>
      </c>
      <c r="G36" s="96">
        <v>2.5111279991025399</v>
      </c>
      <c r="H36" s="96" t="s">
        <v>355</v>
      </c>
      <c r="I36" s="96">
        <v>0.41585959610792</v>
      </c>
      <c r="J36" s="96">
        <v>0.41797055852471199</v>
      </c>
      <c r="K36" s="96">
        <v>0.42219248335829501</v>
      </c>
      <c r="L36" s="96">
        <v>2.4955706286119098E-2</v>
      </c>
      <c r="M36" s="96">
        <v>0.92579145174667399</v>
      </c>
      <c r="N36" s="96">
        <v>2.42255119913065E-2</v>
      </c>
      <c r="O36" s="96">
        <v>2.9467676197000299E-3</v>
      </c>
      <c r="P36" s="96">
        <v>5.0402735503894801E-3</v>
      </c>
      <c r="Q36" s="96">
        <v>3.4285646852129002E-2</v>
      </c>
      <c r="R36" s="96">
        <v>1.6367924792251E-2</v>
      </c>
      <c r="S36" s="96">
        <v>3.4285646852129002E-2</v>
      </c>
      <c r="T36" s="96">
        <v>1.67302203879452</v>
      </c>
      <c r="U36" s="96">
        <v>4.8451023982613098E-2</v>
      </c>
      <c r="V36" s="96">
        <v>0.115626285825075</v>
      </c>
      <c r="W36" s="96">
        <v>9.7847813738355202E-2</v>
      </c>
      <c r="X36" s="96">
        <v>8.8725087136255201E-4</v>
      </c>
      <c r="Y36" s="96">
        <v>4.2044879986144999E-3</v>
      </c>
      <c r="Z36" s="96">
        <v>1.7971850070284E-3</v>
      </c>
      <c r="AA36" s="96">
        <v>6.6908732892567201E-3</v>
      </c>
      <c r="AB36" s="96">
        <f t="shared" si="0"/>
        <v>1.3579797166262172E-2</v>
      </c>
      <c r="AC36" s="96">
        <v>1.8883638961982401E-2</v>
      </c>
      <c r="AD36" s="96">
        <v>6.6374738144357303E-6</v>
      </c>
      <c r="AE36" s="97"/>
      <c r="AF36" s="96">
        <v>7880.8887153696796</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1.37477662064569</v>
      </c>
      <c r="F39" s="96">
        <v>0.31297135292587402</v>
      </c>
      <c r="G39" s="96">
        <v>0.347433744103742</v>
      </c>
      <c r="H39" s="96">
        <v>7.9636333157364105E-3</v>
      </c>
      <c r="I39" s="96">
        <v>9.1688514151347406E-2</v>
      </c>
      <c r="J39" s="96">
        <v>9.8121637227932698E-2</v>
      </c>
      <c r="K39" s="96">
        <v>0.107003739216865</v>
      </c>
      <c r="L39" s="96">
        <v>3.13666718480917E-2</v>
      </c>
      <c r="M39" s="96">
        <v>1.0776429984349101</v>
      </c>
      <c r="N39" s="96">
        <v>0.177310073632062</v>
      </c>
      <c r="O39" s="96">
        <v>6.4424410582023996E-3</v>
      </c>
      <c r="P39" s="96">
        <v>3.2345540701542101E-2</v>
      </c>
      <c r="Q39" s="96">
        <v>9.4356160509888893E-3</v>
      </c>
      <c r="R39" s="96">
        <v>5.9662527544424599E-3</v>
      </c>
      <c r="S39" s="96">
        <v>2.2165735179749901E-2</v>
      </c>
      <c r="T39" s="96">
        <v>9.6015521703993606E-2</v>
      </c>
      <c r="U39" s="96">
        <v>4.9001622049272596E-3</v>
      </c>
      <c r="V39" s="96">
        <v>6.6525017845606799E-2</v>
      </c>
      <c r="W39" s="96">
        <v>0.39112424619372099</v>
      </c>
      <c r="X39" s="96">
        <v>2.6329780306138199E-2</v>
      </c>
      <c r="Y39" s="96">
        <v>3.4385835058909998E-2</v>
      </c>
      <c r="Z39" s="96">
        <v>1.2227261591376401E-2</v>
      </c>
      <c r="AA39" s="96">
        <v>1.9597543441524898E-2</v>
      </c>
      <c r="AB39" s="96">
        <f t="shared" si="0"/>
        <v>9.2540420397949491E-2</v>
      </c>
      <c r="AC39" s="96">
        <v>7.2329686227981397E-3</v>
      </c>
      <c r="AD39" s="96">
        <v>2.0587967878498E-3</v>
      </c>
      <c r="AE39" s="97"/>
      <c r="AF39" s="96">
        <v>5571.7820953023802</v>
      </c>
      <c r="AG39" s="110" t="s">
        <v>354</v>
      </c>
      <c r="AH39" s="96">
        <v>8500.2686188140106</v>
      </c>
      <c r="AI39" s="96">
        <v>2173.2208089668002</v>
      </c>
      <c r="AJ39" s="96">
        <v>61.168623261029602</v>
      </c>
      <c r="AK39" s="113" t="s">
        <v>355</v>
      </c>
      <c r="AL39" s="44"/>
    </row>
    <row r="40" spans="1:38" s="1" customFormat="1" ht="24.75" customHeight="1" thickBot="1" x14ac:dyDescent="0.25">
      <c r="A40" s="41" t="s">
        <v>119</v>
      </c>
      <c r="B40" s="41" t="s">
        <v>174</v>
      </c>
      <c r="C40" s="78" t="s">
        <v>339</v>
      </c>
      <c r="D40" s="42"/>
      <c r="E40" s="95">
        <v>1.5179233280047399</v>
      </c>
      <c r="F40" s="96">
        <v>0.909323898091289</v>
      </c>
      <c r="G40" s="96">
        <v>2.2402507026880802E-2</v>
      </c>
      <c r="H40" s="96">
        <v>3.64260846134138E-4</v>
      </c>
      <c r="I40" s="96">
        <v>0.13206717171334301</v>
      </c>
      <c r="J40" s="96">
        <v>0.13206717171334301</v>
      </c>
      <c r="K40" s="96">
        <v>0.13206717171334301</v>
      </c>
      <c r="L40" s="96">
        <v>6.9711320461064E-2</v>
      </c>
      <c r="M40" s="96">
        <v>12.018509766620401</v>
      </c>
      <c r="N40" s="96">
        <v>1.77691801943971E-3</v>
      </c>
      <c r="O40" s="96">
        <v>3.45309127750197E-4</v>
      </c>
      <c r="P40" s="96">
        <v>2.42373712107306E-4</v>
      </c>
      <c r="Q40" s="96">
        <v>5.8217792047384402E-6</v>
      </c>
      <c r="R40" s="96">
        <v>1.0126481604015101E-3</v>
      </c>
      <c r="S40" s="96">
        <v>1.00211860640276E-3</v>
      </c>
      <c r="T40" s="96">
        <v>3.69208180790266E-4</v>
      </c>
      <c r="U40" s="96">
        <v>4.9026044027407802E-6</v>
      </c>
      <c r="V40" s="96">
        <v>6.9242623697799197E-2</v>
      </c>
      <c r="W40" s="96">
        <v>3.0040703264220801E-3</v>
      </c>
      <c r="X40" s="96">
        <v>3.9071846135345102E-4</v>
      </c>
      <c r="Y40" s="96">
        <v>7.7287277484699697E-4</v>
      </c>
      <c r="Z40" s="96">
        <v>7.0118768045717599E-4</v>
      </c>
      <c r="AA40" s="96">
        <v>4.5323885463678502E-4</v>
      </c>
      <c r="AB40" s="96">
        <f t="shared" si="0"/>
        <v>2.3180177712944089E-3</v>
      </c>
      <c r="AC40" s="96">
        <v>8.06243533712106E-3</v>
      </c>
      <c r="AD40" s="96">
        <v>3.1714511092883199E-6</v>
      </c>
      <c r="AE40" s="97"/>
      <c r="AF40" s="96">
        <v>2209.1423882383701</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4.2745245440836799</v>
      </c>
      <c r="F41" s="96">
        <v>11.678892274321299</v>
      </c>
      <c r="G41" s="96">
        <v>1.2701555877950601</v>
      </c>
      <c r="H41" s="96">
        <v>0.83498489770346196</v>
      </c>
      <c r="I41" s="96">
        <v>8.9472400053506007</v>
      </c>
      <c r="J41" s="96">
        <v>9.1072074168429005</v>
      </c>
      <c r="K41" s="96">
        <v>9.5096136538252694</v>
      </c>
      <c r="L41" s="96">
        <v>0.59283483675306603</v>
      </c>
      <c r="M41" s="96">
        <v>84.990755748454106</v>
      </c>
      <c r="N41" s="96">
        <v>0.48549536708916602</v>
      </c>
      <c r="O41" s="96">
        <v>0.230739443943797</v>
      </c>
      <c r="P41" s="96">
        <v>1.6906746886277701E-2</v>
      </c>
      <c r="Q41" s="96">
        <v>7.1102116193751796E-3</v>
      </c>
      <c r="R41" s="96">
        <v>0.41498662517444201</v>
      </c>
      <c r="S41" s="96">
        <v>0.111717909185894</v>
      </c>
      <c r="T41" s="96">
        <v>4.8124275542540403E-2</v>
      </c>
      <c r="U41" s="96">
        <v>9.7376873641444005E-3</v>
      </c>
      <c r="V41" s="96">
        <v>9.1119419526365508</v>
      </c>
      <c r="W41" s="96">
        <v>12.01844860524</v>
      </c>
      <c r="X41" s="96">
        <v>2.5200946525805099</v>
      </c>
      <c r="Y41" s="96">
        <v>2.0671896596966199</v>
      </c>
      <c r="Z41" s="96">
        <v>1.8133080867729101</v>
      </c>
      <c r="AA41" s="96">
        <v>2.1706250003768899</v>
      </c>
      <c r="AB41" s="96">
        <f t="shared" si="0"/>
        <v>8.5712173994269296</v>
      </c>
      <c r="AC41" s="96">
        <v>0.14961237667461899</v>
      </c>
      <c r="AD41" s="96">
        <v>8.0899080856817296E-2</v>
      </c>
      <c r="AE41" s="97"/>
      <c r="AF41" s="96">
        <v>31587.444847156301</v>
      </c>
      <c r="AG41" s="96">
        <v>45.200899999999997</v>
      </c>
      <c r="AH41" s="96">
        <v>29028.329008717501</v>
      </c>
      <c r="AI41" s="96">
        <v>17736.076000000001</v>
      </c>
      <c r="AJ41" s="110" t="s">
        <v>354</v>
      </c>
      <c r="AK41" s="113" t="s">
        <v>355</v>
      </c>
      <c r="AL41" s="44"/>
    </row>
    <row r="42" spans="1:38" s="1" customFormat="1" ht="24.75" customHeight="1" thickBot="1" x14ac:dyDescent="0.25">
      <c r="A42" s="41" t="s">
        <v>119</v>
      </c>
      <c r="B42" s="41" t="s">
        <v>176</v>
      </c>
      <c r="C42" s="78" t="s">
        <v>60</v>
      </c>
      <c r="D42" s="42"/>
      <c r="E42" s="95">
        <v>3.6230162328186398E-2</v>
      </c>
      <c r="F42" s="96">
        <v>1.5639934908630599</v>
      </c>
      <c r="G42" s="96">
        <v>9.3523211502228405E-4</v>
      </c>
      <c r="H42" s="96">
        <v>3.3646481155705301E-5</v>
      </c>
      <c r="I42" s="96">
        <v>1.2897222238690701E-2</v>
      </c>
      <c r="J42" s="96">
        <v>1.2897222238690701E-2</v>
      </c>
      <c r="K42" s="96">
        <v>1.2897222238690701E-2</v>
      </c>
      <c r="L42" s="96">
        <v>6.4486111193453699E-4</v>
      </c>
      <c r="M42" s="96">
        <v>9.9325864830932495</v>
      </c>
      <c r="N42" s="96">
        <v>3.1657525300803302E-4</v>
      </c>
      <c r="O42" s="96">
        <v>1.0366034657873399E-4</v>
      </c>
      <c r="P42" s="96">
        <v>8.1116092441536197E-5</v>
      </c>
      <c r="Q42" s="96">
        <v>2.7971066359150399E-6</v>
      </c>
      <c r="R42" s="96">
        <v>1.5035528729352799E-4</v>
      </c>
      <c r="S42" s="96">
        <v>3.9824123041382802E-4</v>
      </c>
      <c r="T42" s="96">
        <v>1.2324009303014001E-4</v>
      </c>
      <c r="U42" s="96">
        <v>1.8647377572767E-6</v>
      </c>
      <c r="V42" s="96">
        <v>2.06668034942422E-2</v>
      </c>
      <c r="W42" s="96">
        <v>2.0923020415797799E-3</v>
      </c>
      <c r="X42" s="96">
        <v>4.6711859532943898E-5</v>
      </c>
      <c r="Y42" s="96">
        <v>8.5638409143730406E-5</v>
      </c>
      <c r="Z42" s="96">
        <v>2.91949122080899E-5</v>
      </c>
      <c r="AA42" s="96">
        <v>1.00235865247775E-4</v>
      </c>
      <c r="AB42" s="96">
        <f t="shared" si="0"/>
        <v>2.6178104613253919E-4</v>
      </c>
      <c r="AC42" s="96">
        <v>4.0799313971424099E-6</v>
      </c>
      <c r="AD42" s="96">
        <v>1.8349206569567999E-6</v>
      </c>
      <c r="AE42" s="97"/>
      <c r="AF42" s="95">
        <v>409.63166637976002</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1.8166333381678399</v>
      </c>
      <c r="F43" s="96">
        <v>1.9534618566762301</v>
      </c>
      <c r="G43" s="96">
        <v>1.51994640573561</v>
      </c>
      <c r="H43" s="96">
        <v>1.6885655560636301E-2</v>
      </c>
      <c r="I43" s="96">
        <v>0.97417909660958701</v>
      </c>
      <c r="J43" s="96">
        <v>0.98750606005894603</v>
      </c>
      <c r="K43" s="96">
        <v>1.0015386039601299</v>
      </c>
      <c r="L43" s="96">
        <v>0.28287499873180799</v>
      </c>
      <c r="M43" s="96">
        <v>10.3798588266612</v>
      </c>
      <c r="N43" s="96">
        <v>0.209892752509687</v>
      </c>
      <c r="O43" s="96">
        <v>3.12548618415599E-2</v>
      </c>
      <c r="P43" s="96">
        <v>1.17348070288285E-2</v>
      </c>
      <c r="Q43" s="96">
        <v>1.2334217788248799E-2</v>
      </c>
      <c r="R43" s="96">
        <v>6.8963877781388905E-2</v>
      </c>
      <c r="S43" s="96">
        <v>4.2256041974749602E-2</v>
      </c>
      <c r="T43" s="96">
        <v>0.47493561684458102</v>
      </c>
      <c r="U43" s="96">
        <v>2.9741782997616199E-2</v>
      </c>
      <c r="V43" s="96">
        <v>1.4540192806175201</v>
      </c>
      <c r="W43" s="96">
        <v>1.31595218928631</v>
      </c>
      <c r="X43" s="96">
        <v>0.120637251663123</v>
      </c>
      <c r="Y43" s="96">
        <v>0.13350991718624799</v>
      </c>
      <c r="Z43" s="96">
        <v>2.96778520221333E-2</v>
      </c>
      <c r="AA43" s="96">
        <v>0.15898692318573901</v>
      </c>
      <c r="AB43" s="96">
        <f t="shared" si="0"/>
        <v>0.44281194405724333</v>
      </c>
      <c r="AC43" s="96">
        <v>3.7917059156457301E-2</v>
      </c>
      <c r="AD43" s="96">
        <v>1.70504799622994E-2</v>
      </c>
      <c r="AE43" s="97"/>
      <c r="AF43" s="96">
        <v>8222.5665569098692</v>
      </c>
      <c r="AG43" s="96">
        <v>1079.2125000000001</v>
      </c>
      <c r="AH43" s="96">
        <v>5722.1251331273997</v>
      </c>
      <c r="AI43" s="96">
        <v>2415.6457932168501</v>
      </c>
      <c r="AJ43" s="110" t="s">
        <v>354</v>
      </c>
      <c r="AK43" s="113" t="s">
        <v>355</v>
      </c>
      <c r="AL43" s="44"/>
    </row>
    <row r="44" spans="1:38" s="1" customFormat="1" ht="24.75" customHeight="1" thickBot="1" x14ac:dyDescent="0.25">
      <c r="A44" s="41" t="s">
        <v>119</v>
      </c>
      <c r="B44" s="41" t="s">
        <v>178</v>
      </c>
      <c r="C44" s="78" t="s">
        <v>62</v>
      </c>
      <c r="D44" s="42"/>
      <c r="E44" s="95">
        <v>7.8023346169897998</v>
      </c>
      <c r="F44" s="96">
        <v>2.1703376063450901</v>
      </c>
      <c r="G44" s="96">
        <v>0.13395614462203501</v>
      </c>
      <c r="H44" s="96">
        <v>1.56962190560212E-3</v>
      </c>
      <c r="I44" s="96">
        <v>0.83843692514226498</v>
      </c>
      <c r="J44" s="96">
        <v>0.83843692514226498</v>
      </c>
      <c r="K44" s="96">
        <v>0.83843692514226498</v>
      </c>
      <c r="L44" s="96">
        <v>0.45216639558889998</v>
      </c>
      <c r="M44" s="96">
        <v>18.293563453023001</v>
      </c>
      <c r="N44" s="96">
        <v>9.4091930188225405E-3</v>
      </c>
      <c r="O44" s="96">
        <v>1.6171056278149599E-3</v>
      </c>
      <c r="P44" s="96">
        <v>1.0931336712321001E-3</v>
      </c>
      <c r="Q44" s="96">
        <v>2.1999543634213801E-5</v>
      </c>
      <c r="R44" s="96">
        <v>5.5129850343695799E-3</v>
      </c>
      <c r="S44" s="96">
        <v>4.2043563926646597E-3</v>
      </c>
      <c r="T44" s="96">
        <v>1.66679793399948E-3</v>
      </c>
      <c r="U44" s="96">
        <v>2.0987847226141101E-5</v>
      </c>
      <c r="V44" s="96">
        <v>0.32486746316722698</v>
      </c>
      <c r="W44" s="96">
        <v>8.0964321051646207E-3</v>
      </c>
      <c r="X44" s="96">
        <v>2.1838095497785101E-3</v>
      </c>
      <c r="Y44" s="96">
        <v>4.3536693895559501E-3</v>
      </c>
      <c r="Z44" s="96">
        <v>4.1931510826873604E-3</v>
      </c>
      <c r="AA44" s="96">
        <v>2.3022531214851199E-3</v>
      </c>
      <c r="AB44" s="96">
        <f t="shared" si="0"/>
        <v>1.3032883143506939E-2</v>
      </c>
      <c r="AC44" s="96">
        <v>4.98773712733118E-2</v>
      </c>
      <c r="AD44" s="96">
        <v>1.14114029201514E-5</v>
      </c>
      <c r="AE44" s="97"/>
      <c r="AF44" s="96">
        <v>8553.9056485046603</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8.2153214589392203</v>
      </c>
      <c r="F45" s="96">
        <v>0.43803230980671598</v>
      </c>
      <c r="G45" s="96">
        <v>0.87558576000000099</v>
      </c>
      <c r="H45" s="96" t="s">
        <v>355</v>
      </c>
      <c r="I45" s="96">
        <v>0.189268901700481</v>
      </c>
      <c r="J45" s="96">
        <v>0.19022965754667601</v>
      </c>
      <c r="K45" s="96">
        <v>0.192151169239067</v>
      </c>
      <c r="L45" s="96">
        <v>3.9933953627995102E-2</v>
      </c>
      <c r="M45" s="96">
        <v>1.43030958304234</v>
      </c>
      <c r="N45" s="96">
        <v>2.1871694491919998E-2</v>
      </c>
      <c r="O45" s="96">
        <v>2.1497819372399999E-3</v>
      </c>
      <c r="P45" s="96">
        <v>6.5428145916E-3</v>
      </c>
      <c r="Q45" s="96">
        <v>1.0935847245959999E-2</v>
      </c>
      <c r="R45" s="96">
        <v>8.7860653087200001E-3</v>
      </c>
      <c r="S45" s="96">
        <v>1.0935847245959999E-2</v>
      </c>
      <c r="T45" s="96">
        <v>1.5328879900319999E-2</v>
      </c>
      <c r="U45" s="96">
        <v>4.3743388983839997E-2</v>
      </c>
      <c r="V45" s="96">
        <v>0.10945194123948</v>
      </c>
      <c r="W45" s="96">
        <v>0.11225600463587999</v>
      </c>
      <c r="X45" s="96">
        <v>1.4020316982E-3</v>
      </c>
      <c r="Y45" s="96">
        <v>5.9820019123199997E-3</v>
      </c>
      <c r="Z45" s="96">
        <v>2.8040633963999999E-3</v>
      </c>
      <c r="AA45" s="96">
        <v>1.1029316025839999E-2</v>
      </c>
      <c r="AB45" s="96">
        <f t="shared" si="0"/>
        <v>2.1217413032760001E-2</v>
      </c>
      <c r="AC45" s="96">
        <v>1.8226412076600002E-2</v>
      </c>
      <c r="AD45" s="96">
        <v>7.8721652002372706E-6</v>
      </c>
      <c r="AE45" s="97"/>
      <c r="AF45" s="96">
        <v>9346.8779880000002</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1.3547930788387099</v>
      </c>
      <c r="F47" s="96">
        <v>1.36814300441945</v>
      </c>
      <c r="G47" s="96">
        <v>0.101120749104589</v>
      </c>
      <c r="H47" s="96">
        <v>3.20761890858507E-4</v>
      </c>
      <c r="I47" s="96">
        <v>0.16096459845412001</v>
      </c>
      <c r="J47" s="96">
        <v>0.16096459845412001</v>
      </c>
      <c r="K47" s="96">
        <v>0.16096459845412001</v>
      </c>
      <c r="L47" s="96">
        <v>4.2962628632818099E-2</v>
      </c>
      <c r="M47" s="96">
        <v>6.6206590897968498</v>
      </c>
      <c r="N47" s="96">
        <v>0.1152683863332</v>
      </c>
      <c r="O47" s="96">
        <v>3.0991651840154801E-4</v>
      </c>
      <c r="P47" s="96">
        <v>2.2249222499409101E-4</v>
      </c>
      <c r="Q47" s="96">
        <v>5.4540312398024097E-6</v>
      </c>
      <c r="R47" s="96">
        <v>8.9136239569832798E-4</v>
      </c>
      <c r="S47" s="96">
        <v>9.1810846439411902E-4</v>
      </c>
      <c r="T47" s="96">
        <v>3.3335351813353899E-4</v>
      </c>
      <c r="U47" s="96">
        <v>4.5294280354213501E-6</v>
      </c>
      <c r="V47" s="96">
        <v>6.2132999186135601E-2</v>
      </c>
      <c r="W47" s="96">
        <v>2.89948542064721E-3</v>
      </c>
      <c r="X47" s="96">
        <v>3.4766154396373498E-4</v>
      </c>
      <c r="Y47" s="96">
        <v>6.8679470027326701E-4</v>
      </c>
      <c r="Z47" s="96">
        <v>6.1685551254667299E-4</v>
      </c>
      <c r="AA47" s="96">
        <v>4.0921208724422101E-4</v>
      </c>
      <c r="AB47" s="96">
        <f t="shared" si="0"/>
        <v>2.0605238440278961E-3</v>
      </c>
      <c r="AC47" s="96">
        <v>7.0491891352641202E-3</v>
      </c>
      <c r="AD47" s="96">
        <v>3.0145226546842801E-6</v>
      </c>
      <c r="AE47" s="97"/>
      <c r="AF47" s="96">
        <v>2698.2342777859999</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2.30942448E-2</v>
      </c>
      <c r="J48" s="96">
        <v>8.4678897599999997E-2</v>
      </c>
      <c r="K48" s="96">
        <v>9.6226019999999995E-2</v>
      </c>
      <c r="L48" s="96">
        <v>6.4150680000000002E-2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6415.0680000000002</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v>1.31241E-6</v>
      </c>
      <c r="F51" s="96">
        <v>13.30819986263</v>
      </c>
      <c r="G51" s="96">
        <v>5.3350000000000003E-9</v>
      </c>
      <c r="H51" s="96" t="s">
        <v>355</v>
      </c>
      <c r="I51" s="96">
        <v>4.1612999999999997E-8</v>
      </c>
      <c r="J51" s="96">
        <v>4.1612999999999997E-8</v>
      </c>
      <c r="K51" s="96">
        <v>4.1612999999999997E-8</v>
      </c>
      <c r="L51" s="96">
        <v>9.6030000000000009E-10</v>
      </c>
      <c r="M51" s="96">
        <v>1.8245700000000001E-6</v>
      </c>
      <c r="N51" s="96">
        <v>7.4690000000000003E-11</v>
      </c>
      <c r="O51" s="96">
        <v>1.1737E-11</v>
      </c>
      <c r="P51" s="96">
        <v>4.6948E-9</v>
      </c>
      <c r="Q51" s="96">
        <v>5.6550999999999996E-9</v>
      </c>
      <c r="R51" s="96">
        <v>3.5211000000000003E-11</v>
      </c>
      <c r="S51" s="96">
        <v>3.5211E-12</v>
      </c>
      <c r="T51" s="96">
        <v>2.3474E-11</v>
      </c>
      <c r="U51" s="96">
        <v>5.2283000000000004E-10</v>
      </c>
      <c r="V51" s="96">
        <v>7.0422000000000005E-11</v>
      </c>
      <c r="W51" s="96">
        <v>2.3473999999999999E-8</v>
      </c>
      <c r="X51" s="96">
        <v>2.6675000000000001E-11</v>
      </c>
      <c r="Y51" s="96">
        <v>3.9479E-11</v>
      </c>
      <c r="Z51" s="96">
        <v>3.9479E-11</v>
      </c>
      <c r="AA51" s="96">
        <v>3.9479E-11</v>
      </c>
      <c r="AB51" s="96">
        <f t="shared" si="0"/>
        <v>1.4511199999999999E-10</v>
      </c>
      <c r="AC51" s="96" t="s">
        <v>355</v>
      </c>
      <c r="AD51" s="96" t="s">
        <v>355</v>
      </c>
      <c r="AE51" s="97"/>
      <c r="AF51" s="114" t="s">
        <v>355</v>
      </c>
      <c r="AG51" s="114" t="s">
        <v>355</v>
      </c>
      <c r="AH51" s="114" t="s">
        <v>355</v>
      </c>
      <c r="AI51" s="114" t="s">
        <v>355</v>
      </c>
      <c r="AJ51" s="114" t="s">
        <v>355</v>
      </c>
      <c r="AK51" s="96">
        <v>21.135066999999999</v>
      </c>
      <c r="AL51" s="44" t="s">
        <v>371</v>
      </c>
    </row>
    <row r="52" spans="1:38" s="1" customFormat="1" ht="24.75" customHeight="1" thickBot="1" x14ac:dyDescent="0.25">
      <c r="A52" s="41" t="s">
        <v>114</v>
      </c>
      <c r="B52" s="62" t="s">
        <v>316</v>
      </c>
      <c r="C52" s="79" t="s">
        <v>131</v>
      </c>
      <c r="D52" s="61"/>
      <c r="E52" s="96" t="s">
        <v>355</v>
      </c>
      <c r="F52" s="96">
        <v>4.5297000000000001</v>
      </c>
      <c r="G52" s="96">
        <v>0.98099999999999998</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8034.3</v>
      </c>
      <c r="AL52" s="44" t="s">
        <v>127</v>
      </c>
    </row>
    <row r="53" spans="1:38" s="1" customFormat="1" ht="24.75" customHeight="1" thickBot="1" x14ac:dyDescent="0.25">
      <c r="A53" s="41" t="s">
        <v>114</v>
      </c>
      <c r="B53" s="62" t="s">
        <v>317</v>
      </c>
      <c r="C53" s="79" t="s">
        <v>68</v>
      </c>
      <c r="D53" s="61"/>
      <c r="E53" s="108" t="s">
        <v>355</v>
      </c>
      <c r="F53" s="96">
        <v>1.1186635700000001</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2067.77</v>
      </c>
      <c r="AL53" s="44" t="s">
        <v>127</v>
      </c>
    </row>
    <row r="54" spans="1:38" s="1" customFormat="1" ht="40.5" customHeight="1" thickBot="1" x14ac:dyDescent="0.25">
      <c r="A54" s="41" t="s">
        <v>114</v>
      </c>
      <c r="B54" s="62" t="s">
        <v>186</v>
      </c>
      <c r="C54" s="79" t="s">
        <v>289</v>
      </c>
      <c r="D54" s="61"/>
      <c r="E54" s="95">
        <v>6.8867699999999998E-5</v>
      </c>
      <c r="F54" s="96">
        <v>10.136671317547499</v>
      </c>
      <c r="G54" s="95">
        <v>2.7995000000000002E-7</v>
      </c>
      <c r="H54" s="95" t="s">
        <v>355</v>
      </c>
      <c r="I54" s="95">
        <v>2.18361E-6</v>
      </c>
      <c r="J54" s="95">
        <v>2.18361E-6</v>
      </c>
      <c r="K54" s="95">
        <v>2.18361E-6</v>
      </c>
      <c r="L54" s="95">
        <v>5.0390999999999998E-8</v>
      </c>
      <c r="M54" s="95">
        <v>9.5742900000000001E-5</v>
      </c>
      <c r="N54" s="96">
        <v>3.9192999999999999E-9</v>
      </c>
      <c r="O54" s="96">
        <v>6.1589000000000003E-10</v>
      </c>
      <c r="P54" s="96">
        <v>2.4635599999999999E-7</v>
      </c>
      <c r="Q54" s="96">
        <v>2.9674699999999998E-7</v>
      </c>
      <c r="R54" s="96">
        <v>1.8476700000000001E-9</v>
      </c>
      <c r="S54" s="96">
        <v>1.84767E-10</v>
      </c>
      <c r="T54" s="96">
        <v>1.2317800000000001E-9</v>
      </c>
      <c r="U54" s="96">
        <v>2.7435099999999999E-8</v>
      </c>
      <c r="V54" s="96">
        <v>3.6953400000000002E-9</v>
      </c>
      <c r="W54" s="95">
        <v>1.2317800000000001E-6</v>
      </c>
      <c r="X54" s="95">
        <v>1.3997500000000001E-9</v>
      </c>
      <c r="Y54" s="95">
        <v>2.0716299999999998E-9</v>
      </c>
      <c r="Z54" s="95">
        <v>2.0716299999999998E-9</v>
      </c>
      <c r="AA54" s="95">
        <v>2.0716299999999998E-9</v>
      </c>
      <c r="AB54" s="96">
        <f t="shared" si="0"/>
        <v>7.6146400000000001E-9</v>
      </c>
      <c r="AC54" s="108" t="s">
        <v>355</v>
      </c>
      <c r="AD54" s="108" t="s">
        <v>355</v>
      </c>
      <c r="AE54" s="97"/>
      <c r="AF54" s="114" t="s">
        <v>355</v>
      </c>
      <c r="AG54" s="114" t="s">
        <v>355</v>
      </c>
      <c r="AH54" s="114" t="s">
        <v>355</v>
      </c>
      <c r="AI54" s="114" t="s">
        <v>355</v>
      </c>
      <c r="AJ54" s="114" t="s">
        <v>355</v>
      </c>
      <c r="AK54" s="96">
        <v>21613.115989999998</v>
      </c>
      <c r="AL54" s="44" t="s">
        <v>367</v>
      </c>
    </row>
    <row r="55" spans="1:38" s="1" customFormat="1" ht="24.75" customHeight="1" thickBot="1" x14ac:dyDescent="0.25">
      <c r="A55" s="41" t="s">
        <v>114</v>
      </c>
      <c r="B55" s="62" t="s">
        <v>187</v>
      </c>
      <c r="C55" s="79" t="s">
        <v>260</v>
      </c>
      <c r="D55" s="61"/>
      <c r="E55" s="95">
        <v>0.34224315579441</v>
      </c>
      <c r="F55" s="96">
        <v>0.43608983118364503</v>
      </c>
      <c r="G55" s="96">
        <v>5.2263259960154303E-2</v>
      </c>
      <c r="H55" s="96" t="s">
        <v>355</v>
      </c>
      <c r="I55" s="96">
        <v>1.00800556635287E-2</v>
      </c>
      <c r="J55" s="96">
        <v>1.00800556635287E-2</v>
      </c>
      <c r="K55" s="96">
        <v>1.00800556635287E-2</v>
      </c>
      <c r="L55" s="96">
        <v>2.9949439524671099E-4</v>
      </c>
      <c r="M55" s="96">
        <v>0.47359807637608697</v>
      </c>
      <c r="N55" s="96">
        <v>5.5938293244100297E-4</v>
      </c>
      <c r="O55" s="96">
        <v>7.3978337186083405E-4</v>
      </c>
      <c r="P55" s="96">
        <v>1.22862599633356E-3</v>
      </c>
      <c r="Q55" s="96">
        <v>1.4475838815802701E-3</v>
      </c>
      <c r="R55" s="96">
        <v>2.2597353314165801E-3</v>
      </c>
      <c r="S55" s="96">
        <v>1.1080474941416599E-3</v>
      </c>
      <c r="T55" s="96">
        <v>2.4858246295557402E-3</v>
      </c>
      <c r="U55" s="96">
        <v>6.4788812547215795E-4</v>
      </c>
      <c r="V55" s="96">
        <v>5.7377484911650001E-3</v>
      </c>
      <c r="W55" s="96">
        <v>5.6854342216677897E-3</v>
      </c>
      <c r="X55" s="96">
        <v>6.4947446531079204E-6</v>
      </c>
      <c r="Y55" s="96">
        <v>9.6624961051618798E-6</v>
      </c>
      <c r="Z55" s="96">
        <v>9.4908601951618796E-6</v>
      </c>
      <c r="AA55" s="96">
        <v>9.4908601951618796E-6</v>
      </c>
      <c r="AB55" s="96">
        <f t="shared" si="0"/>
        <v>3.5138961148593557E-5</v>
      </c>
      <c r="AC55" s="96" t="s">
        <v>355</v>
      </c>
      <c r="AD55" s="96" t="s">
        <v>355</v>
      </c>
      <c r="AE55" s="97"/>
      <c r="AF55" s="96">
        <v>336.541</v>
      </c>
      <c r="AG55" s="110" t="s">
        <v>354</v>
      </c>
      <c r="AH55" s="96">
        <v>11830.862821836599</v>
      </c>
      <c r="AI55" s="110" t="s">
        <v>354</v>
      </c>
      <c r="AJ55" s="110" t="s">
        <v>354</v>
      </c>
      <c r="AK55" s="96">
        <v>5.4448470000000002</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2.0499899999999998E-3</v>
      </c>
      <c r="J58" s="95">
        <v>1.3666599999999999E-2</v>
      </c>
      <c r="K58" s="95">
        <v>2.7333199999999998E-2</v>
      </c>
      <c r="L58" s="95">
        <v>9.4299540000000003E-6</v>
      </c>
      <c r="M58" s="95" t="s">
        <v>358</v>
      </c>
      <c r="N58" s="95" t="s">
        <v>358</v>
      </c>
      <c r="O58" s="95" t="s">
        <v>358</v>
      </c>
      <c r="P58" s="95" t="s">
        <v>358</v>
      </c>
      <c r="Q58" s="95" t="s">
        <v>358</v>
      </c>
      <c r="R58" s="95" t="s">
        <v>358</v>
      </c>
      <c r="S58" s="95" t="s">
        <v>358</v>
      </c>
      <c r="T58" s="95" t="s">
        <v>358</v>
      </c>
      <c r="U58" s="95" t="s">
        <v>358</v>
      </c>
      <c r="V58" s="95" t="s">
        <v>358</v>
      </c>
      <c r="W58" s="95">
        <v>1.2299940000000001E-3</v>
      </c>
      <c r="X58" s="95" t="s">
        <v>358</v>
      </c>
      <c r="Y58" s="95" t="s">
        <v>358</v>
      </c>
      <c r="Z58" s="95" t="s">
        <v>358</v>
      </c>
      <c r="AA58" s="95" t="s">
        <v>358</v>
      </c>
      <c r="AB58" s="96" t="str">
        <f t="shared" si="0"/>
        <v>IE</v>
      </c>
      <c r="AC58" s="95">
        <v>5.4666399999999998E-4</v>
      </c>
      <c r="AD58" s="95">
        <v>1.0249950000000001E-2</v>
      </c>
      <c r="AE58" s="97"/>
      <c r="AF58" s="114" t="s">
        <v>355</v>
      </c>
      <c r="AG58" s="114" t="s">
        <v>355</v>
      </c>
      <c r="AH58" s="114" t="s">
        <v>355</v>
      </c>
      <c r="AI58" s="114" t="s">
        <v>355</v>
      </c>
      <c r="AJ58" s="114" t="s">
        <v>355</v>
      </c>
      <c r="AK58" s="96">
        <v>68.332999999999998</v>
      </c>
      <c r="AL58" s="44" t="s">
        <v>127</v>
      </c>
    </row>
    <row r="59" spans="1:38" s="1" customFormat="1" ht="24.75" customHeight="1" thickBot="1" x14ac:dyDescent="0.25">
      <c r="A59" s="41" t="s">
        <v>112</v>
      </c>
      <c r="B59" s="73" t="s">
        <v>190</v>
      </c>
      <c r="C59" s="78" t="s">
        <v>101</v>
      </c>
      <c r="D59" s="42"/>
      <c r="E59" s="95" t="s">
        <v>358</v>
      </c>
      <c r="F59" s="95">
        <v>5.3549100000000002E-2</v>
      </c>
      <c r="G59" s="95">
        <v>0.158024426</v>
      </c>
      <c r="H59" s="95">
        <v>0.22500000000000001</v>
      </c>
      <c r="I59" s="95">
        <v>0.109</v>
      </c>
      <c r="J59" s="95">
        <v>0.123</v>
      </c>
      <c r="K59" s="95">
        <v>0.13700000000000001</v>
      </c>
      <c r="L59" s="95">
        <v>1.8129999999999999E-3</v>
      </c>
      <c r="M59" s="95">
        <v>2.260962E-3</v>
      </c>
      <c r="N59" s="95">
        <v>0.33</v>
      </c>
      <c r="O59" s="95">
        <v>2.1998759999999999E-2</v>
      </c>
      <c r="P59" s="95" t="s">
        <v>358</v>
      </c>
      <c r="Q59" s="95">
        <v>5.3163670000000003E-2</v>
      </c>
      <c r="R59" s="95">
        <v>6.7829509999999996E-2</v>
      </c>
      <c r="S59" s="95" t="s">
        <v>358</v>
      </c>
      <c r="T59" s="95">
        <v>4.3997519999999998E-2</v>
      </c>
      <c r="U59" s="95">
        <v>0.34</v>
      </c>
      <c r="V59" s="95">
        <v>5.7000000000000002E-2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222.989</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0.13472766999999999</v>
      </c>
      <c r="J60" s="96">
        <v>0.48991879999999999</v>
      </c>
      <c r="K60" s="96">
        <v>1.2112597700000001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64.462999999999994</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0.17473747470000001</v>
      </c>
      <c r="J61" s="96">
        <v>1.7464306341</v>
      </c>
      <c r="K61" s="96">
        <v>5.8082637889999997</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10572.499299999999</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3.9874380000000003E-3</v>
      </c>
      <c r="J62" s="96">
        <v>3.9786743999999999E-2</v>
      </c>
      <c r="K62" s="96">
        <v>7.9573487999999998E-2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4.3818000000000001</v>
      </c>
      <c r="AL62" s="44" t="s">
        <v>404</v>
      </c>
    </row>
    <row r="63" spans="1:38" s="1" customFormat="1" ht="24.75" customHeight="1" thickBot="1" x14ac:dyDescent="0.25">
      <c r="A63" s="41" t="s">
        <v>112</v>
      </c>
      <c r="B63" s="73" t="s">
        <v>318</v>
      </c>
      <c r="C63" s="79" t="s">
        <v>306</v>
      </c>
      <c r="D63" s="67"/>
      <c r="E63" s="95" t="s">
        <v>358</v>
      </c>
      <c r="F63" s="95">
        <v>3.3566720000000001E-2</v>
      </c>
      <c r="G63" s="95">
        <v>3.0693700700000002</v>
      </c>
      <c r="H63" s="95">
        <v>0.27800999999999998</v>
      </c>
      <c r="I63" s="95">
        <v>4.9611280000000001E-2</v>
      </c>
      <c r="J63" s="95">
        <v>6.4017660000000004E-2</v>
      </c>
      <c r="K63" s="95">
        <v>7.0999999999999994E-2</v>
      </c>
      <c r="L63" s="95">
        <v>9.813039999999999E-4</v>
      </c>
      <c r="M63" s="95">
        <v>11.4504602</v>
      </c>
      <c r="N63" s="95" t="s">
        <v>358</v>
      </c>
      <c r="O63" s="95" t="s">
        <v>355</v>
      </c>
      <c r="P63" s="95" t="s">
        <v>358</v>
      </c>
      <c r="Q63" s="95">
        <v>6.5093700000000004E-2</v>
      </c>
      <c r="R63" s="95" t="s">
        <v>355</v>
      </c>
      <c r="S63" s="95" t="s">
        <v>355</v>
      </c>
      <c r="T63" s="95" t="s">
        <v>355</v>
      </c>
      <c r="U63" s="95" t="s">
        <v>355</v>
      </c>
      <c r="V63" s="95" t="s">
        <v>355</v>
      </c>
      <c r="W63" s="95">
        <v>8.2899476999999999E-2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0.41299999999999998</v>
      </c>
      <c r="F65" s="95" t="s">
        <v>354</v>
      </c>
      <c r="G65" s="95" t="s">
        <v>354</v>
      </c>
      <c r="H65" s="95">
        <v>1.2999999999999999E-2</v>
      </c>
      <c r="I65" s="95">
        <v>0.36199999999999999</v>
      </c>
      <c r="J65" s="95">
        <v>0.36199999999999999</v>
      </c>
      <c r="K65" s="95">
        <v>0.36199999999999999</v>
      </c>
      <c r="L65" s="95">
        <v>6.5160000000000001E-3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433</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3.8574999999999998E-2</v>
      </c>
      <c r="F70" s="95">
        <v>9.1855699999999998E-2</v>
      </c>
      <c r="G70" s="95">
        <v>0.621</v>
      </c>
      <c r="H70" s="95">
        <v>1.4E-2</v>
      </c>
      <c r="I70" s="95">
        <v>1.43E-2</v>
      </c>
      <c r="J70" s="95">
        <v>1.9E-2</v>
      </c>
      <c r="K70" s="95">
        <v>2.3800000000000002E-2</v>
      </c>
      <c r="L70" s="95">
        <v>2.5999999999999998E-4</v>
      </c>
      <c r="M70" s="95" t="s">
        <v>356</v>
      </c>
      <c r="N70" s="95" t="s">
        <v>355</v>
      </c>
      <c r="O70" s="95" t="s">
        <v>355</v>
      </c>
      <c r="P70" s="95">
        <v>6.1092999999999998E-3</v>
      </c>
      <c r="Q70" s="95" t="s">
        <v>355</v>
      </c>
      <c r="R70" s="95" t="s">
        <v>355</v>
      </c>
      <c r="S70" s="95" t="s">
        <v>355</v>
      </c>
      <c r="T70" s="95" t="s">
        <v>355</v>
      </c>
      <c r="U70" s="95" t="s">
        <v>355</v>
      </c>
      <c r="V70" s="95" t="s">
        <v>355</v>
      </c>
      <c r="W70" s="95" t="s">
        <v>355</v>
      </c>
      <c r="X70" s="95">
        <v>1.3532E-4</v>
      </c>
      <c r="Y70" s="95" t="s">
        <v>355</v>
      </c>
      <c r="Z70" s="95" t="s">
        <v>355</v>
      </c>
      <c r="AA70" s="95" t="s">
        <v>355</v>
      </c>
      <c r="AB70" s="96">
        <f>IF(ISNUMBER(X70),SUM(X70:AA70),X70)</f>
        <v>1.3532E-4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8.2027530000000001E-2</v>
      </c>
      <c r="F72" s="95">
        <v>2.9025125999999998E-2</v>
      </c>
      <c r="G72" s="95">
        <v>3.7858860000000001E-2</v>
      </c>
      <c r="H72" s="95" t="s">
        <v>356</v>
      </c>
      <c r="I72" s="95">
        <v>3.8715949999999999E-2</v>
      </c>
      <c r="J72" s="95">
        <v>9.7772999999999999E-2</v>
      </c>
      <c r="K72" s="95">
        <v>0.25691000000000003</v>
      </c>
      <c r="L72" s="95">
        <v>1.0755949999999999E-3</v>
      </c>
      <c r="M72" s="95">
        <v>1.0726677E-3</v>
      </c>
      <c r="N72" s="95">
        <v>0.992865</v>
      </c>
      <c r="O72" s="95">
        <v>2.67955E-2</v>
      </c>
      <c r="P72" s="95">
        <v>6.7318199999999995E-2</v>
      </c>
      <c r="Q72" s="95">
        <v>4.1851214999999997E-2</v>
      </c>
      <c r="R72" s="95">
        <v>0.17105310000000001</v>
      </c>
      <c r="S72" s="95">
        <v>0.12057461999999999</v>
      </c>
      <c r="T72" s="95">
        <v>0.28438649999999999</v>
      </c>
      <c r="U72" s="95">
        <v>1.369917E-2</v>
      </c>
      <c r="V72" s="95">
        <v>3.6247750000000001</v>
      </c>
      <c r="W72" s="95">
        <v>0.52</v>
      </c>
      <c r="X72" s="95">
        <v>7.5717720000000002E-2</v>
      </c>
      <c r="Y72" s="95">
        <v>7.5717720000000002E-2</v>
      </c>
      <c r="Z72" s="95">
        <v>7.5717720000000002E-2</v>
      </c>
      <c r="AA72" s="95">
        <v>7.5717720000000002E-2</v>
      </c>
      <c r="AB72" s="96">
        <f t="shared" si="0"/>
        <v>0.30287088000000001</v>
      </c>
      <c r="AC72" s="95">
        <v>2.0234573999999999</v>
      </c>
      <c r="AD72" s="95">
        <v>1.6314299999999999</v>
      </c>
      <c r="AE72" s="97"/>
      <c r="AF72" s="114" t="s">
        <v>355</v>
      </c>
      <c r="AG72" s="114" t="s">
        <v>355</v>
      </c>
      <c r="AH72" s="114" t="s">
        <v>355</v>
      </c>
      <c r="AI72" s="114" t="s">
        <v>355</v>
      </c>
      <c r="AJ72" s="114" t="s">
        <v>355</v>
      </c>
      <c r="AK72" s="96">
        <v>738.93600000000004</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1.084776E-3</v>
      </c>
      <c r="J74" s="95">
        <v>2.761248E-3</v>
      </c>
      <c r="K74" s="95">
        <v>3.9446400000000001E-3</v>
      </c>
      <c r="L74" s="95">
        <v>2.4982719999999999E-5</v>
      </c>
      <c r="M74" s="95" t="s">
        <v>358</v>
      </c>
      <c r="N74" s="96">
        <v>4.9307999999999999E-3</v>
      </c>
      <c r="O74" s="96">
        <v>9.8616000000000003E-4</v>
      </c>
      <c r="P74" s="96" t="s">
        <v>356</v>
      </c>
      <c r="Q74" s="96" t="s">
        <v>356</v>
      </c>
      <c r="R74" s="96" t="s">
        <v>356</v>
      </c>
      <c r="S74" s="96" t="s">
        <v>356</v>
      </c>
      <c r="T74" s="96" t="s">
        <v>356</v>
      </c>
      <c r="U74" s="96" t="s">
        <v>356</v>
      </c>
      <c r="V74" s="96" t="s">
        <v>356</v>
      </c>
      <c r="W74" s="96">
        <v>1.15052</v>
      </c>
      <c r="X74" s="96" t="s">
        <v>356</v>
      </c>
      <c r="Y74" s="96" t="s">
        <v>356</v>
      </c>
      <c r="Z74" s="96" t="s">
        <v>356</v>
      </c>
      <c r="AA74" s="96" t="s">
        <v>356</v>
      </c>
      <c r="AB74" s="96" t="str">
        <f t="shared" si="0"/>
        <v>NE</v>
      </c>
      <c r="AC74" s="96">
        <v>0.65744000000000002</v>
      </c>
      <c r="AD74" s="96">
        <v>0.1117648</v>
      </c>
      <c r="AE74" s="97"/>
      <c r="AF74" s="114" t="s">
        <v>355</v>
      </c>
      <c r="AG74" s="114" t="s">
        <v>355</v>
      </c>
      <c r="AH74" s="114" t="s">
        <v>355</v>
      </c>
      <c r="AI74" s="114" t="s">
        <v>355</v>
      </c>
      <c r="AJ74" s="114" t="s">
        <v>355</v>
      </c>
      <c r="AK74" s="96">
        <v>32.872</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3.4738199999999999E-3</v>
      </c>
      <c r="H76" s="95" t="s">
        <v>358</v>
      </c>
      <c r="I76" s="96">
        <v>2.2025920000000002E-3</v>
      </c>
      <c r="J76" s="96">
        <v>2.955184E-3</v>
      </c>
      <c r="K76" s="96">
        <v>3.7064799999999998E-3</v>
      </c>
      <c r="L76" s="96" t="s">
        <v>356</v>
      </c>
      <c r="M76" s="95" t="s">
        <v>358</v>
      </c>
      <c r="N76" s="96">
        <v>1.4512419999999999</v>
      </c>
      <c r="O76" s="96">
        <v>3.7661999999999999E-3</v>
      </c>
      <c r="P76" s="96">
        <v>3.6024000000000001E-4</v>
      </c>
      <c r="Q76" s="96">
        <v>1.1798599999999999E-2</v>
      </c>
      <c r="R76" s="96" t="s">
        <v>356</v>
      </c>
      <c r="S76" s="96" t="s">
        <v>356</v>
      </c>
      <c r="T76" s="96" t="s">
        <v>356</v>
      </c>
      <c r="U76" s="96" t="s">
        <v>356</v>
      </c>
      <c r="V76" s="96">
        <v>8.7715999999999992E-3</v>
      </c>
      <c r="W76" s="96">
        <v>3.0691999999999998E-3</v>
      </c>
      <c r="X76" s="96" t="s">
        <v>356</v>
      </c>
      <c r="Y76" s="96" t="s">
        <v>356</v>
      </c>
      <c r="Z76" s="96" t="s">
        <v>356</v>
      </c>
      <c r="AA76" s="96" t="s">
        <v>356</v>
      </c>
      <c r="AB76" s="96" t="str">
        <f t="shared" si="0"/>
        <v>NE</v>
      </c>
      <c r="AC76" s="96">
        <v>2.3699999999999999E-4</v>
      </c>
      <c r="AD76" s="96">
        <v>5.3054000000000003E-4</v>
      </c>
      <c r="AE76" s="97"/>
      <c r="AF76" s="114" t="s">
        <v>355</v>
      </c>
      <c r="AG76" s="114" t="s">
        <v>355</v>
      </c>
      <c r="AH76" s="114" t="s">
        <v>355</v>
      </c>
      <c r="AI76" s="114" t="s">
        <v>355</v>
      </c>
      <c r="AJ76" s="114" t="s">
        <v>355</v>
      </c>
      <c r="AK76" s="96">
        <v>0.79</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6.4560000000000006E-2</v>
      </c>
      <c r="O80" s="96">
        <v>4.3039999999999997E-3</v>
      </c>
      <c r="P80" s="96" t="s">
        <v>356</v>
      </c>
      <c r="Q80" s="96" t="s">
        <v>356</v>
      </c>
      <c r="R80" s="96" t="s">
        <v>356</v>
      </c>
      <c r="S80" s="96">
        <v>4.3040000000000002E-2</v>
      </c>
      <c r="T80" s="96" t="s">
        <v>356</v>
      </c>
      <c r="U80" s="96" t="s">
        <v>356</v>
      </c>
      <c r="V80" s="96">
        <v>0.60255999999999998</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4.3040000000000003</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3.2787133399999999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3.4954300000000001E-2</v>
      </c>
      <c r="AL82" s="44" t="s">
        <v>404</v>
      </c>
    </row>
    <row r="83" spans="1:38" s="1" customFormat="1" ht="24.75" customHeight="1" thickBot="1" x14ac:dyDescent="0.25">
      <c r="A83" s="41" t="s">
        <v>112</v>
      </c>
      <c r="B83" s="87" t="s">
        <v>216</v>
      </c>
      <c r="C83" s="70" t="s">
        <v>72</v>
      </c>
      <c r="D83" s="43"/>
      <c r="E83" s="96" t="s">
        <v>355</v>
      </c>
      <c r="F83" s="96">
        <v>4.6924863999999997E-2</v>
      </c>
      <c r="G83" s="96" t="s">
        <v>355</v>
      </c>
      <c r="H83" s="96" t="s">
        <v>355</v>
      </c>
      <c r="I83" s="96">
        <v>1.923919424E-2</v>
      </c>
      <c r="J83" s="96">
        <v>0.14429395680000001</v>
      </c>
      <c r="K83" s="96">
        <v>0.14781332159999999</v>
      </c>
      <c r="L83" s="96">
        <v>1.096868696E-3</v>
      </c>
      <c r="M83" s="96">
        <v>0.35252304080000002</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2932.8040000000001</v>
      </c>
      <c r="AL83" s="44" t="s">
        <v>127</v>
      </c>
    </row>
    <row r="84" spans="1:38" s="1" customFormat="1" ht="24.75" customHeight="1" thickBot="1" x14ac:dyDescent="0.25">
      <c r="A84" s="41" t="s">
        <v>112</v>
      </c>
      <c r="B84" s="87" t="s">
        <v>217</v>
      </c>
      <c r="C84" s="70" t="s">
        <v>71</v>
      </c>
      <c r="D84" s="43"/>
      <c r="E84" s="96" t="s">
        <v>355</v>
      </c>
      <c r="F84" s="96">
        <v>1.1509419999999999E-2</v>
      </c>
      <c r="G84" s="96" t="s">
        <v>355</v>
      </c>
      <c r="H84" s="96" t="s">
        <v>355</v>
      </c>
      <c r="I84" s="96">
        <v>4.249632E-4</v>
      </c>
      <c r="J84" s="96">
        <v>2.1248159999999999E-3</v>
      </c>
      <c r="K84" s="96">
        <v>8.4992639999999994E-3</v>
      </c>
      <c r="L84" s="96">
        <v>5.3120399999999997E-8</v>
      </c>
      <c r="M84" s="96">
        <v>8.4107300000000002E-4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88.534000000000006</v>
      </c>
      <c r="AL84" s="44" t="s">
        <v>127</v>
      </c>
    </row>
    <row r="85" spans="1:38" s="1" customFormat="1" ht="24.75" customHeight="1" thickBot="1" x14ac:dyDescent="0.25">
      <c r="A85" s="41" t="s">
        <v>115</v>
      </c>
      <c r="B85" s="79" t="s">
        <v>218</v>
      </c>
      <c r="C85" s="70" t="s">
        <v>341</v>
      </c>
      <c r="D85" s="43"/>
      <c r="E85" s="96" t="s">
        <v>355</v>
      </c>
      <c r="F85" s="96">
        <v>11.512493040000001</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0.18215970000000001</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2.9774999999999999E-5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5.955E-4</v>
      </c>
      <c r="AL87" s="44" t="s">
        <v>404</v>
      </c>
    </row>
    <row r="88" spans="1:38" s="1" customFormat="1" ht="24.75" customHeight="1" thickBot="1" x14ac:dyDescent="0.25">
      <c r="A88" s="41" t="s">
        <v>115</v>
      </c>
      <c r="B88" s="79" t="s">
        <v>221</v>
      </c>
      <c r="C88" s="69" t="s">
        <v>90</v>
      </c>
      <c r="D88" s="43"/>
      <c r="E88" s="96" t="s">
        <v>355</v>
      </c>
      <c r="F88" s="96">
        <v>15.89107572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0.67910579999999998</v>
      </c>
      <c r="AL88" s="44" t="s">
        <v>404</v>
      </c>
    </row>
    <row r="89" spans="1:38" s="1" customFormat="1" ht="24.75" customHeight="1" thickBot="1" x14ac:dyDescent="0.25">
      <c r="A89" s="41" t="s">
        <v>115</v>
      </c>
      <c r="B89" s="79" t="s">
        <v>222</v>
      </c>
      <c r="C89" s="69" t="s">
        <v>91</v>
      </c>
      <c r="D89" s="43" t="s">
        <v>369</v>
      </c>
      <c r="E89" s="96" t="s">
        <v>355</v>
      </c>
      <c r="F89" s="96">
        <v>3.9494700000000001E-2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1.2538E-3</v>
      </c>
      <c r="AL89" s="44" t="s">
        <v>404</v>
      </c>
    </row>
    <row r="90" spans="1:38" s="7" customFormat="1" ht="24.75" customHeight="1" thickBot="1" x14ac:dyDescent="0.25">
      <c r="A90" s="41" t="s">
        <v>115</v>
      </c>
      <c r="B90" s="79" t="s">
        <v>223</v>
      </c>
      <c r="C90" s="69" t="s">
        <v>280</v>
      </c>
      <c r="D90" s="43"/>
      <c r="E90" s="96" t="s">
        <v>355</v>
      </c>
      <c r="F90" s="96">
        <v>6.0281445400000004</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5.6496200000000003E-2</v>
      </c>
      <c r="AL90" s="44" t="s">
        <v>404</v>
      </c>
    </row>
    <row r="91" spans="1:38" s="1" customFormat="1" ht="24.75" customHeight="1" thickBot="1" x14ac:dyDescent="0.25">
      <c r="A91" s="41" t="s">
        <v>115</v>
      </c>
      <c r="B91" s="62" t="s">
        <v>256</v>
      </c>
      <c r="C91" s="79" t="s">
        <v>281</v>
      </c>
      <c r="D91" s="42"/>
      <c r="E91" s="95">
        <v>6.12259769E-2</v>
      </c>
      <c r="F91" s="96">
        <v>9.4619658499999995E-2</v>
      </c>
      <c r="G91" s="96">
        <v>5.5403323400000003E-2</v>
      </c>
      <c r="H91" s="96">
        <v>4.8618404349999998E-2</v>
      </c>
      <c r="I91" s="96">
        <v>0.31645133019999999</v>
      </c>
      <c r="J91" s="96">
        <v>0.39346851195999999</v>
      </c>
      <c r="K91" s="96">
        <v>0.41672032240000001</v>
      </c>
      <c r="L91" s="96">
        <v>6.7493094200000003E-3</v>
      </c>
      <c r="M91" s="96">
        <v>3.590117556</v>
      </c>
      <c r="N91" s="96">
        <v>3.3035149865000002</v>
      </c>
      <c r="O91" s="96">
        <v>3.8935612430000001E-3</v>
      </c>
      <c r="P91" s="96">
        <v>1.2474522100000001E-3</v>
      </c>
      <c r="Q91" s="96">
        <v>9.55547107E-3</v>
      </c>
      <c r="R91" s="96">
        <v>7.7783984139999998E-2</v>
      </c>
      <c r="S91" s="96">
        <v>2.1635621809600001</v>
      </c>
      <c r="T91" s="96">
        <v>0.14774698489999999</v>
      </c>
      <c r="U91" s="96">
        <v>8.7738445000000009E-3</v>
      </c>
      <c r="V91" s="96">
        <v>1.3060162369999999</v>
      </c>
      <c r="W91" s="96">
        <v>0.141854694</v>
      </c>
      <c r="X91" s="96">
        <v>3.0182560970000001E-2</v>
      </c>
      <c r="Y91" s="96">
        <v>2.9099217199999999E-2</v>
      </c>
      <c r="Z91" s="96">
        <v>1.728937878E-2</v>
      </c>
      <c r="AA91" s="96">
        <v>2.0031702910000001E-2</v>
      </c>
      <c r="AB91" s="96">
        <f t="shared" si="1"/>
        <v>9.6602859860000001E-2</v>
      </c>
      <c r="AC91" s="96">
        <v>1.26898435E-3</v>
      </c>
      <c r="AD91" s="96">
        <v>1.7899358200000001E-3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3.0808031108499998</v>
      </c>
      <c r="G93" s="98" t="s">
        <v>355</v>
      </c>
      <c r="H93" s="98" t="s">
        <v>355</v>
      </c>
      <c r="I93" s="95">
        <v>2.2233606E-2</v>
      </c>
      <c r="J93" s="95">
        <v>2.2233606E-2</v>
      </c>
      <c r="K93" s="95">
        <v>2.2233606E-2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9.1153999999999999E-2</v>
      </c>
      <c r="J95" s="95">
        <v>0.182308</v>
      </c>
      <c r="K95" s="95">
        <v>0.45577000000000001</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0.45577000000000001</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4.5116757E-2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238.71299999999999</v>
      </c>
      <c r="AL98" s="46" t="s">
        <v>359</v>
      </c>
    </row>
    <row r="99" spans="1:38" s="1" customFormat="1" ht="24.75" customHeight="1" thickBot="1" x14ac:dyDescent="0.25">
      <c r="A99" s="41" t="s">
        <v>116</v>
      </c>
      <c r="B99" s="41" t="s">
        <v>224</v>
      </c>
      <c r="C99" s="78" t="s">
        <v>278</v>
      </c>
      <c r="D99" s="64"/>
      <c r="E99" s="99">
        <v>0.103920112297425</v>
      </c>
      <c r="F99" s="96">
        <v>19.550450599492201</v>
      </c>
      <c r="G99" s="96" t="s">
        <v>355</v>
      </c>
      <c r="H99" s="96">
        <v>7.2860900576636398</v>
      </c>
      <c r="I99" s="96">
        <v>0.25694497672109601</v>
      </c>
      <c r="J99" s="96">
        <v>0.39488476802191802</v>
      </c>
      <c r="K99" s="96">
        <v>0.85844514787373405</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635.51800000000003</v>
      </c>
      <c r="AL99" s="44" t="s">
        <v>360</v>
      </c>
    </row>
    <row r="100" spans="1:38" s="1" customFormat="1" ht="24.75" customHeight="1" thickBot="1" x14ac:dyDescent="0.25">
      <c r="A100" s="41" t="s">
        <v>116</v>
      </c>
      <c r="B100" s="41" t="s">
        <v>225</v>
      </c>
      <c r="C100" s="78" t="s">
        <v>277</v>
      </c>
      <c r="D100" s="64"/>
      <c r="E100" s="99">
        <v>0.12538442179251799</v>
      </c>
      <c r="F100" s="96">
        <v>11.044472801155299</v>
      </c>
      <c r="G100" s="96" t="s">
        <v>355</v>
      </c>
      <c r="H100" s="96">
        <v>4.3573923138535102</v>
      </c>
      <c r="I100" s="96">
        <v>0.234452282345159</v>
      </c>
      <c r="J100" s="96">
        <v>0.36525260515333702</v>
      </c>
      <c r="K100" s="96">
        <v>0.79402740250725501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1232.4069999999999</v>
      </c>
      <c r="AL100" s="44" t="s">
        <v>360</v>
      </c>
    </row>
    <row r="101" spans="1:38" s="1" customFormat="1" ht="24.75" customHeight="1" thickBot="1" x14ac:dyDescent="0.25">
      <c r="A101" s="41" t="s">
        <v>116</v>
      </c>
      <c r="B101" s="41" t="s">
        <v>227</v>
      </c>
      <c r="C101" s="78" t="s">
        <v>270</v>
      </c>
      <c r="D101" s="64"/>
      <c r="E101" s="99">
        <v>7.3411726027397301E-4</v>
      </c>
      <c r="F101" s="96">
        <v>0.19102751703294099</v>
      </c>
      <c r="G101" s="96" t="s">
        <v>355</v>
      </c>
      <c r="H101" s="96">
        <v>0.122859220983366</v>
      </c>
      <c r="I101" s="96">
        <v>5.19999726027397E-4</v>
      </c>
      <c r="J101" s="96">
        <v>1.7129402739726001E-3</v>
      </c>
      <c r="K101" s="96">
        <v>4.2823506849315098E-3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279.11799999999999</v>
      </c>
      <c r="AL101" s="44" t="s">
        <v>360</v>
      </c>
    </row>
    <row r="102" spans="1:38" s="1" customFormat="1" ht="24.75" customHeight="1" thickBot="1" x14ac:dyDescent="0.25">
      <c r="A102" s="41" t="s">
        <v>116</v>
      </c>
      <c r="B102" s="41" t="s">
        <v>228</v>
      </c>
      <c r="C102" s="78" t="s">
        <v>271</v>
      </c>
      <c r="D102" s="64"/>
      <c r="E102" s="99">
        <v>0.15721887022318101</v>
      </c>
      <c r="F102" s="96">
        <v>4.3690028612384504</v>
      </c>
      <c r="G102" s="96" t="s">
        <v>355</v>
      </c>
      <c r="H102" s="96">
        <v>25.311472061143601</v>
      </c>
      <c r="I102" s="96">
        <v>5.4442312331228898E-2</v>
      </c>
      <c r="J102" s="96">
        <v>1.2201054400126701</v>
      </c>
      <c r="K102" s="96">
        <v>3.7922354091741499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11921.573</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2.78235616438356E-5</v>
      </c>
      <c r="F104" s="96">
        <v>1.4009147695239799E-2</v>
      </c>
      <c r="G104" s="96" t="s">
        <v>355</v>
      </c>
      <c r="H104" s="96">
        <v>9.1967636301369896E-3</v>
      </c>
      <c r="I104" s="96">
        <v>3.9416712328767102E-5</v>
      </c>
      <c r="J104" s="96">
        <v>1.2984328767123301E-4</v>
      </c>
      <c r="K104" s="96">
        <v>3.2460821917808198E-4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8.4629999999999992</v>
      </c>
      <c r="AL104" s="44" t="s">
        <v>360</v>
      </c>
    </row>
    <row r="105" spans="1:38" s="1" customFormat="1" ht="24.75" customHeight="1" thickBot="1" x14ac:dyDescent="0.25">
      <c r="A105" s="41" t="s">
        <v>116</v>
      </c>
      <c r="B105" s="41" t="s">
        <v>344</v>
      </c>
      <c r="C105" s="78" t="s">
        <v>274</v>
      </c>
      <c r="D105" s="64"/>
      <c r="E105" s="99">
        <v>1.8749999999999999E-2</v>
      </c>
      <c r="F105" s="96">
        <v>0.95036993453142005</v>
      </c>
      <c r="G105" s="96" t="s">
        <v>355</v>
      </c>
      <c r="H105" s="96">
        <v>0.72535341964285704</v>
      </c>
      <c r="I105" s="96">
        <v>1.0500000000000001E-2</v>
      </c>
      <c r="J105" s="96">
        <v>1.6500000000000001E-2</v>
      </c>
      <c r="K105" s="96">
        <v>3.5869565217391298E-2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150</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6.7832187869863003E-2</v>
      </c>
      <c r="F107" s="96">
        <v>3.2489773696749201E-3</v>
      </c>
      <c r="G107" s="96" t="s">
        <v>355</v>
      </c>
      <c r="H107" s="96">
        <v>1.3181950912172899</v>
      </c>
      <c r="I107" s="96">
        <v>1.4641699823424699E-2</v>
      </c>
      <c r="J107" s="96">
        <v>0.19522266431232899</v>
      </c>
      <c r="K107" s="96">
        <v>0.92963173482061301</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4935.0249999999996</v>
      </c>
      <c r="AL107" s="44" t="s">
        <v>360</v>
      </c>
    </row>
    <row r="108" spans="1:38" s="1" customFormat="1" ht="24.75" customHeight="1" thickBot="1" x14ac:dyDescent="0.25">
      <c r="A108" s="71" t="s">
        <v>116</v>
      </c>
      <c r="B108" s="41" t="s">
        <v>346</v>
      </c>
      <c r="C108" s="71" t="s">
        <v>327</v>
      </c>
      <c r="D108" s="64"/>
      <c r="E108" s="99">
        <v>0.43323975315126001</v>
      </c>
      <c r="F108" s="96">
        <v>1.5226868552407099E-3</v>
      </c>
      <c r="G108" s="96" t="s">
        <v>355</v>
      </c>
      <c r="H108" s="96">
        <v>2.7012475098303299</v>
      </c>
      <c r="I108" s="96">
        <v>3.209183356676E-2</v>
      </c>
      <c r="J108" s="96">
        <v>0.32091833566759997</v>
      </c>
      <c r="K108" s="96">
        <v>0.64183667133520095</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16046.632</v>
      </c>
      <c r="AL108" s="44" t="s">
        <v>360</v>
      </c>
    </row>
    <row r="109" spans="1:38" s="1" customFormat="1" ht="24.75" customHeight="1" thickBot="1" x14ac:dyDescent="0.25">
      <c r="A109" s="71" t="s">
        <v>116</v>
      </c>
      <c r="B109" s="41" t="s">
        <v>347</v>
      </c>
      <c r="C109" s="71" t="s">
        <v>313</v>
      </c>
      <c r="D109" s="64"/>
      <c r="E109" s="99">
        <v>1.2616843500000001E-2</v>
      </c>
      <c r="F109" s="96">
        <v>8.3004688690140895E-4</v>
      </c>
      <c r="G109" s="96" t="s">
        <v>355</v>
      </c>
      <c r="H109" s="96">
        <v>0.29669588933978602</v>
      </c>
      <c r="I109" s="96">
        <v>9.3458099999999995E-3</v>
      </c>
      <c r="J109" s="96">
        <v>5.1401954999999999E-2</v>
      </c>
      <c r="K109" s="96">
        <v>5.1401954999999999E-2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467.291</v>
      </c>
      <c r="AL109" s="44" t="s">
        <v>360</v>
      </c>
    </row>
    <row r="110" spans="1:38" s="1" customFormat="1" ht="24.75" customHeight="1" thickBot="1" x14ac:dyDescent="0.25">
      <c r="A110" s="71" t="s">
        <v>116</v>
      </c>
      <c r="B110" s="41" t="s">
        <v>348</v>
      </c>
      <c r="C110" s="72" t="s">
        <v>314</v>
      </c>
      <c r="D110" s="64"/>
      <c r="E110" s="99">
        <v>4.82075372233333E-3</v>
      </c>
      <c r="F110" s="96">
        <v>2.7360911565628102E-2</v>
      </c>
      <c r="G110" s="96" t="s">
        <v>355</v>
      </c>
      <c r="H110" s="96">
        <v>0.13434792821056099</v>
      </c>
      <c r="I110" s="96">
        <v>3.9620984999999996E-3</v>
      </c>
      <c r="J110" s="96">
        <v>3.0811021666666698E-2</v>
      </c>
      <c r="K110" s="96">
        <v>3.0811021666666698E-2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1374.2539999999999</v>
      </c>
      <c r="AL110" s="44" t="s">
        <v>360</v>
      </c>
    </row>
    <row r="111" spans="1:38" s="1" customFormat="1" ht="24.75" customHeight="1" thickBot="1" x14ac:dyDescent="0.25">
      <c r="A111" s="41" t="s">
        <v>116</v>
      </c>
      <c r="B111" s="41" t="s">
        <v>349</v>
      </c>
      <c r="C111" s="78" t="s">
        <v>276</v>
      </c>
      <c r="D111" s="64"/>
      <c r="E111" s="99">
        <v>2.1988979999999999E-3</v>
      </c>
      <c r="F111" s="99">
        <v>0.41851557204221201</v>
      </c>
      <c r="G111" s="99" t="s">
        <v>355</v>
      </c>
      <c r="H111" s="99">
        <v>4.7111578764884596</v>
      </c>
      <c r="I111" s="99">
        <v>8.7955919999999996E-3</v>
      </c>
      <c r="J111" s="99">
        <v>1.7591183999999999E-2</v>
      </c>
      <c r="K111" s="99">
        <v>3.9091519999999998E-2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2208.8980000000001</v>
      </c>
      <c r="AL111" s="44" t="s">
        <v>360</v>
      </c>
    </row>
    <row r="112" spans="1:38" s="1" customFormat="1" ht="24.75" customHeight="1" thickBot="1" x14ac:dyDescent="0.25">
      <c r="A112" s="41" t="s">
        <v>126</v>
      </c>
      <c r="B112" s="41" t="s">
        <v>294</v>
      </c>
      <c r="C112" s="78" t="s">
        <v>295</v>
      </c>
      <c r="D112" s="42"/>
      <c r="E112" s="96">
        <v>10.05856</v>
      </c>
      <c r="F112" s="96" t="s">
        <v>355</v>
      </c>
      <c r="G112" s="96" t="s">
        <v>355</v>
      </c>
      <c r="H112" s="96">
        <v>15.565245657142899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251.464</v>
      </c>
      <c r="AL112" s="44" t="s">
        <v>361</v>
      </c>
    </row>
    <row r="113" spans="1:38" s="1" customFormat="1" ht="24.75" customHeight="1" thickBot="1" x14ac:dyDescent="0.25">
      <c r="A113" s="41" t="s">
        <v>126</v>
      </c>
      <c r="B113" s="65" t="s">
        <v>244</v>
      </c>
      <c r="C113" s="80" t="s">
        <v>133</v>
      </c>
      <c r="D113" s="42"/>
      <c r="E113" s="95">
        <v>7.8059329646590196</v>
      </c>
      <c r="F113" s="96">
        <v>10.204520084532399</v>
      </c>
      <c r="G113" s="96" t="s">
        <v>355</v>
      </c>
      <c r="H113" s="96">
        <v>30.512783026124801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150382.09681384999</v>
      </c>
      <c r="AL113" s="115" t="s">
        <v>364</v>
      </c>
    </row>
    <row r="114" spans="1:38" s="1" customFormat="1" ht="24.75" customHeight="1" thickBot="1" x14ac:dyDescent="0.25">
      <c r="A114" s="41" t="s">
        <v>126</v>
      </c>
      <c r="B114" s="65" t="s">
        <v>245</v>
      </c>
      <c r="C114" s="80" t="s">
        <v>134</v>
      </c>
      <c r="D114" s="42"/>
      <c r="E114" s="95">
        <v>0.14499999999999999</v>
      </c>
      <c r="F114" s="96" t="s">
        <v>355</v>
      </c>
      <c r="G114" s="96" t="s">
        <v>355</v>
      </c>
      <c r="H114" s="96">
        <v>0.47125</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3625</v>
      </c>
      <c r="AL114" s="115" t="s">
        <v>364</v>
      </c>
    </row>
    <row r="115" spans="1:38" s="1" customFormat="1" ht="24.75" customHeight="1" thickBot="1" x14ac:dyDescent="0.25">
      <c r="A115" s="41" t="s">
        <v>126</v>
      </c>
      <c r="B115" s="65" t="s">
        <v>246</v>
      </c>
      <c r="C115" s="80" t="s">
        <v>350</v>
      </c>
      <c r="D115" s="42"/>
      <c r="E115" s="95">
        <v>0.206720800018311</v>
      </c>
      <c r="F115" s="96" t="s">
        <v>355</v>
      </c>
      <c r="G115" s="96" t="s">
        <v>355</v>
      </c>
      <c r="H115" s="96">
        <v>0.413441600036621</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5168.02000045776</v>
      </c>
      <c r="AL115" s="115" t="s">
        <v>364</v>
      </c>
    </row>
    <row r="116" spans="1:38" s="1" customFormat="1" ht="24.75" customHeight="1" thickBot="1" x14ac:dyDescent="0.25">
      <c r="A116" s="41" t="s">
        <v>126</v>
      </c>
      <c r="B116" s="41" t="s">
        <v>250</v>
      </c>
      <c r="C116" s="79" t="s">
        <v>293</v>
      </c>
      <c r="D116" s="42"/>
      <c r="E116" s="95">
        <v>1.3456431173468999</v>
      </c>
      <c r="F116" s="96">
        <v>0.180766029084727</v>
      </c>
      <c r="G116" s="96" t="s">
        <v>355</v>
      </c>
      <c r="H116" s="96">
        <v>3.9055327437982301</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33641.077933672597</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1.9370000000000001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0.46404099999999998</v>
      </c>
      <c r="J119" s="96">
        <v>6.0575830000000002</v>
      </c>
      <c r="K119" s="96">
        <v>60.575828999999999</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1.48258</v>
      </c>
      <c r="G121" s="96" t="s">
        <v>355</v>
      </c>
      <c r="H121" s="96">
        <v>5.3099014285714299</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2693247</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0.33583499999999999</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3.3812414999999998E-2</v>
      </c>
      <c r="F123" s="96">
        <v>7.3505250000000001E-3</v>
      </c>
      <c r="G123" s="96">
        <v>7.3505250000000001E-3</v>
      </c>
      <c r="H123" s="96">
        <v>3.5282519999999998E-2</v>
      </c>
      <c r="I123" s="96">
        <v>7.9385670000000005E-2</v>
      </c>
      <c r="J123" s="96">
        <v>8.3795985000000003E-2</v>
      </c>
      <c r="K123" s="96">
        <v>8.5266090000000003E-2</v>
      </c>
      <c r="L123" s="96">
        <v>7.3505250000000001E-3</v>
      </c>
      <c r="M123" s="96">
        <v>0.980560035</v>
      </c>
      <c r="N123" s="96">
        <v>1.6171155000000001E-3</v>
      </c>
      <c r="O123" s="96">
        <v>1.2936924000000001E-2</v>
      </c>
      <c r="P123" s="96">
        <v>2.0581470000000002E-3</v>
      </c>
      <c r="Q123" s="96">
        <v>9.4086720000000003E-5</v>
      </c>
      <c r="R123" s="96">
        <v>1.176084E-3</v>
      </c>
      <c r="S123" s="96">
        <v>1.0731766499999999E-3</v>
      </c>
      <c r="T123" s="96">
        <v>7.6445460000000001E-4</v>
      </c>
      <c r="U123" s="96">
        <v>2.94021E-4</v>
      </c>
      <c r="V123" s="96">
        <v>8.2325880000000008E-3</v>
      </c>
      <c r="W123" s="96">
        <v>2.7831374999999998E-2</v>
      </c>
      <c r="X123" s="96">
        <v>6.0274305E-3</v>
      </c>
      <c r="Y123" s="96">
        <v>1.6759197E-2</v>
      </c>
      <c r="Z123" s="96">
        <v>7.0565039999999999E-3</v>
      </c>
      <c r="AA123" s="96">
        <v>9.8497034999999993E-3</v>
      </c>
      <c r="AB123" s="96">
        <f t="shared" si="1"/>
        <v>3.9692835000000003E-2</v>
      </c>
      <c r="AC123" s="96">
        <v>0.1168155</v>
      </c>
      <c r="AD123" s="96">
        <v>1.8978637500000001E-5</v>
      </c>
      <c r="AE123" s="97"/>
      <c r="AF123" s="114" t="s">
        <v>355</v>
      </c>
      <c r="AG123" s="114" t="s">
        <v>355</v>
      </c>
      <c r="AH123" s="114" t="s">
        <v>355</v>
      </c>
      <c r="AI123" s="114" t="s">
        <v>355</v>
      </c>
      <c r="AJ123" s="114" t="s">
        <v>355</v>
      </c>
      <c r="AK123" s="96">
        <v>61847.5</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2.47130214285714</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2035.19</v>
      </c>
      <c r="AL124" s="115" t="s">
        <v>363</v>
      </c>
    </row>
    <row r="125" spans="1:38" s="1" customFormat="1" ht="24.75" customHeight="1" thickBot="1" x14ac:dyDescent="0.25">
      <c r="A125" s="41" t="s">
        <v>117</v>
      </c>
      <c r="B125" s="41" t="s">
        <v>231</v>
      </c>
      <c r="C125" s="78" t="s">
        <v>283</v>
      </c>
      <c r="D125" s="42"/>
      <c r="E125" s="108" t="s">
        <v>355</v>
      </c>
      <c r="F125" s="96">
        <v>8.9567999999999995E-2</v>
      </c>
      <c r="G125" s="109" t="s">
        <v>355</v>
      </c>
      <c r="H125" s="96" t="s">
        <v>356</v>
      </c>
      <c r="I125" s="96">
        <v>3.7401755999999998E-5</v>
      </c>
      <c r="J125" s="96">
        <v>2.4934503999999999E-4</v>
      </c>
      <c r="K125" s="96">
        <v>5.1650044000000001E-4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1781.0360000000001</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0.4554648</v>
      </c>
      <c r="I126" s="96" t="s">
        <v>356</v>
      </c>
      <c r="J126" s="96" t="s">
        <v>356</v>
      </c>
      <c r="K126" s="96" t="s">
        <v>356</v>
      </c>
      <c r="L126" s="96" t="s">
        <v>356</v>
      </c>
      <c r="M126" s="96">
        <v>0.75956679999999999</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0.96328000000000003</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7.21774E-4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3.9984631E-2</v>
      </c>
      <c r="F133" s="96">
        <v>6.3006300000000004E-4</v>
      </c>
      <c r="G133" s="96">
        <v>5.4647552499999998E-3</v>
      </c>
      <c r="H133" s="96" t="s">
        <v>355</v>
      </c>
      <c r="I133" s="96">
        <v>1.49449884E-3</v>
      </c>
      <c r="J133" s="96">
        <v>1.6818517000000001E-3</v>
      </c>
      <c r="K133" s="96">
        <v>1.86876156E-3</v>
      </c>
      <c r="L133" s="96" t="s">
        <v>356</v>
      </c>
      <c r="M133" s="96">
        <v>4.8473199999999998E-4</v>
      </c>
      <c r="N133" s="96">
        <v>1.3305195299999999E-3</v>
      </c>
      <c r="O133" s="96">
        <v>2.1393453000000001E-4</v>
      </c>
      <c r="P133" s="96">
        <v>4.6607468999999999E-2</v>
      </c>
      <c r="Q133" s="96">
        <v>6.5945711000000001E-4</v>
      </c>
      <c r="R133" s="96">
        <v>5.9579756000000005E-4</v>
      </c>
      <c r="S133" s="96">
        <v>5.2658193E-4</v>
      </c>
      <c r="T133" s="96">
        <v>7.4839182999999999E-4</v>
      </c>
      <c r="U133" s="96">
        <v>9.5852877999999997E-4</v>
      </c>
      <c r="V133" s="96">
        <v>6.7533281199999998E-3</v>
      </c>
      <c r="W133" s="96">
        <v>1.697005E-2</v>
      </c>
      <c r="X133" s="96">
        <v>6.3972219999999995E-7</v>
      </c>
      <c r="Y133" s="96">
        <v>3.4956001200000001E-7</v>
      </c>
      <c r="Z133" s="96">
        <v>3.1213109100000002E-7</v>
      </c>
      <c r="AA133" s="96">
        <v>3.3833323500000002E-7</v>
      </c>
      <c r="AB133" s="96">
        <f t="shared" si="1"/>
        <v>1.6397465379999998E-6</v>
      </c>
      <c r="AC133" s="96">
        <v>7.3461180700000002E-3</v>
      </c>
      <c r="AD133" s="96">
        <v>2.004272054E-2</v>
      </c>
      <c r="AE133" s="97"/>
      <c r="AF133" s="114" t="s">
        <v>355</v>
      </c>
      <c r="AG133" s="114" t="s">
        <v>355</v>
      </c>
      <c r="AH133" s="114" t="s">
        <v>355</v>
      </c>
      <c r="AI133" s="114" t="s">
        <v>355</v>
      </c>
      <c r="AJ133" s="114" t="s">
        <v>355</v>
      </c>
      <c r="AK133" s="96">
        <v>3.150315</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1.2374998240000001E-2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0.39028000000000002</v>
      </c>
      <c r="AL136" s="44" t="s">
        <v>404</v>
      </c>
    </row>
    <row r="137" spans="1:38" s="1" customFormat="1" ht="24.75" customHeight="1" thickBot="1" x14ac:dyDescent="0.25">
      <c r="A137" s="41" t="s">
        <v>117</v>
      </c>
      <c r="B137" s="41" t="s">
        <v>106</v>
      </c>
      <c r="C137" s="78" t="s">
        <v>108</v>
      </c>
      <c r="D137" s="42"/>
      <c r="E137" s="95" t="s">
        <v>355</v>
      </c>
      <c r="F137" s="96">
        <v>1.1052595999999999E-3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5.7999999999999996E-3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0.12091</v>
      </c>
      <c r="F139" s="96">
        <v>0.59433387999999998</v>
      </c>
      <c r="G139" s="96">
        <v>0.4213402</v>
      </c>
      <c r="H139" s="96" t="s">
        <v>356</v>
      </c>
      <c r="I139" s="96">
        <v>0.38305240000000002</v>
      </c>
      <c r="J139" s="96">
        <v>0.3916924</v>
      </c>
      <c r="K139" s="96">
        <v>0.40538239999999998</v>
      </c>
      <c r="L139" s="96">
        <v>2.6710000000000001E-2</v>
      </c>
      <c r="M139" s="96">
        <v>1.7926340000000001</v>
      </c>
      <c r="N139" s="96">
        <v>2.4859581799999999</v>
      </c>
      <c r="O139" s="96">
        <v>9.7725399999999997E-3</v>
      </c>
      <c r="P139" s="96">
        <v>2.4355000000000001E-4</v>
      </c>
      <c r="Q139" s="96">
        <v>9.2535000000000002E-4</v>
      </c>
      <c r="R139" s="96">
        <v>1.9667400000000002E-2</v>
      </c>
      <c r="S139" s="96">
        <v>8.3817849999999999E-2</v>
      </c>
      <c r="T139" s="96">
        <v>9.1633600000000006E-3</v>
      </c>
      <c r="U139" s="96">
        <v>1.7541E-4</v>
      </c>
      <c r="V139" s="96">
        <v>9.8448173000000008</v>
      </c>
      <c r="W139" s="96">
        <v>5.3411999999999997</v>
      </c>
      <c r="X139" s="96">
        <v>9.0129000000000001E-2</v>
      </c>
      <c r="Y139" s="96">
        <v>0.12118675</v>
      </c>
      <c r="Z139" s="96">
        <v>7.4309440000000004E-2</v>
      </c>
      <c r="AA139" s="96">
        <v>0.11991225</v>
      </c>
      <c r="AB139" s="96">
        <f t="shared" si="1"/>
        <v>0.40553743999999997</v>
      </c>
      <c r="AC139" s="96">
        <v>1.7541E-3</v>
      </c>
      <c r="AD139" s="96">
        <v>2.1659999999999999E-5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0.48802000000000001</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222.57236806829462</v>
      </c>
      <c r="F141" s="119">
        <f t="shared" ref="F141:AD141" si="2">SUM(F14:F140)</f>
        <v>185.86880721610927</v>
      </c>
      <c r="G141" s="119">
        <f t="shared" si="2"/>
        <v>32.364586161594325</v>
      </c>
      <c r="H141" s="119">
        <f t="shared" si="2"/>
        <v>112.5752410314913</v>
      </c>
      <c r="I141" s="119">
        <f t="shared" si="2"/>
        <v>20.63686311040528</v>
      </c>
      <c r="J141" s="119">
        <f t="shared" si="2"/>
        <v>32.204518241926728</v>
      </c>
      <c r="K141" s="119">
        <f t="shared" si="2"/>
        <v>98.301474694032336</v>
      </c>
      <c r="L141" s="119">
        <f t="shared" si="2"/>
        <v>4.0704527020668548</v>
      </c>
      <c r="M141" s="119">
        <f t="shared" si="2"/>
        <v>468.63727298481325</v>
      </c>
      <c r="N141" s="119">
        <f t="shared" si="2"/>
        <v>23.450131655695802</v>
      </c>
      <c r="O141" s="119">
        <f t="shared" si="2"/>
        <v>0.63818732858782012</v>
      </c>
      <c r="P141" s="119">
        <f t="shared" si="2"/>
        <v>0.99554830774193093</v>
      </c>
      <c r="Q141" s="119">
        <f t="shared" si="2"/>
        <v>0.90678531041849086</v>
      </c>
      <c r="R141" s="119">
        <f>SUM(R14:R140)</f>
        <v>2.8120372056721283</v>
      </c>
      <c r="S141" s="119">
        <f t="shared" si="2"/>
        <v>68.746167857874212</v>
      </c>
      <c r="T141" s="119">
        <f t="shared" si="2"/>
        <v>9.8322674699614048</v>
      </c>
      <c r="U141" s="119">
        <f t="shared" si="2"/>
        <v>2.3103709354354898</v>
      </c>
      <c r="V141" s="119">
        <f t="shared" si="2"/>
        <v>60.676947258056131</v>
      </c>
      <c r="W141" s="119">
        <f t="shared" si="2"/>
        <v>33.428761191725101</v>
      </c>
      <c r="X141" s="119">
        <f t="shared" si="2"/>
        <v>2.9270856296897967</v>
      </c>
      <c r="Y141" s="119">
        <f t="shared" si="2"/>
        <v>2.6225154667793533</v>
      </c>
      <c r="Z141" s="119">
        <f t="shared" si="2"/>
        <v>2.1323841075438397</v>
      </c>
      <c r="AA141" s="119">
        <f t="shared" si="2"/>
        <v>2.6646037833419496</v>
      </c>
      <c r="AB141" s="119">
        <f t="shared" si="2"/>
        <v>10.346588987354941</v>
      </c>
      <c r="AC141" s="119">
        <f t="shared" si="2"/>
        <v>5.5266584418347868</v>
      </c>
      <c r="AD141" s="119">
        <f t="shared" si="2"/>
        <v>2.2676580011947647</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222.57236806829462</v>
      </c>
      <c r="F152" s="103">
        <f t="shared" ref="F152:AD152" si="3">F141 + F151 + IF(AND(OR($B$4="AT",$B$4="BE",$B$4="CH",$B$4="GB",$B$4="IE",$B$4="LT",$B$4="LU",$B$4="NL"),SUM(F143:F149)&gt;0),SUM(F143:F149)-SUM(F27:F33),0)</f>
        <v>185.86880721610927</v>
      </c>
      <c r="G152" s="103">
        <f t="shared" si="3"/>
        <v>32.364586161594325</v>
      </c>
      <c r="H152" s="103">
        <f t="shared" si="3"/>
        <v>112.5752410314913</v>
      </c>
      <c r="I152" s="103">
        <f t="shared" si="3"/>
        <v>20.63686311040528</v>
      </c>
      <c r="J152" s="103">
        <f t="shared" si="3"/>
        <v>32.204518241926728</v>
      </c>
      <c r="K152" s="103">
        <f t="shared" si="3"/>
        <v>98.301474694032336</v>
      </c>
      <c r="L152" s="103">
        <f t="shared" si="3"/>
        <v>4.0704527020668548</v>
      </c>
      <c r="M152" s="103">
        <f t="shared" si="3"/>
        <v>468.63727298481325</v>
      </c>
      <c r="N152" s="103">
        <f t="shared" si="3"/>
        <v>23.450131655695802</v>
      </c>
      <c r="O152" s="103">
        <f t="shared" si="3"/>
        <v>0.63818732858782012</v>
      </c>
      <c r="P152" s="103">
        <f t="shared" si="3"/>
        <v>0.99554830774193093</v>
      </c>
      <c r="Q152" s="103">
        <f t="shared" si="3"/>
        <v>0.90678531041849086</v>
      </c>
      <c r="R152" s="103">
        <f t="shared" si="3"/>
        <v>2.8120372056721283</v>
      </c>
      <c r="S152" s="103">
        <f t="shared" si="3"/>
        <v>68.746167857874212</v>
      </c>
      <c r="T152" s="103">
        <f t="shared" si="3"/>
        <v>9.8322674699614048</v>
      </c>
      <c r="U152" s="103">
        <f t="shared" si="3"/>
        <v>2.3103709354354898</v>
      </c>
      <c r="V152" s="103">
        <f t="shared" si="3"/>
        <v>60.676947258056131</v>
      </c>
      <c r="W152" s="103">
        <f t="shared" si="3"/>
        <v>33.428761191725101</v>
      </c>
      <c r="X152" s="103">
        <f t="shared" si="3"/>
        <v>2.9270856296897967</v>
      </c>
      <c r="Y152" s="103">
        <f t="shared" si="3"/>
        <v>2.6225154667793533</v>
      </c>
      <c r="Z152" s="103">
        <f t="shared" si="3"/>
        <v>2.1323841075438397</v>
      </c>
      <c r="AA152" s="103">
        <f t="shared" si="3"/>
        <v>2.6646037833419496</v>
      </c>
      <c r="AB152" s="103">
        <f t="shared" si="3"/>
        <v>10.346588987354941</v>
      </c>
      <c r="AC152" s="103">
        <f t="shared" si="3"/>
        <v>5.5266584418347868</v>
      </c>
      <c r="AD152" s="103">
        <f t="shared" si="3"/>
        <v>2.2676580011947647</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222.57236806829462</v>
      </c>
      <c r="F154" s="103">
        <f>F141 + F153 - IF(OR($B$6=2005,$B$6&gt;=2020),SUM(F99:F122),0) + IF(AND(OR($B$4="AT",$B$4="BE",$B$4="CH",$B$4="GB",$B$4="IE",$B$4="LT",$B$4="LU",$B$4="NL"),SUM(F143:F149)&gt;0),SUM(F143:F149)-SUM(F27:F33),0)</f>
        <v>185.86880721610927</v>
      </c>
      <c r="G154" s="103">
        <f>G141 + G153 + IF(AND(OR($B$4="AT",$B$4="BE",$B$4="CH",$B$4="GB",$B$4="IE",$B$4="LT",$B$4="LU",$B$4="NL"),SUM(G143:G149)&gt;0),SUM(G143:G149)-SUM(G27:G33),0)</f>
        <v>32.364586161594325</v>
      </c>
      <c r="H154" s="103">
        <f t="shared" ref="H154:AD154" si="4">H141 + H153 + IF(AND(OR($B$4="AT",$B$4="BE",$B$4="CH",$B$4="GB",$B$4="IE",$B$4="LT",$B$4="LU",$B$4="NL"),SUM(H143:H149)&gt;0),SUM(H143:H149)-SUM(H27:H33),0)</f>
        <v>112.5752410314913</v>
      </c>
      <c r="I154" s="103">
        <f t="shared" si="4"/>
        <v>20.63686311040528</v>
      </c>
      <c r="J154" s="103">
        <f t="shared" si="4"/>
        <v>32.204518241926728</v>
      </c>
      <c r="K154" s="103">
        <f t="shared" si="4"/>
        <v>98.301474694032336</v>
      </c>
      <c r="L154" s="103">
        <f t="shared" si="4"/>
        <v>4.0704527020668548</v>
      </c>
      <c r="M154" s="103">
        <f t="shared" si="4"/>
        <v>468.63727298481325</v>
      </c>
      <c r="N154" s="103">
        <f t="shared" si="4"/>
        <v>23.450131655695802</v>
      </c>
      <c r="O154" s="103">
        <f t="shared" si="4"/>
        <v>0.63818732858782012</v>
      </c>
      <c r="P154" s="103">
        <f t="shared" si="4"/>
        <v>0.99554830774193093</v>
      </c>
      <c r="Q154" s="103">
        <f t="shared" si="4"/>
        <v>0.90678531041849086</v>
      </c>
      <c r="R154" s="103">
        <f t="shared" si="4"/>
        <v>2.8120372056721283</v>
      </c>
      <c r="S154" s="103">
        <f t="shared" si="4"/>
        <v>68.746167857874212</v>
      </c>
      <c r="T154" s="103">
        <f t="shared" si="4"/>
        <v>9.8322674699614048</v>
      </c>
      <c r="U154" s="103">
        <f t="shared" si="4"/>
        <v>2.3103709354354898</v>
      </c>
      <c r="V154" s="103">
        <f t="shared" si="4"/>
        <v>60.676947258056131</v>
      </c>
      <c r="W154" s="103">
        <f t="shared" si="4"/>
        <v>33.428761191725101</v>
      </c>
      <c r="X154" s="103">
        <f t="shared" si="4"/>
        <v>2.9270856296897967</v>
      </c>
      <c r="Y154" s="103">
        <f t="shared" si="4"/>
        <v>2.6225154667793533</v>
      </c>
      <c r="Z154" s="103">
        <f t="shared" si="4"/>
        <v>2.1323841075438397</v>
      </c>
      <c r="AA154" s="103">
        <f t="shared" si="4"/>
        <v>2.6646037833419496</v>
      </c>
      <c r="AB154" s="103">
        <f t="shared" si="4"/>
        <v>10.346588987354941</v>
      </c>
      <c r="AC154" s="103">
        <f t="shared" si="4"/>
        <v>5.5266584418347868</v>
      </c>
      <c r="AD154" s="103">
        <f t="shared" si="4"/>
        <v>2.2676580011947647</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8.5907451457277908</v>
      </c>
      <c r="F157" s="104">
        <v>0.145182063822411</v>
      </c>
      <c r="G157" s="104">
        <v>0.65365623583107302</v>
      </c>
      <c r="H157" s="104" t="s">
        <v>355</v>
      </c>
      <c r="I157" s="104">
        <v>8.3935957228071401E-2</v>
      </c>
      <c r="J157" s="104">
        <v>8.3935957228071401E-2</v>
      </c>
      <c r="K157" s="104">
        <v>8.3935957228071401E-2</v>
      </c>
      <c r="L157" s="104">
        <v>2.24523245065914E-2</v>
      </c>
      <c r="M157" s="104">
        <v>1.53408130226691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28434.046258651699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0.44023749532692302</v>
      </c>
      <c r="F158" s="104">
        <v>8.1328412159906507E-3</v>
      </c>
      <c r="G158" s="104">
        <v>3.5677225115076497E-2</v>
      </c>
      <c r="H158" s="104" t="s">
        <v>355</v>
      </c>
      <c r="I158" s="104">
        <v>3.49725999733897E-3</v>
      </c>
      <c r="J158" s="104">
        <v>3.49725999733897E-3</v>
      </c>
      <c r="K158" s="104">
        <v>3.49725999733897E-3</v>
      </c>
      <c r="L158" s="104">
        <v>1.32595751077687E-3</v>
      </c>
      <c r="M158" s="104">
        <v>0.130107149853153</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1551.95929250583</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92.4069898851114</v>
      </c>
      <c r="F159" s="104">
        <v>3.0018218276540698</v>
      </c>
      <c r="G159" s="104">
        <v>55.469710602198496</v>
      </c>
      <c r="H159" s="104" t="s">
        <v>355</v>
      </c>
      <c r="I159" s="104">
        <v>6.7064122011837197</v>
      </c>
      <c r="J159" s="104">
        <v>6.7404549027125702</v>
      </c>
      <c r="K159" s="104">
        <v>6.80854030577028</v>
      </c>
      <c r="L159" s="104">
        <v>0.195262942324339</v>
      </c>
      <c r="M159" s="104">
        <v>9.8018671923398202</v>
      </c>
      <c r="N159" s="104">
        <v>0.20588797197812</v>
      </c>
      <c r="O159" s="104">
        <v>2.8317528591312001E-2</v>
      </c>
      <c r="P159" s="104">
        <v>3.0065393579473201E-2</v>
      </c>
      <c r="Q159" s="104">
        <v>0.41971066505258398</v>
      </c>
      <c r="R159" s="104">
        <v>0.17751486722144999</v>
      </c>
      <c r="S159" s="104">
        <v>0.41971066505258398</v>
      </c>
      <c r="T159" s="104">
        <v>23.802890169725</v>
      </c>
      <c r="U159" s="104">
        <v>0.41177594395624001</v>
      </c>
      <c r="V159" s="104">
        <v>0.95024831891888595</v>
      </c>
      <c r="W159" s="104">
        <v>0.67828651992640299</v>
      </c>
      <c r="X159" s="104">
        <v>5.3083813955201002E-3</v>
      </c>
      <c r="Y159" s="104">
        <v>1.94517218484116E-2</v>
      </c>
      <c r="Z159" s="104">
        <v>8.9964728725567007E-3</v>
      </c>
      <c r="AA159" s="104">
        <v>3.0395633683127199E-2</v>
      </c>
      <c r="AB159" s="104">
        <f t="shared" si="5"/>
        <v>6.4152209799615598E-2</v>
      </c>
      <c r="AC159" s="104">
        <v>0.15293997591920699</v>
      </c>
      <c r="AD159" s="104">
        <v>4.4361878000462703E-5</v>
      </c>
      <c r="AE159" s="102"/>
      <c r="AF159" s="104">
        <v>52672.301767291297</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rgb="FF7030A0"/>
    <pageSetUpPr fitToPage="1"/>
  </sheetPr>
  <dimension ref="A1:AL171"/>
  <sheetViews>
    <sheetView zoomScale="85" zoomScaleNormal="85" workbookViewId="0">
      <pane xSplit="4" ySplit="13" topLeftCell="E55"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2001</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2001</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42.687644268073797</v>
      </c>
      <c r="F14" s="96">
        <v>3.6299804367766799</v>
      </c>
      <c r="G14" s="96">
        <v>10.278119737631201</v>
      </c>
      <c r="H14" s="96">
        <v>9.3921939860506995E-3</v>
      </c>
      <c r="I14" s="96">
        <v>0.76052774870903295</v>
      </c>
      <c r="J14" s="96">
        <v>0.91919670607757498</v>
      </c>
      <c r="K14" s="96">
        <v>1.1469233550073601</v>
      </c>
      <c r="L14" s="96">
        <v>2.3488081187831199E-2</v>
      </c>
      <c r="M14" s="96">
        <v>11.1155219505287</v>
      </c>
      <c r="N14" s="96">
        <v>2.87015387473016</v>
      </c>
      <c r="O14" s="96">
        <v>0.17020751219942101</v>
      </c>
      <c r="P14" s="96">
        <v>0.48844682089821001</v>
      </c>
      <c r="Q14" s="96">
        <v>0.42527953458068302</v>
      </c>
      <c r="R14" s="96">
        <v>0.39188000196254602</v>
      </c>
      <c r="S14" s="96">
        <v>0.59427803261269396</v>
      </c>
      <c r="T14" s="96">
        <v>1.62148615007389</v>
      </c>
      <c r="U14" s="96">
        <v>1.35167487831757</v>
      </c>
      <c r="V14" s="96">
        <v>3.0735320753255402</v>
      </c>
      <c r="W14" s="96">
        <v>10.1148991761922</v>
      </c>
      <c r="X14" s="96">
        <v>1.0594656712494901E-2</v>
      </c>
      <c r="Y14" s="96">
        <v>4.5672209194275698E-2</v>
      </c>
      <c r="Z14" s="96">
        <v>2.04843487794477E-2</v>
      </c>
      <c r="AA14" s="96">
        <v>1.16726393649417E-2</v>
      </c>
      <c r="AB14" s="96">
        <f>IF(ISNUMBER(X14),SUM(X14:AA14),X14)</f>
        <v>8.8423854051160003E-2</v>
      </c>
      <c r="AC14" s="96">
        <v>1.5217247126826801</v>
      </c>
      <c r="AD14" s="96">
        <v>0.32148309099247502</v>
      </c>
      <c r="AE14" s="97"/>
      <c r="AF14" s="96">
        <v>40693.208216423503</v>
      </c>
      <c r="AG14" s="96">
        <v>163987.25049403499</v>
      </c>
      <c r="AH14" s="96">
        <v>80361.460135662099</v>
      </c>
      <c r="AI14" s="96">
        <v>35257.536812746897</v>
      </c>
      <c r="AJ14" s="96">
        <v>14062.281300000001</v>
      </c>
      <c r="AK14" s="113" t="s">
        <v>355</v>
      </c>
      <c r="AL14" s="44"/>
    </row>
    <row r="15" spans="1:38" s="1" customFormat="1" ht="24.75" customHeight="1" thickBot="1" x14ac:dyDescent="0.25">
      <c r="A15" s="41" t="s">
        <v>112</v>
      </c>
      <c r="B15" s="41" t="s">
        <v>151</v>
      </c>
      <c r="C15" s="78" t="s">
        <v>48</v>
      </c>
      <c r="D15" s="42"/>
      <c r="E15" s="95">
        <v>1.7611074449999999</v>
      </c>
      <c r="F15" s="96">
        <v>2.5376335900000001E-2</v>
      </c>
      <c r="G15" s="96">
        <v>0.59653141499999995</v>
      </c>
      <c r="H15" s="96" t="s">
        <v>355</v>
      </c>
      <c r="I15" s="96">
        <v>0.12927965499999999</v>
      </c>
      <c r="J15" s="96">
        <v>0.13649430000000001</v>
      </c>
      <c r="K15" s="96">
        <v>0.15092359</v>
      </c>
      <c r="L15" s="96">
        <v>1.7323134600000002E-2</v>
      </c>
      <c r="M15" s="96">
        <v>0.19929825279999999</v>
      </c>
      <c r="N15" s="96">
        <v>3.1945995319999997E-2</v>
      </c>
      <c r="O15" s="96">
        <v>3.6235902120000003E-2</v>
      </c>
      <c r="P15" s="96">
        <v>6.3530580050000004E-3</v>
      </c>
      <c r="Q15" s="96">
        <v>1.1288768076000001E-2</v>
      </c>
      <c r="R15" s="96">
        <v>0.10908328227</v>
      </c>
      <c r="S15" s="96">
        <v>5.9497311109999999E-2</v>
      </c>
      <c r="T15" s="96">
        <v>0.48406439936000001</v>
      </c>
      <c r="U15" s="96">
        <v>2.7550901419999999E-2</v>
      </c>
      <c r="V15" s="96">
        <v>0.39453144220000003</v>
      </c>
      <c r="W15" s="96">
        <v>1.6665490779999999E-3</v>
      </c>
      <c r="X15" s="96">
        <v>1.581450184E-4</v>
      </c>
      <c r="Y15" s="96">
        <v>6.8598287588999998E-4</v>
      </c>
      <c r="Z15" s="96">
        <v>1.3449541209E-4</v>
      </c>
      <c r="AA15" s="96">
        <v>2.5580245311999998E-4</v>
      </c>
      <c r="AB15" s="96">
        <f t="shared" ref="AB15:AB78" si="0">IF(ISNUMBER(X15),SUM(X15:AA15),X15)</f>
        <v>1.2344257594999999E-3</v>
      </c>
      <c r="AC15" s="96">
        <v>3.1744438E-4</v>
      </c>
      <c r="AD15" s="96">
        <v>1.210617431E-3</v>
      </c>
      <c r="AE15" s="97"/>
      <c r="AF15" s="96">
        <v>17198.357</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6.2613842077586002</v>
      </c>
      <c r="F16" s="96">
        <v>3.5123064697742797E-2</v>
      </c>
      <c r="G16" s="96">
        <v>1.103463198167E-2</v>
      </c>
      <c r="H16" s="96" t="s">
        <v>355</v>
      </c>
      <c r="I16" s="96">
        <v>2.9950460981998002E-3</v>
      </c>
      <c r="J16" s="96">
        <v>3.24390314048505E-3</v>
      </c>
      <c r="K16" s="96">
        <v>4.2144456053975401E-3</v>
      </c>
      <c r="L16" s="96">
        <v>6.0989745904394498E-4</v>
      </c>
      <c r="M16" s="96">
        <v>0.158975281156892</v>
      </c>
      <c r="N16" s="96">
        <v>4.1470656780896102E-5</v>
      </c>
      <c r="O16" s="96">
        <v>6.5666010936403497E-6</v>
      </c>
      <c r="P16" s="96">
        <v>2.5299914272336201E-3</v>
      </c>
      <c r="Q16" s="96">
        <v>2.9620891532675399E-3</v>
      </c>
      <c r="R16" s="96">
        <v>8.7948142515479295E-5</v>
      </c>
      <c r="S16" s="96">
        <v>4.6764068267537898E-5</v>
      </c>
      <c r="T16" s="96">
        <v>1.4417584339093E-5</v>
      </c>
      <c r="U16" s="96">
        <v>2.79410237432502E-4</v>
      </c>
      <c r="V16" s="96">
        <v>1.8230207167656799E-4</v>
      </c>
      <c r="W16" s="96">
        <v>9.26586987914073E-4</v>
      </c>
      <c r="X16" s="96">
        <v>6.2682194486911799E-5</v>
      </c>
      <c r="Y16" s="96">
        <v>1.8895067459226899E-4</v>
      </c>
      <c r="Z16" s="96">
        <v>8.1875786124054699E-5</v>
      </c>
      <c r="AA16" s="96">
        <v>1.3574566192889201E-4</v>
      </c>
      <c r="AB16" s="96">
        <f t="shared" si="0"/>
        <v>4.6925431713212753E-4</v>
      </c>
      <c r="AC16" s="96">
        <v>7.593850803198E-5</v>
      </c>
      <c r="AD16" s="96">
        <v>3.2101278395336999E-5</v>
      </c>
      <c r="AE16" s="97"/>
      <c r="AF16" s="96">
        <v>345.17503650899999</v>
      </c>
      <c r="AG16" s="110" t="s">
        <v>354</v>
      </c>
      <c r="AH16" s="96">
        <v>24885.704228525399</v>
      </c>
      <c r="AI16" s="110" t="s">
        <v>354</v>
      </c>
      <c r="AJ16" s="110" t="s">
        <v>354</v>
      </c>
      <c r="AK16" s="113" t="s">
        <v>355</v>
      </c>
      <c r="AL16" s="44"/>
    </row>
    <row r="17" spans="1:38" s="1" customFormat="1" ht="24.75" customHeight="1" thickBot="1" x14ac:dyDescent="0.25">
      <c r="A17" s="41" t="s">
        <v>112</v>
      </c>
      <c r="B17" s="41" t="s">
        <v>153</v>
      </c>
      <c r="C17" s="78" t="s">
        <v>49</v>
      </c>
      <c r="D17" s="42"/>
      <c r="E17" s="95">
        <v>0.123287174551457</v>
      </c>
      <c r="F17" s="96">
        <v>4.9276918595000099E-3</v>
      </c>
      <c r="G17" s="96">
        <v>2.34960495710991E-2</v>
      </c>
      <c r="H17" s="96">
        <v>8.2732257906007005E-7</v>
      </c>
      <c r="I17" s="96">
        <v>1.3759064744881199E-3</v>
      </c>
      <c r="J17" s="96">
        <v>1.5458112186681899E-3</v>
      </c>
      <c r="K17" s="96">
        <v>1.71882816041311E-3</v>
      </c>
      <c r="L17" s="96">
        <v>5.6350000192212802E-4</v>
      </c>
      <c r="M17" s="96">
        <v>7.9370741876376605E-2</v>
      </c>
      <c r="N17" s="96">
        <v>3.2791330415768102E-3</v>
      </c>
      <c r="O17" s="96">
        <v>6.9926077245062297E-5</v>
      </c>
      <c r="P17" s="96">
        <v>4.4701009775176297E-4</v>
      </c>
      <c r="Q17" s="96">
        <v>4.46610823904539E-4</v>
      </c>
      <c r="R17" s="96">
        <v>4.29424554169922E-4</v>
      </c>
      <c r="S17" s="96">
        <v>5.6547118151702798E-4</v>
      </c>
      <c r="T17" s="96">
        <v>5.9283246097107997E-3</v>
      </c>
      <c r="U17" s="96">
        <v>1.13642470101074E-4</v>
      </c>
      <c r="V17" s="96">
        <v>6.77919755657189E-3</v>
      </c>
      <c r="W17" s="96">
        <v>2.6071523120360299E-4</v>
      </c>
      <c r="X17" s="96">
        <v>1.61170834151189E-5</v>
      </c>
      <c r="Y17" s="96">
        <v>3.0551648967158698E-5</v>
      </c>
      <c r="Z17" s="96">
        <v>3.52228947961612E-5</v>
      </c>
      <c r="AA17" s="96">
        <v>4.7663649161669102E-5</v>
      </c>
      <c r="AB17" s="96">
        <f t="shared" si="0"/>
        <v>1.2955527634010792E-4</v>
      </c>
      <c r="AC17" s="96">
        <v>2.02893880281834E-4</v>
      </c>
      <c r="AD17" s="96">
        <v>1.70165776099566E-4</v>
      </c>
      <c r="AE17" s="97"/>
      <c r="AF17" s="96">
        <v>278.888142727971</v>
      </c>
      <c r="AG17" s="96">
        <v>23.665482390836299</v>
      </c>
      <c r="AH17" s="96">
        <v>2215.9643507757301</v>
      </c>
      <c r="AI17" s="96">
        <v>0.30307896614159602</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0.66430126602849604</v>
      </c>
      <c r="F19" s="96">
        <v>2.86717064161385E-2</v>
      </c>
      <c r="G19" s="96">
        <v>0.52161031877788999</v>
      </c>
      <c r="H19" s="96" t="s">
        <v>355</v>
      </c>
      <c r="I19" s="96">
        <v>9.7903507648315104E-3</v>
      </c>
      <c r="J19" s="96">
        <v>1.40756132129132E-2</v>
      </c>
      <c r="K19" s="96">
        <v>1.85562460064553E-2</v>
      </c>
      <c r="L19" s="96">
        <v>3.66403951691687E-3</v>
      </c>
      <c r="M19" s="96">
        <v>0.18204278727761999</v>
      </c>
      <c r="N19" s="96">
        <v>6.4395182994899103E-2</v>
      </c>
      <c r="O19" s="96">
        <v>1.86297665965869E-3</v>
      </c>
      <c r="P19" s="96">
        <v>4.52120944051359E-3</v>
      </c>
      <c r="Q19" s="96">
        <v>6.0086332748387804E-3</v>
      </c>
      <c r="R19" s="96">
        <v>8.4042065447465803E-3</v>
      </c>
      <c r="S19" s="96">
        <v>1.2584433887563499E-2</v>
      </c>
      <c r="T19" s="96">
        <v>0.22889951354829599</v>
      </c>
      <c r="U19" s="96">
        <v>1.22364905126472E-2</v>
      </c>
      <c r="V19" s="96">
        <v>0.16741002633066901</v>
      </c>
      <c r="W19" s="96">
        <v>1.9223889559530001E-3</v>
      </c>
      <c r="X19" s="96">
        <v>1.135849327095E-4</v>
      </c>
      <c r="Y19" s="96">
        <v>4.7745669122819601E-4</v>
      </c>
      <c r="Z19" s="96">
        <v>5.0785097037246295E-4</v>
      </c>
      <c r="AA19" s="96">
        <v>5.2273474198570103E-4</v>
      </c>
      <c r="AB19" s="96">
        <f t="shared" si="0"/>
        <v>1.6216273362958601E-3</v>
      </c>
      <c r="AC19" s="96">
        <v>3.2977381765882199E-3</v>
      </c>
      <c r="AD19" s="96">
        <v>3.3388942862906802E-3</v>
      </c>
      <c r="AE19" s="97"/>
      <c r="AF19" s="96">
        <v>1274.9273535792499</v>
      </c>
      <c r="AG19" s="96">
        <v>450.66239663910699</v>
      </c>
      <c r="AH19" s="96">
        <v>6146.9211458589098</v>
      </c>
      <c r="AI19" s="110" t="s">
        <v>354</v>
      </c>
      <c r="AJ19" s="110" t="s">
        <v>354</v>
      </c>
      <c r="AK19" s="113" t="s">
        <v>355</v>
      </c>
      <c r="AL19" s="44"/>
    </row>
    <row r="20" spans="1:38" s="1" customFormat="1" ht="24.75" customHeight="1" thickBot="1" x14ac:dyDescent="0.25">
      <c r="A20" s="41" t="s">
        <v>112</v>
      </c>
      <c r="B20" s="41" t="s">
        <v>156</v>
      </c>
      <c r="C20" s="78" t="s">
        <v>51</v>
      </c>
      <c r="D20" s="42"/>
      <c r="E20" s="95">
        <v>0.252043794542259</v>
      </c>
      <c r="F20" s="96">
        <v>7.7780653665276102E-3</v>
      </c>
      <c r="G20" s="96">
        <v>5.0103140819744901E-2</v>
      </c>
      <c r="H20" s="96">
        <v>1.30869871994552E-5</v>
      </c>
      <c r="I20" s="96">
        <v>1.8801264369546599E-3</v>
      </c>
      <c r="J20" s="96">
        <v>2.1985925777856501E-3</v>
      </c>
      <c r="K20" s="96">
        <v>2.5645074757309899E-3</v>
      </c>
      <c r="L20" s="96">
        <v>8.6337260758609401E-4</v>
      </c>
      <c r="M20" s="96">
        <v>0.10212243945150599</v>
      </c>
      <c r="N20" s="96">
        <v>6.1427441664661797E-4</v>
      </c>
      <c r="O20" s="96">
        <v>1.5743381057947299E-4</v>
      </c>
      <c r="P20" s="96">
        <v>4.3732611397545102E-4</v>
      </c>
      <c r="Q20" s="96">
        <v>9.5395981058473604E-4</v>
      </c>
      <c r="R20" s="96">
        <v>3.8157464166713298E-4</v>
      </c>
      <c r="S20" s="96">
        <v>7.2352136179713205E-4</v>
      </c>
      <c r="T20" s="96">
        <v>3.2957405033342102E-2</v>
      </c>
      <c r="U20" s="96">
        <v>3.1017889880191499E-4</v>
      </c>
      <c r="V20" s="96">
        <v>1.1439459408888601E-2</v>
      </c>
      <c r="W20" s="96">
        <v>3.6551295516094802E-4</v>
      </c>
      <c r="X20" s="96">
        <v>2.5052728567932499E-5</v>
      </c>
      <c r="Y20" s="96">
        <v>1.9663080421156999E-5</v>
      </c>
      <c r="Z20" s="96">
        <v>2.7655915775407101E-5</v>
      </c>
      <c r="AA20" s="96">
        <v>5.0793662726589399E-5</v>
      </c>
      <c r="AB20" s="96">
        <f t="shared" si="0"/>
        <v>1.2316538749108599E-4</v>
      </c>
      <c r="AC20" s="96">
        <v>9.0870583482287703E-5</v>
      </c>
      <c r="AD20" s="96">
        <v>1.3631958669057401E-4</v>
      </c>
      <c r="AE20" s="97"/>
      <c r="AF20" s="96">
        <v>319.80011193752301</v>
      </c>
      <c r="AG20" s="110" t="s">
        <v>354</v>
      </c>
      <c r="AH20" s="96">
        <v>3684.8149393513499</v>
      </c>
      <c r="AI20" s="96">
        <v>4.7942491244774601</v>
      </c>
      <c r="AJ20" s="110" t="s">
        <v>354</v>
      </c>
      <c r="AK20" s="113" t="s">
        <v>355</v>
      </c>
      <c r="AL20" s="44"/>
    </row>
    <row r="21" spans="1:38" s="1" customFormat="1" ht="24.75" customHeight="1" thickBot="1" x14ac:dyDescent="0.25">
      <c r="A21" s="41" t="s">
        <v>112</v>
      </c>
      <c r="B21" s="41" t="s">
        <v>157</v>
      </c>
      <c r="C21" s="78" t="s">
        <v>52</v>
      </c>
      <c r="D21" s="42"/>
      <c r="E21" s="95">
        <v>2.7729316196323799</v>
      </c>
      <c r="F21" s="96">
        <v>0.200905935553264</v>
      </c>
      <c r="G21" s="96">
        <v>3.4457147481811901</v>
      </c>
      <c r="H21" s="96">
        <v>2.0969443027547499E-4</v>
      </c>
      <c r="I21" s="96">
        <v>9.6878396059069602E-2</v>
      </c>
      <c r="J21" s="96">
        <v>0.16010527808487601</v>
      </c>
      <c r="K21" s="96">
        <v>0.30235867176401299</v>
      </c>
      <c r="L21" s="96">
        <v>2.87209939421002E-2</v>
      </c>
      <c r="M21" s="96">
        <v>0.71394540190299105</v>
      </c>
      <c r="N21" s="96">
        <v>0.47562215594421697</v>
      </c>
      <c r="O21" s="96">
        <v>1.28416310283098E-2</v>
      </c>
      <c r="P21" s="96">
        <v>3.0281784281543302E-2</v>
      </c>
      <c r="Q21" s="96">
        <v>3.7712111923659003E-2</v>
      </c>
      <c r="R21" s="96">
        <v>6.0328120931304803E-2</v>
      </c>
      <c r="S21" s="96">
        <v>8.9164239790840399E-2</v>
      </c>
      <c r="T21" s="96">
        <v>1.48352601281144</v>
      </c>
      <c r="U21" s="96">
        <v>8.5799403552606304E-2</v>
      </c>
      <c r="V21" s="96">
        <v>1.1711377506748</v>
      </c>
      <c r="W21" s="96">
        <v>1.21377392190906E-2</v>
      </c>
      <c r="X21" s="96">
        <v>6.8636571652329196E-4</v>
      </c>
      <c r="Y21" s="96">
        <v>3.5688079088062401E-3</v>
      </c>
      <c r="Z21" s="96">
        <v>3.7354087611223799E-3</v>
      </c>
      <c r="AA21" s="96">
        <v>3.5634209807454201E-3</v>
      </c>
      <c r="AB21" s="96">
        <f t="shared" si="0"/>
        <v>1.1554003367197332E-2</v>
      </c>
      <c r="AC21" s="96">
        <v>2.4502323187775701E-2</v>
      </c>
      <c r="AD21" s="96">
        <v>2.4213613675185802E-2</v>
      </c>
      <c r="AE21" s="97"/>
      <c r="AF21" s="96">
        <v>7631.4407567636499</v>
      </c>
      <c r="AG21" s="96">
        <v>3354.7020904688302</v>
      </c>
      <c r="AH21" s="96">
        <v>15787.9267785845</v>
      </c>
      <c r="AI21" s="96">
        <v>145.5120694476</v>
      </c>
      <c r="AJ21" s="110" t="s">
        <v>354</v>
      </c>
      <c r="AK21" s="113" t="s">
        <v>355</v>
      </c>
      <c r="AL21" s="44"/>
    </row>
    <row r="22" spans="1:38" s="1" customFormat="1" ht="24.75" customHeight="1" thickBot="1" x14ac:dyDescent="0.25">
      <c r="A22" s="41" t="s">
        <v>112</v>
      </c>
      <c r="B22" s="62" t="s">
        <v>158</v>
      </c>
      <c r="C22" s="78" t="s">
        <v>288</v>
      </c>
      <c r="D22" s="42"/>
      <c r="E22" s="95">
        <v>11.0918494754285</v>
      </c>
      <c r="F22" s="96">
        <v>0.26982048105689099</v>
      </c>
      <c r="G22" s="96">
        <v>2.5402034879659499</v>
      </c>
      <c r="H22" s="96">
        <v>2.3795763288806999E-5</v>
      </c>
      <c r="I22" s="96">
        <v>0.13416716588941799</v>
      </c>
      <c r="J22" s="96">
        <v>0.29425135871053498</v>
      </c>
      <c r="K22" s="96">
        <v>0.32879588085863598</v>
      </c>
      <c r="L22" s="96">
        <v>9.7925997537220005E-3</v>
      </c>
      <c r="M22" s="96">
        <v>3.1535924456146498</v>
      </c>
      <c r="N22" s="96">
        <v>0.19937229426154801</v>
      </c>
      <c r="O22" s="96">
        <v>2.16470919559342E-2</v>
      </c>
      <c r="P22" s="96">
        <v>0.139766310560521</v>
      </c>
      <c r="Q22" s="96">
        <v>5.7535546521833299E-2</v>
      </c>
      <c r="R22" s="96">
        <v>4.53831586089712E-2</v>
      </c>
      <c r="S22" s="96">
        <v>5.1678545283966898E-2</v>
      </c>
      <c r="T22" s="96">
        <v>0.187432688767248</v>
      </c>
      <c r="U22" s="96">
        <v>2.9303266055950902E-2</v>
      </c>
      <c r="V22" s="96">
        <v>0.42940881985985802</v>
      </c>
      <c r="W22" s="96">
        <v>1.51053281372669E-2</v>
      </c>
      <c r="X22" s="96">
        <v>8.7670650529431604E-4</v>
      </c>
      <c r="Y22" s="96">
        <v>5.7874986237563698E-3</v>
      </c>
      <c r="Z22" s="96">
        <v>6.0083140322426199E-3</v>
      </c>
      <c r="AA22" s="96">
        <v>5.5303646556904102E-3</v>
      </c>
      <c r="AB22" s="96">
        <f t="shared" si="0"/>
        <v>1.8202883816983716E-2</v>
      </c>
      <c r="AC22" s="96">
        <v>5.8153858883066803E-2</v>
      </c>
      <c r="AD22" s="96">
        <v>3.9507782900009801E-2</v>
      </c>
      <c r="AE22" s="97"/>
      <c r="AF22" s="96">
        <v>9423.9115684904591</v>
      </c>
      <c r="AG22" s="96">
        <v>5793.9911619488903</v>
      </c>
      <c r="AH22" s="96">
        <v>5309.5647777826498</v>
      </c>
      <c r="AI22" s="96">
        <v>922.950735253875</v>
      </c>
      <c r="AJ22" s="96">
        <v>523.24053600000002</v>
      </c>
      <c r="AK22" s="113" t="s">
        <v>355</v>
      </c>
      <c r="AL22" s="44"/>
    </row>
    <row r="23" spans="1:38" s="1" customFormat="1" ht="24.75" customHeight="1" thickBot="1" x14ac:dyDescent="0.25">
      <c r="A23" s="41" t="s">
        <v>119</v>
      </c>
      <c r="B23" s="62" t="s">
        <v>322</v>
      </c>
      <c r="C23" s="78" t="s">
        <v>336</v>
      </c>
      <c r="E23" s="96">
        <v>6.7388914915454903</v>
      </c>
      <c r="F23" s="96">
        <v>1.33368460225662</v>
      </c>
      <c r="G23" s="96">
        <v>0.115141447436426</v>
      </c>
      <c r="H23" s="96">
        <v>1.33724396166865E-3</v>
      </c>
      <c r="I23" s="96">
        <v>0.68820451253027004</v>
      </c>
      <c r="J23" s="96">
        <v>0.68820451253027004</v>
      </c>
      <c r="K23" s="96">
        <v>0.68820451253027004</v>
      </c>
      <c r="L23" s="96">
        <v>0.38357538191676999</v>
      </c>
      <c r="M23" s="96">
        <v>9.9625401859273293</v>
      </c>
      <c r="N23" s="96">
        <v>8.2472340390386308E-3</v>
      </c>
      <c r="O23" s="96">
        <v>1.4403912737712E-3</v>
      </c>
      <c r="P23" s="96">
        <v>9.1618433984057203E-4</v>
      </c>
      <c r="Q23" s="96">
        <v>1.8067317705999301E-5</v>
      </c>
      <c r="R23" s="96">
        <v>4.7748817883852303E-3</v>
      </c>
      <c r="S23" s="96">
        <v>3.7757621811862398E-3</v>
      </c>
      <c r="T23" s="96">
        <v>1.4769759687541799E-3</v>
      </c>
      <c r="U23" s="96">
        <v>1.7492546892424401E-5</v>
      </c>
      <c r="V23" s="96">
        <v>0.28934546121851201</v>
      </c>
      <c r="W23" s="96">
        <v>6.2574801586079204E-3</v>
      </c>
      <c r="X23" s="96">
        <v>1.81588433706085E-3</v>
      </c>
      <c r="Y23" s="96">
        <v>3.6201993103082801E-3</v>
      </c>
      <c r="Z23" s="96">
        <v>3.4836754010288198E-3</v>
      </c>
      <c r="AA23" s="96">
        <v>1.90887266334707E-3</v>
      </c>
      <c r="AB23" s="96">
        <f t="shared" si="0"/>
        <v>1.0828631711745021E-2</v>
      </c>
      <c r="AC23" s="96">
        <v>4.2981541691985502E-2</v>
      </c>
      <c r="AD23" s="96">
        <v>9.8243259174254596E-6</v>
      </c>
      <c r="AE23" s="97"/>
      <c r="AF23" s="96">
        <v>7852.2150293295599</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1.73505593177344</v>
      </c>
      <c r="F24" s="95">
        <v>0.65161811019511096</v>
      </c>
      <c r="G24" s="95">
        <v>0.71624780033650004</v>
      </c>
      <c r="H24" s="96">
        <v>1.27016629762325E-2</v>
      </c>
      <c r="I24" s="95">
        <v>7.8802914141969493E-2</v>
      </c>
      <c r="J24" s="95">
        <v>9.8292584492315996E-2</v>
      </c>
      <c r="K24" s="95">
        <v>0.13264843114247599</v>
      </c>
      <c r="L24" s="95">
        <v>2.7918773296534E-2</v>
      </c>
      <c r="M24" s="95">
        <v>1.81542003971557</v>
      </c>
      <c r="N24" s="95">
        <v>9.6315489291840306E-2</v>
      </c>
      <c r="O24" s="95">
        <v>3.3176347416257902E-3</v>
      </c>
      <c r="P24" s="95">
        <v>8.2264163575326392E-3</v>
      </c>
      <c r="Q24" s="95">
        <v>7.6392259603754601E-3</v>
      </c>
      <c r="R24" s="95">
        <v>2.2017189740991101E-2</v>
      </c>
      <c r="S24" s="95">
        <v>2.7450190964900201E-2</v>
      </c>
      <c r="T24" s="95">
        <v>0.228020113730136</v>
      </c>
      <c r="U24" s="95">
        <v>1.71032330850217E-2</v>
      </c>
      <c r="V24" s="95">
        <v>0.19780581979586501</v>
      </c>
      <c r="W24" s="95">
        <v>1.05381781191102E-2</v>
      </c>
      <c r="X24" s="95">
        <v>4.4609483979557701E-4</v>
      </c>
      <c r="Y24" s="95">
        <v>7.0591856592822702E-3</v>
      </c>
      <c r="Z24" s="95">
        <v>7.1749851283154902E-3</v>
      </c>
      <c r="AA24" s="95">
        <v>1.24947888365618E-3</v>
      </c>
      <c r="AB24" s="96">
        <f t="shared" si="0"/>
        <v>1.5929744511049518E-2</v>
      </c>
      <c r="AC24" s="95">
        <v>2.93002847567021E-2</v>
      </c>
      <c r="AD24" s="95">
        <v>1.62430433033088E-2</v>
      </c>
      <c r="AE24" s="97"/>
      <c r="AF24" s="96">
        <v>5425.41652378666</v>
      </c>
      <c r="AG24" s="96">
        <v>558.14647451690098</v>
      </c>
      <c r="AH24" s="96">
        <v>10249.401028549901</v>
      </c>
      <c r="AI24" s="96">
        <v>4922.0874674277102</v>
      </c>
      <c r="AJ24" s="110" t="s">
        <v>354</v>
      </c>
      <c r="AK24" s="113" t="s">
        <v>355</v>
      </c>
      <c r="AL24" s="46"/>
    </row>
    <row r="25" spans="1:38" s="1" customFormat="1" ht="24.75" customHeight="1" thickBot="1" x14ac:dyDescent="0.25">
      <c r="A25" s="41" t="s">
        <v>120</v>
      </c>
      <c r="B25" s="62" t="s">
        <v>160</v>
      </c>
      <c r="C25" s="79" t="s">
        <v>301</v>
      </c>
      <c r="D25" s="42"/>
      <c r="E25" s="95">
        <v>1.0415472383661399</v>
      </c>
      <c r="F25" s="95">
        <v>9.2318128207091898E-2</v>
      </c>
      <c r="G25" s="95">
        <v>8.9906143160661395E-2</v>
      </c>
      <c r="H25" s="95">
        <v>1.3504E-5</v>
      </c>
      <c r="I25" s="95">
        <v>1.24867832430416E-2</v>
      </c>
      <c r="J25" s="95">
        <v>1.3121588803819801E-2</v>
      </c>
      <c r="K25" s="95">
        <v>1.3243866475778399E-2</v>
      </c>
      <c r="L25" s="95">
        <v>6.7024655561793798E-3</v>
      </c>
      <c r="M25" s="95">
        <v>0.93652007935845505</v>
      </c>
      <c r="N25" s="95">
        <v>0.126838434465359</v>
      </c>
      <c r="O25" s="95">
        <v>1.1895110631659501E-5</v>
      </c>
      <c r="P25" s="95">
        <v>1.6713058984357701E-6</v>
      </c>
      <c r="Q25" s="95">
        <v>9.5259911774744295E-6</v>
      </c>
      <c r="R25" s="95">
        <v>1.0145582628712899E-4</v>
      </c>
      <c r="S25" s="95">
        <v>9.7315518559570297E-2</v>
      </c>
      <c r="T25" s="95">
        <v>1.06670396355731E-4</v>
      </c>
      <c r="U25" s="95">
        <v>2.37479155996805E-5</v>
      </c>
      <c r="V25" s="95">
        <v>2.193607851914E-2</v>
      </c>
      <c r="W25" s="95">
        <v>4.3109531514006598E-5</v>
      </c>
      <c r="X25" s="95">
        <v>2.6593688716537101E-6</v>
      </c>
      <c r="Y25" s="95">
        <v>2.1534387658212199E-6</v>
      </c>
      <c r="Z25" s="95">
        <v>1.17570092194017E-6</v>
      </c>
      <c r="AA25" s="95">
        <v>2.0652473236942701E-6</v>
      </c>
      <c r="AB25" s="96">
        <f t="shared" si="0"/>
        <v>8.0537558831093706E-6</v>
      </c>
      <c r="AC25" s="96" t="s">
        <v>355</v>
      </c>
      <c r="AD25" s="96">
        <v>1.7167014625764299E-8</v>
      </c>
      <c r="AE25" s="97"/>
      <c r="AF25" s="96">
        <v>3910.9750357073299</v>
      </c>
      <c r="AG25" s="110" t="s">
        <v>354</v>
      </c>
      <c r="AH25" s="110" t="s">
        <v>354</v>
      </c>
      <c r="AI25" s="110" t="s">
        <v>354</v>
      </c>
      <c r="AJ25" s="110" t="s">
        <v>354</v>
      </c>
      <c r="AK25" s="109">
        <v>7971.5687552727304</v>
      </c>
      <c r="AL25" s="44"/>
    </row>
    <row r="26" spans="1:38" s="1" customFormat="1" ht="24.75" customHeight="1" thickBot="1" x14ac:dyDescent="0.25">
      <c r="A26" s="41" t="s">
        <v>120</v>
      </c>
      <c r="B26" s="41" t="s">
        <v>159</v>
      </c>
      <c r="C26" s="78" t="s">
        <v>311</v>
      </c>
      <c r="D26" s="42"/>
      <c r="E26" s="95">
        <v>0.178296358542224</v>
      </c>
      <c r="F26" s="96">
        <v>5.3973772439869103E-2</v>
      </c>
      <c r="G26" s="96">
        <v>1.8532847954589898E-2</v>
      </c>
      <c r="H26" s="96">
        <v>1.591424E-4</v>
      </c>
      <c r="I26" s="96">
        <v>3.5186972458876599E-3</v>
      </c>
      <c r="J26" s="96">
        <v>3.6336560404005101E-3</v>
      </c>
      <c r="K26" s="96">
        <v>3.64946774514857E-3</v>
      </c>
      <c r="L26" s="96">
        <v>1.77911638571411E-3</v>
      </c>
      <c r="M26" s="96">
        <v>1.9595080920745001</v>
      </c>
      <c r="N26" s="96">
        <v>1.3457896668434399</v>
      </c>
      <c r="O26" s="96">
        <v>2.6989744373449498E-5</v>
      </c>
      <c r="P26" s="96">
        <v>1.9696062782229301E-5</v>
      </c>
      <c r="Q26" s="96">
        <v>2.47732096289611E-6</v>
      </c>
      <c r="R26" s="96">
        <v>5.5277093095792603E-5</v>
      </c>
      <c r="S26" s="96">
        <v>1.87324863737264E-2</v>
      </c>
      <c r="T26" s="96">
        <v>4.93823803011086E-5</v>
      </c>
      <c r="U26" s="96">
        <v>4.6132414343804799E-6</v>
      </c>
      <c r="V26" s="96">
        <v>8.9298067354275906E-3</v>
      </c>
      <c r="W26" s="96">
        <v>5.0803867802241202E-4</v>
      </c>
      <c r="X26" s="96">
        <v>1.1593085130192499E-5</v>
      </c>
      <c r="Y26" s="96">
        <v>2.0868633172655299E-5</v>
      </c>
      <c r="Z26" s="96">
        <v>7.1988760679170202E-6</v>
      </c>
      <c r="AA26" s="96">
        <v>2.4338597133166701E-5</v>
      </c>
      <c r="AB26" s="96">
        <f t="shared" si="0"/>
        <v>6.3999191503931523E-5</v>
      </c>
      <c r="AC26" s="96" t="s">
        <v>355</v>
      </c>
      <c r="AD26" s="96">
        <v>2.3259631022197299E-7</v>
      </c>
      <c r="AE26" s="97"/>
      <c r="AF26" s="96">
        <v>806.86014629132103</v>
      </c>
      <c r="AG26" s="110" t="s">
        <v>354</v>
      </c>
      <c r="AH26" s="110" t="s">
        <v>354</v>
      </c>
      <c r="AI26" s="110" t="s">
        <v>354</v>
      </c>
      <c r="AJ26" s="110" t="s">
        <v>354</v>
      </c>
      <c r="AK26" s="109">
        <v>1526.69749283333</v>
      </c>
      <c r="AL26" s="44"/>
    </row>
    <row r="27" spans="1:38" s="1" customFormat="1" ht="24.75" customHeight="1" thickBot="1" x14ac:dyDescent="0.25">
      <c r="A27" s="41" t="s">
        <v>121</v>
      </c>
      <c r="B27" s="41" t="s">
        <v>161</v>
      </c>
      <c r="C27" s="78" t="s">
        <v>53</v>
      </c>
      <c r="D27" s="42"/>
      <c r="E27" s="95">
        <v>38.8364463079266</v>
      </c>
      <c r="F27" s="96">
        <v>23.6437793903652</v>
      </c>
      <c r="G27" s="96">
        <v>0.19636528543698201</v>
      </c>
      <c r="H27" s="96">
        <v>2.4469770946253999</v>
      </c>
      <c r="I27" s="96">
        <v>0.51210745578014905</v>
      </c>
      <c r="J27" s="96">
        <v>0.51210745578014905</v>
      </c>
      <c r="K27" s="96">
        <v>0.51210745578014905</v>
      </c>
      <c r="L27" s="96">
        <v>0.30258263463624102</v>
      </c>
      <c r="M27" s="96">
        <v>224.29181685462001</v>
      </c>
      <c r="N27" s="96">
        <v>7.7374976144043206E-2</v>
      </c>
      <c r="O27" s="96">
        <v>2.2892962429666999E-2</v>
      </c>
      <c r="P27" s="96">
        <v>1.6313460348838599E-2</v>
      </c>
      <c r="Q27" s="96">
        <v>5.4378294547689895E-4</v>
      </c>
      <c r="R27" s="96">
        <v>3.7190003639277998E-2</v>
      </c>
      <c r="S27" s="96">
        <v>8.3685834847170903E-2</v>
      </c>
      <c r="T27" s="96">
        <v>2.65748325432116E-2</v>
      </c>
      <c r="U27" s="96">
        <v>3.7007411545693998E-4</v>
      </c>
      <c r="V27" s="96">
        <v>4.5682453842653601</v>
      </c>
      <c r="W27" s="96">
        <v>1.1790407916797601</v>
      </c>
      <c r="X27" s="96">
        <v>1.8874923973192698E-2</v>
      </c>
      <c r="Y27" s="96">
        <v>2.41442773518971E-2</v>
      </c>
      <c r="Z27" s="96">
        <v>1.5046807432177201E-2</v>
      </c>
      <c r="AA27" s="96">
        <v>2.4745446565679799E-2</v>
      </c>
      <c r="AB27" s="96">
        <f t="shared" si="0"/>
        <v>8.2811455322946786E-2</v>
      </c>
      <c r="AC27" s="96">
        <v>6.0254786044659302E-2</v>
      </c>
      <c r="AD27" s="96">
        <v>2.3806130337647999E-4</v>
      </c>
      <c r="AE27" s="97"/>
      <c r="AF27" s="96">
        <v>85760.057317145605</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v>9.1926274960927898</v>
      </c>
      <c r="F28" s="96">
        <v>2.1272887636002902</v>
      </c>
      <c r="G28" s="96">
        <v>5.5144397849619102E-2</v>
      </c>
      <c r="H28" s="96">
        <v>9.91691574093507E-2</v>
      </c>
      <c r="I28" s="96">
        <v>1.15249002694286</v>
      </c>
      <c r="J28" s="96">
        <v>1.15249002694286</v>
      </c>
      <c r="K28" s="96">
        <v>1.15249002694286</v>
      </c>
      <c r="L28" s="96">
        <v>0.71137393083891198</v>
      </c>
      <c r="M28" s="96">
        <v>18.886514675107598</v>
      </c>
      <c r="N28" s="96">
        <v>2.5860941755832201E-2</v>
      </c>
      <c r="O28" s="96">
        <v>4.8679815735949098E-3</v>
      </c>
      <c r="P28" s="96">
        <v>3.3666286646641301E-3</v>
      </c>
      <c r="Q28" s="96">
        <v>8.1260608357520194E-5</v>
      </c>
      <c r="R28" s="96">
        <v>1.46221202324417E-2</v>
      </c>
      <c r="S28" s="96">
        <v>1.3608314891461E-2</v>
      </c>
      <c r="T28" s="96">
        <v>5.2053312228213799E-3</v>
      </c>
      <c r="U28" s="96">
        <v>6.8202503103569596E-5</v>
      </c>
      <c r="V28" s="96">
        <v>0.97604915075885901</v>
      </c>
      <c r="W28" s="96">
        <v>0.31703370548563398</v>
      </c>
      <c r="X28" s="96">
        <v>1.1614646753570801E-2</v>
      </c>
      <c r="Y28" s="96">
        <v>1.33402856660573E-2</v>
      </c>
      <c r="Z28" s="96">
        <v>1.0079447070167301E-2</v>
      </c>
      <c r="AA28" s="96">
        <v>1.1442421717681299E-2</v>
      </c>
      <c r="AB28" s="96">
        <f t="shared" si="0"/>
        <v>4.6476801207476701E-2</v>
      </c>
      <c r="AC28" s="96">
        <v>0.110577674393864</v>
      </c>
      <c r="AD28" s="96">
        <v>6.5956629317554696E-5</v>
      </c>
      <c r="AE28" s="97"/>
      <c r="AF28" s="96">
        <v>23692.773266197099</v>
      </c>
      <c r="AG28" s="110" t="s">
        <v>354</v>
      </c>
      <c r="AH28" s="110" t="s">
        <v>354</v>
      </c>
      <c r="AI28" s="110" t="s">
        <v>354</v>
      </c>
      <c r="AJ28" s="110" t="s">
        <v>354</v>
      </c>
      <c r="AK28" s="113" t="s">
        <v>355</v>
      </c>
      <c r="AL28" s="44"/>
    </row>
    <row r="29" spans="1:38" s="1" customFormat="1" ht="24.75" customHeight="1" thickBot="1" x14ac:dyDescent="0.25">
      <c r="A29" s="41" t="s">
        <v>121</v>
      </c>
      <c r="B29" s="41" t="s">
        <v>163</v>
      </c>
      <c r="C29" s="78" t="s">
        <v>145</v>
      </c>
      <c r="D29" s="42"/>
      <c r="E29" s="95">
        <v>35.414807005869797</v>
      </c>
      <c r="F29" s="96">
        <v>1.5920274731697199</v>
      </c>
      <c r="G29" s="96">
        <v>9.9851553451883096E-2</v>
      </c>
      <c r="H29" s="96">
        <v>1.18634970729945E-2</v>
      </c>
      <c r="I29" s="96">
        <v>0.96944720808496998</v>
      </c>
      <c r="J29" s="96">
        <v>0.96944720808496998</v>
      </c>
      <c r="K29" s="96">
        <v>0.96944720808496998</v>
      </c>
      <c r="L29" s="96">
        <v>0.58876474135704704</v>
      </c>
      <c r="M29" s="96">
        <v>7.5927973175439103</v>
      </c>
      <c r="N29" s="96">
        <v>3.4909212689242103E-2</v>
      </c>
      <c r="O29" s="96">
        <v>5.8094619258387296E-3</v>
      </c>
      <c r="P29" s="96">
        <v>5.3077849627453499E-3</v>
      </c>
      <c r="Q29" s="96">
        <v>1.00772296381033E-4</v>
      </c>
      <c r="R29" s="96">
        <v>2.2796319195104602E-2</v>
      </c>
      <c r="S29" s="96">
        <v>1.61348628514979E-2</v>
      </c>
      <c r="T29" s="96">
        <v>5.9682164995757602E-3</v>
      </c>
      <c r="U29" s="96">
        <v>1.0031192491645799E-4</v>
      </c>
      <c r="V29" s="96">
        <v>1.1698114537242099</v>
      </c>
      <c r="W29" s="96">
        <v>0.25635376534415699</v>
      </c>
      <c r="X29" s="96">
        <v>3.6623655841053399E-3</v>
      </c>
      <c r="Y29" s="96">
        <v>2.2177658259304601E-2</v>
      </c>
      <c r="Z29" s="96">
        <v>2.4782007119112801E-2</v>
      </c>
      <c r="AA29" s="96">
        <v>5.6970131308305303E-3</v>
      </c>
      <c r="AB29" s="96">
        <f t="shared" si="0"/>
        <v>5.6319044093353268E-2</v>
      </c>
      <c r="AC29" s="96">
        <v>0.26100822181907801</v>
      </c>
      <c r="AD29" s="96">
        <v>5.0347278386824E-5</v>
      </c>
      <c r="AE29" s="97"/>
      <c r="AF29" s="96">
        <v>42641.677410064403</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0.115118309491283</v>
      </c>
      <c r="F30" s="96">
        <v>2.81766055758002</v>
      </c>
      <c r="G30" s="96">
        <v>2.12573712457825E-3</v>
      </c>
      <c r="H30" s="96">
        <v>1.0630322371968899E-3</v>
      </c>
      <c r="I30" s="96">
        <v>5.6714814142227198E-2</v>
      </c>
      <c r="J30" s="96">
        <v>5.6714814142227198E-2</v>
      </c>
      <c r="K30" s="96">
        <v>5.6714814142227198E-2</v>
      </c>
      <c r="L30" s="96">
        <v>6.8434455780401202E-3</v>
      </c>
      <c r="M30" s="96">
        <v>11.0159904545625</v>
      </c>
      <c r="N30" s="96">
        <v>2.5986234366513799E-4</v>
      </c>
      <c r="O30" s="96">
        <v>8.2369306972556E-5</v>
      </c>
      <c r="P30" s="96">
        <v>1.8493912983830801E-4</v>
      </c>
      <c r="Q30" s="96">
        <v>6.3772113737347496E-6</v>
      </c>
      <c r="R30" s="96">
        <v>2.04227488299489E-4</v>
      </c>
      <c r="S30" s="96">
        <v>3.6907058513791998E-4</v>
      </c>
      <c r="T30" s="96">
        <v>1.2700978658869899E-4</v>
      </c>
      <c r="U30" s="96">
        <v>4.2514742491565003E-6</v>
      </c>
      <c r="V30" s="96">
        <v>1.63250597957907E-2</v>
      </c>
      <c r="W30" s="96">
        <v>1.28843341541388E-2</v>
      </c>
      <c r="X30" s="96">
        <v>1.67658086669426E-4</v>
      </c>
      <c r="Y30" s="96">
        <v>3.0737315889394802E-4</v>
      </c>
      <c r="Z30" s="96">
        <v>1.04786304168391E-4</v>
      </c>
      <c r="AA30" s="96">
        <v>3.5976631097814398E-4</v>
      </c>
      <c r="AB30" s="96">
        <f t="shared" si="0"/>
        <v>9.3958386070990907E-4</v>
      </c>
      <c r="AC30" s="96">
        <v>9.2734856912301296E-6</v>
      </c>
      <c r="AD30" s="96">
        <v>4.1888552588877498E-6</v>
      </c>
      <c r="AE30" s="97"/>
      <c r="AF30" s="96">
        <v>931.07286056527403</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6.6604806910941203</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1893.53043863062</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0.59831851174510997</v>
      </c>
      <c r="J32" s="96">
        <v>1.1607887801346799</v>
      </c>
      <c r="K32" s="96">
        <v>1.4762651906936</v>
      </c>
      <c r="L32" s="96">
        <v>0.13402314107169699</v>
      </c>
      <c r="M32" s="108" t="s">
        <v>355</v>
      </c>
      <c r="N32" s="96">
        <v>8.1872909659716502</v>
      </c>
      <c r="O32" s="96">
        <v>8.0968550733628592E-3</v>
      </c>
      <c r="P32" s="96" t="s">
        <v>355</v>
      </c>
      <c r="Q32" s="96">
        <v>7.8396251120559802E-3</v>
      </c>
      <c r="R32" s="96">
        <v>8.3581905902492204E-2</v>
      </c>
      <c r="S32" s="96">
        <v>62.414580730105399</v>
      </c>
      <c r="T32" s="96">
        <v>9.8270126401264493E-2</v>
      </c>
      <c r="U32" s="96">
        <v>2.95253038138719E-2</v>
      </c>
      <c r="V32" s="96">
        <v>21.090926674374</v>
      </c>
      <c r="W32" s="96" t="s">
        <v>355</v>
      </c>
      <c r="X32" s="96">
        <v>3.4703454445720299E-3</v>
      </c>
      <c r="Y32" s="96">
        <v>3.0398015684678998E-4</v>
      </c>
      <c r="Z32" s="96">
        <v>4.4873261248811798E-4</v>
      </c>
      <c r="AA32" s="96" t="s">
        <v>355</v>
      </c>
      <c r="AB32" s="96">
        <f t="shared" si="0"/>
        <v>4.2230582139069382E-3</v>
      </c>
      <c r="AC32" s="96" t="s">
        <v>355</v>
      </c>
      <c r="AD32" s="96" t="s">
        <v>355</v>
      </c>
      <c r="AE32" s="97"/>
      <c r="AF32" s="113" t="s">
        <v>355</v>
      </c>
      <c r="AG32" s="113" t="s">
        <v>355</v>
      </c>
      <c r="AH32" s="113" t="s">
        <v>355</v>
      </c>
      <c r="AI32" s="113" t="s">
        <v>355</v>
      </c>
      <c r="AJ32" s="113" t="s">
        <v>355</v>
      </c>
      <c r="AK32" s="96">
        <v>48793.785367180601</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0.27063205798817602</v>
      </c>
      <c r="J33" s="96">
        <v>0.50117047775588097</v>
      </c>
      <c r="K33" s="96">
        <v>1.0023409555117599</v>
      </c>
      <c r="L33" s="96" t="s">
        <v>355</v>
      </c>
      <c r="M33" s="108" t="s">
        <v>355</v>
      </c>
      <c r="N33" s="96">
        <v>4.7135083432940601E-2</v>
      </c>
      <c r="O33" s="96">
        <v>9.5222390773617502E-5</v>
      </c>
      <c r="P33" s="96">
        <v>5.7133434464170501E-5</v>
      </c>
      <c r="Q33" s="96" t="s">
        <v>355</v>
      </c>
      <c r="R33" s="96">
        <v>1.9891456262130899E-2</v>
      </c>
      <c r="S33" s="96">
        <v>1.00133861455625E-2</v>
      </c>
      <c r="T33" s="96">
        <v>1.5912162668749199E-2</v>
      </c>
      <c r="U33" s="96" t="s">
        <v>355</v>
      </c>
      <c r="V33" s="96">
        <v>7.5736882598468794E-2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48793.785367180601</v>
      </c>
      <c r="AL33" s="44" t="s">
        <v>366</v>
      </c>
    </row>
    <row r="34" spans="1:38" s="1" customFormat="1" ht="24.75" customHeight="1" thickBot="1" x14ac:dyDescent="0.25">
      <c r="A34" s="41" t="s">
        <v>119</v>
      </c>
      <c r="B34" s="41" t="s">
        <v>168</v>
      </c>
      <c r="C34" s="78" t="s">
        <v>58</v>
      </c>
      <c r="D34" s="42"/>
      <c r="E34" s="95">
        <v>3.3348830522014898</v>
      </c>
      <c r="F34" s="96">
        <v>0.23851221563782099</v>
      </c>
      <c r="G34" s="96">
        <v>6.6834599999999996E-3</v>
      </c>
      <c r="H34" s="96">
        <v>5.7076748400000004E-4</v>
      </c>
      <c r="I34" s="96">
        <v>0.30619106593935302</v>
      </c>
      <c r="J34" s="96">
        <v>0.489797425621181</v>
      </c>
      <c r="K34" s="96">
        <v>0.489797425621181</v>
      </c>
      <c r="L34" s="96">
        <v>7.9680059067391604E-2</v>
      </c>
      <c r="M34" s="96">
        <v>0.62751312817606197</v>
      </c>
      <c r="N34" s="96">
        <v>3.1903612810867199E-3</v>
      </c>
      <c r="O34" s="96">
        <v>5.2950224687502297E-4</v>
      </c>
      <c r="P34" s="96">
        <v>3.5371669566946199E-4</v>
      </c>
      <c r="Q34" s="96">
        <v>6.6738999182917398E-6</v>
      </c>
      <c r="R34" s="96">
        <v>1.0437144350080001</v>
      </c>
      <c r="S34" s="96">
        <v>2.35863692236898</v>
      </c>
      <c r="T34" s="96">
        <v>2.0842029936420698</v>
      </c>
      <c r="U34" s="96">
        <v>6.6738999182917398E-6</v>
      </c>
      <c r="V34" s="96">
        <v>0.106434361368468</v>
      </c>
      <c r="W34" s="96">
        <v>2.0523749993281298E-3</v>
      </c>
      <c r="X34" s="96">
        <v>1.6946215590782701E-4</v>
      </c>
      <c r="Y34" s="96">
        <v>1.0261874996640599E-3</v>
      </c>
      <c r="Z34" s="96">
        <v>1.1466939216429599E-3</v>
      </c>
      <c r="AA34" s="96">
        <v>2.6360779807884201E-4</v>
      </c>
      <c r="AB34" s="96">
        <f t="shared" si="0"/>
        <v>2.6059513752936889E-3</v>
      </c>
      <c r="AC34" s="96">
        <v>1.7551100133E-2</v>
      </c>
      <c r="AD34" s="96">
        <v>2.4035704385680202E-6</v>
      </c>
      <c r="AE34" s="97"/>
      <c r="AF34" s="96">
        <v>2853.8374199999998</v>
      </c>
      <c r="AG34" s="110" t="s">
        <v>358</v>
      </c>
      <c r="AH34" s="110" t="s">
        <v>354</v>
      </c>
      <c r="AI34" s="110" t="s">
        <v>354</v>
      </c>
      <c r="AJ34" s="110" t="s">
        <v>354</v>
      </c>
      <c r="AK34" s="109">
        <v>33189155.3629959</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10.392498603116699</v>
      </c>
      <c r="F36" s="96">
        <v>0.465237599713198</v>
      </c>
      <c r="G36" s="96">
        <v>2.4361020466218601</v>
      </c>
      <c r="H36" s="96" t="s">
        <v>355</v>
      </c>
      <c r="I36" s="96">
        <v>0.42249332839133402</v>
      </c>
      <c r="J36" s="96">
        <v>0.42463796457606101</v>
      </c>
      <c r="K36" s="96">
        <v>0.42892723694551599</v>
      </c>
      <c r="L36" s="96">
        <v>2.59708438518408E-2</v>
      </c>
      <c r="M36" s="96">
        <v>1.04546033267564</v>
      </c>
      <c r="N36" s="96">
        <v>2.53238388172853E-2</v>
      </c>
      <c r="O36" s="96">
        <v>3.0558074198710201E-3</v>
      </c>
      <c r="P36" s="96">
        <v>5.36460152584467E-3</v>
      </c>
      <c r="Q36" s="96">
        <v>3.4877327116368401E-2</v>
      </c>
      <c r="R36" s="96">
        <v>1.6821858226319399E-2</v>
      </c>
      <c r="S36" s="96">
        <v>3.4877327116368401E-2</v>
      </c>
      <c r="T36" s="96">
        <v>1.67696729455004</v>
      </c>
      <c r="U36" s="96">
        <v>5.0647677634570697E-2</v>
      </c>
      <c r="V36" s="96">
        <v>0.121111866367411</v>
      </c>
      <c r="W36" s="96">
        <v>0.103434159439958</v>
      </c>
      <c r="X36" s="96">
        <v>9.5638001149580805E-4</v>
      </c>
      <c r="Y36" s="96">
        <v>4.5002422134163902E-3</v>
      </c>
      <c r="Z36" s="96">
        <v>1.93548678279492E-3</v>
      </c>
      <c r="AA36" s="96">
        <v>7.2341353489383401E-3</v>
      </c>
      <c r="AB36" s="96">
        <f t="shared" si="0"/>
        <v>1.462624435664546E-2</v>
      </c>
      <c r="AC36" s="96">
        <v>1.9796410325714699E-2</v>
      </c>
      <c r="AD36" s="96">
        <v>7.0287968215280799E-6</v>
      </c>
      <c r="AE36" s="97"/>
      <c r="AF36" s="96">
        <v>8345.5192595913904</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1.2397047914228601</v>
      </c>
      <c r="F39" s="96">
        <v>0.29385006677608599</v>
      </c>
      <c r="G39" s="96">
        <v>0.23964798728820899</v>
      </c>
      <c r="H39" s="96">
        <v>6.6134842834352304E-3</v>
      </c>
      <c r="I39" s="96">
        <v>7.8700690732114803E-2</v>
      </c>
      <c r="J39" s="96">
        <v>8.3108042623461206E-2</v>
      </c>
      <c r="K39" s="96">
        <v>8.9697389373985706E-2</v>
      </c>
      <c r="L39" s="96">
        <v>2.6722140486128299E-2</v>
      </c>
      <c r="M39" s="96">
        <v>1.0132090109224099</v>
      </c>
      <c r="N39" s="96">
        <v>0.13837506566379601</v>
      </c>
      <c r="O39" s="96">
        <v>8.4146116898930895E-3</v>
      </c>
      <c r="P39" s="96">
        <v>1.59293406827823E-2</v>
      </c>
      <c r="Q39" s="96">
        <v>3.8736846793225202E-3</v>
      </c>
      <c r="R39" s="96">
        <v>5.2927584084239802E-3</v>
      </c>
      <c r="S39" s="96">
        <v>6.7434319004520101E-3</v>
      </c>
      <c r="T39" s="96">
        <v>6.0168039385897001E-2</v>
      </c>
      <c r="U39" s="96">
        <v>1.4121931599869601E-3</v>
      </c>
      <c r="V39" s="96">
        <v>3.00878539033624E-2</v>
      </c>
      <c r="W39" s="96">
        <v>0.30742271773775398</v>
      </c>
      <c r="X39" s="96">
        <v>2.65076159290379E-2</v>
      </c>
      <c r="Y39" s="96">
        <v>3.4630836043706099E-2</v>
      </c>
      <c r="Z39" s="96">
        <v>1.21858028700542E-2</v>
      </c>
      <c r="AA39" s="96">
        <v>1.9613161852550201E-2</v>
      </c>
      <c r="AB39" s="96">
        <f t="shared" si="0"/>
        <v>9.2937416695348399E-2</v>
      </c>
      <c r="AC39" s="96">
        <v>4.8306607081424697E-3</v>
      </c>
      <c r="AD39" s="96">
        <v>1.42133031460612E-3</v>
      </c>
      <c r="AE39" s="97"/>
      <c r="AF39" s="96">
        <v>5131.68454223142</v>
      </c>
      <c r="AG39" s="110" t="s">
        <v>354</v>
      </c>
      <c r="AH39" s="96">
        <v>8645.2220327135601</v>
      </c>
      <c r="AI39" s="96">
        <v>1983.4259148851299</v>
      </c>
      <c r="AJ39" s="96">
        <v>5.7010500000000004</v>
      </c>
      <c r="AK39" s="113" t="s">
        <v>355</v>
      </c>
      <c r="AL39" s="44"/>
    </row>
    <row r="40" spans="1:38" s="1" customFormat="1" ht="24.75" customHeight="1" thickBot="1" x14ac:dyDescent="0.25">
      <c r="A40" s="41" t="s">
        <v>119</v>
      </c>
      <c r="B40" s="41" t="s">
        <v>174</v>
      </c>
      <c r="C40" s="78" t="s">
        <v>339</v>
      </c>
      <c r="D40" s="42"/>
      <c r="E40" s="95">
        <v>1.4863755220608299</v>
      </c>
      <c r="F40" s="96">
        <v>1.06964727978254</v>
      </c>
      <c r="G40" s="96">
        <v>2.2866434676550799E-2</v>
      </c>
      <c r="H40" s="96">
        <v>3.7254303158236501E-4</v>
      </c>
      <c r="I40" s="96">
        <v>0.12754999814929999</v>
      </c>
      <c r="J40" s="96">
        <v>0.12754999814929999</v>
      </c>
      <c r="K40" s="96">
        <v>0.12754999814929999</v>
      </c>
      <c r="L40" s="96">
        <v>6.7234502328030701E-2</v>
      </c>
      <c r="M40" s="96">
        <v>12.945776029938999</v>
      </c>
      <c r="N40" s="96">
        <v>1.8382888827217E-3</v>
      </c>
      <c r="O40" s="96">
        <v>3.6150737375602603E-4</v>
      </c>
      <c r="P40" s="96">
        <v>2.54590474432707E-4</v>
      </c>
      <c r="Q40" s="96">
        <v>6.2012632947660798E-6</v>
      </c>
      <c r="R40" s="96">
        <v>1.0445756534100199E-3</v>
      </c>
      <c r="S40" s="96">
        <v>1.0590024268824899E-3</v>
      </c>
      <c r="T40" s="96">
        <v>3.8778512874169301E-4</v>
      </c>
      <c r="U40" s="96">
        <v>5.1724232921286499E-6</v>
      </c>
      <c r="V40" s="96">
        <v>7.24786354139689E-2</v>
      </c>
      <c r="W40" s="96">
        <v>3.2555538965329E-3</v>
      </c>
      <c r="X40" s="96">
        <v>3.9213855922231499E-4</v>
      </c>
      <c r="Y40" s="96">
        <v>7.7439600454275897E-4</v>
      </c>
      <c r="Z40" s="96">
        <v>6.9272434926273302E-4</v>
      </c>
      <c r="AA40" s="96">
        <v>4.6263439501577298E-4</v>
      </c>
      <c r="AB40" s="96">
        <f t="shared" si="0"/>
        <v>2.32189330804358E-3</v>
      </c>
      <c r="AC40" s="96">
        <v>8.1956904356041693E-3</v>
      </c>
      <c r="AD40" s="96">
        <v>3.4378198611396502E-6</v>
      </c>
      <c r="AE40" s="97"/>
      <c r="AF40" s="96">
        <v>2278.8668287109899</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4.5694867542719004</v>
      </c>
      <c r="F41" s="96">
        <v>12.123327369495</v>
      </c>
      <c r="G41" s="96">
        <v>1.30348774774439</v>
      </c>
      <c r="H41" s="96">
        <v>0.91682951520331402</v>
      </c>
      <c r="I41" s="96">
        <v>9.3299951809433104</v>
      </c>
      <c r="J41" s="96">
        <v>9.4998126241169292</v>
      </c>
      <c r="K41" s="96">
        <v>9.9281414517480702</v>
      </c>
      <c r="L41" s="96">
        <v>0.59419268117984003</v>
      </c>
      <c r="M41" s="96">
        <v>87.969290560172198</v>
      </c>
      <c r="N41" s="96">
        <v>0.55745061625627701</v>
      </c>
      <c r="O41" s="96">
        <v>0.26517576502391998</v>
      </c>
      <c r="P41" s="96">
        <v>1.8730049255688601E-2</v>
      </c>
      <c r="Q41" s="96">
        <v>7.7928765909916599E-3</v>
      </c>
      <c r="R41" s="96">
        <v>0.47619612748030699</v>
      </c>
      <c r="S41" s="96">
        <v>0.12782330222675101</v>
      </c>
      <c r="T41" s="96">
        <v>5.1300054841036197E-2</v>
      </c>
      <c r="U41" s="96">
        <v>1.10403089353581E-2</v>
      </c>
      <c r="V41" s="96">
        <v>10.468977769214399</v>
      </c>
      <c r="W41" s="96">
        <v>13.3563830235426</v>
      </c>
      <c r="X41" s="96">
        <v>2.5521872141484101</v>
      </c>
      <c r="Y41" s="96">
        <v>2.09485442298238</v>
      </c>
      <c r="Z41" s="96">
        <v>1.8416640309200401</v>
      </c>
      <c r="AA41" s="96">
        <v>2.16421633195867</v>
      </c>
      <c r="AB41" s="96">
        <f t="shared" si="0"/>
        <v>8.6529220000095002</v>
      </c>
      <c r="AC41" s="96">
        <v>0.16731760783972</v>
      </c>
      <c r="AD41" s="96">
        <v>8.6083191655941693E-2</v>
      </c>
      <c r="AE41" s="97"/>
      <c r="AF41" s="96">
        <v>32887.180586048897</v>
      </c>
      <c r="AG41" s="96">
        <v>48.680300000000003</v>
      </c>
      <c r="AH41" s="96">
        <v>30750.395784926899</v>
      </c>
      <c r="AI41" s="96">
        <v>20385.309000000001</v>
      </c>
      <c r="AJ41" s="110" t="s">
        <v>354</v>
      </c>
      <c r="AK41" s="113" t="s">
        <v>355</v>
      </c>
      <c r="AL41" s="44"/>
    </row>
    <row r="42" spans="1:38" s="1" customFormat="1" ht="24.75" customHeight="1" thickBot="1" x14ac:dyDescent="0.25">
      <c r="A42" s="41" t="s">
        <v>119</v>
      </c>
      <c r="B42" s="41" t="s">
        <v>176</v>
      </c>
      <c r="C42" s="78" t="s">
        <v>60</v>
      </c>
      <c r="D42" s="42"/>
      <c r="E42" s="95">
        <v>3.6879359011477299E-2</v>
      </c>
      <c r="F42" s="96">
        <v>1.5899703351093399</v>
      </c>
      <c r="G42" s="96">
        <v>9.5590289485517098E-4</v>
      </c>
      <c r="H42" s="96">
        <v>3.4415110771134197E-5</v>
      </c>
      <c r="I42" s="96">
        <v>1.32322239182724E-2</v>
      </c>
      <c r="J42" s="96">
        <v>1.32322239182724E-2</v>
      </c>
      <c r="K42" s="96">
        <v>1.32322239182724E-2</v>
      </c>
      <c r="L42" s="96">
        <v>6.6161119591362104E-4</v>
      </c>
      <c r="M42" s="96">
        <v>10.1513277199629</v>
      </c>
      <c r="N42" s="96">
        <v>3.2357229390339798E-4</v>
      </c>
      <c r="O42" s="96">
        <v>1.05951478552403E-4</v>
      </c>
      <c r="P42" s="96">
        <v>8.2908944569719397E-5</v>
      </c>
      <c r="Q42" s="96">
        <v>2.8589291230937701E-6</v>
      </c>
      <c r="R42" s="96">
        <v>1.5367848480827599E-4</v>
      </c>
      <c r="S42" s="96">
        <v>4.07043277159267E-4</v>
      </c>
      <c r="T42" s="96">
        <v>1.2596398241406E-4</v>
      </c>
      <c r="U42" s="96">
        <v>1.9059527487291799E-6</v>
      </c>
      <c r="V42" s="96">
        <v>2.11235873642752E-2</v>
      </c>
      <c r="W42" s="96">
        <v>2.13854672688377E-3</v>
      </c>
      <c r="X42" s="96">
        <v>4.7744299018800398E-5</v>
      </c>
      <c r="Y42" s="96">
        <v>8.7531214867800797E-5</v>
      </c>
      <c r="Z42" s="96">
        <v>2.98401868867503E-5</v>
      </c>
      <c r="AA42" s="96">
        <v>1.02451308311176E-4</v>
      </c>
      <c r="AB42" s="96">
        <f t="shared" si="0"/>
        <v>2.6756700908452753E-4</v>
      </c>
      <c r="AC42" s="96">
        <v>4.1701072607477901E-6</v>
      </c>
      <c r="AD42" s="96">
        <v>1.8722449663947101E-6</v>
      </c>
      <c r="AE42" s="97"/>
      <c r="AF42" s="95">
        <v>418.68546794656402</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1.6716834132279501</v>
      </c>
      <c r="F43" s="96">
        <v>1.82380401934815</v>
      </c>
      <c r="G43" s="96">
        <v>1.51919058979109</v>
      </c>
      <c r="H43" s="96">
        <v>1.5768383680201201E-2</v>
      </c>
      <c r="I43" s="96">
        <v>0.91070819044599705</v>
      </c>
      <c r="J43" s="96">
        <v>0.92406860319295203</v>
      </c>
      <c r="K43" s="96">
        <v>0.93823219813557002</v>
      </c>
      <c r="L43" s="96">
        <v>0.264661415651609</v>
      </c>
      <c r="M43" s="96">
        <v>9.8682589234739702</v>
      </c>
      <c r="N43" s="96">
        <v>0.22618497435183901</v>
      </c>
      <c r="O43" s="96">
        <v>2.95665029175241E-2</v>
      </c>
      <c r="P43" s="96">
        <v>1.2838271516174201E-2</v>
      </c>
      <c r="Q43" s="96">
        <v>1.23897014024526E-2</v>
      </c>
      <c r="R43" s="96">
        <v>6.7472084843383698E-2</v>
      </c>
      <c r="S43" s="96">
        <v>4.3344228342846999E-2</v>
      </c>
      <c r="T43" s="96">
        <v>0.44077323027945298</v>
      </c>
      <c r="U43" s="96">
        <v>3.29409294957188E-2</v>
      </c>
      <c r="V43" s="96">
        <v>1.40145262138009</v>
      </c>
      <c r="W43" s="96">
        <v>1.29681883801618</v>
      </c>
      <c r="X43" s="96">
        <v>0.124222148198233</v>
      </c>
      <c r="Y43" s="96">
        <v>0.136501952850553</v>
      </c>
      <c r="Z43" s="96">
        <v>2.7340430307919699E-2</v>
      </c>
      <c r="AA43" s="96">
        <v>0.17409265053160999</v>
      </c>
      <c r="AB43" s="96">
        <f t="shared" si="0"/>
        <v>0.46215718188831573</v>
      </c>
      <c r="AC43" s="96">
        <v>4.0658747939574899E-2</v>
      </c>
      <c r="AD43" s="96">
        <v>1.75950122152592E-2</v>
      </c>
      <c r="AE43" s="97"/>
      <c r="AF43" s="96">
        <v>8104.20801550744</v>
      </c>
      <c r="AG43" s="96">
        <v>1234.0255</v>
      </c>
      <c r="AH43" s="96">
        <v>5799.2780050900401</v>
      </c>
      <c r="AI43" s="96">
        <v>2290.5390794064601</v>
      </c>
      <c r="AJ43" s="110" t="s">
        <v>354</v>
      </c>
      <c r="AK43" s="113" t="s">
        <v>355</v>
      </c>
      <c r="AL43" s="44"/>
    </row>
    <row r="44" spans="1:38" s="1" customFormat="1" ht="24.75" customHeight="1" thickBot="1" x14ac:dyDescent="0.25">
      <c r="A44" s="41" t="s">
        <v>119</v>
      </c>
      <c r="B44" s="41" t="s">
        <v>178</v>
      </c>
      <c r="C44" s="78" t="s">
        <v>62</v>
      </c>
      <c r="D44" s="42"/>
      <c r="E44" s="95">
        <v>7.9978899950013398</v>
      </c>
      <c r="F44" s="96">
        <v>2.0550078108931502</v>
      </c>
      <c r="G44" s="96">
        <v>0.13767433542980201</v>
      </c>
      <c r="H44" s="96">
        <v>1.6381601063904E-3</v>
      </c>
      <c r="I44" s="96">
        <v>0.81841674198210601</v>
      </c>
      <c r="J44" s="96">
        <v>0.81841674198210601</v>
      </c>
      <c r="K44" s="96">
        <v>0.81841674198210601</v>
      </c>
      <c r="L44" s="96">
        <v>0.44375461614852502</v>
      </c>
      <c r="M44" s="96">
        <v>16.9293554182888</v>
      </c>
      <c r="N44" s="96">
        <v>9.6443372973665595E-3</v>
      </c>
      <c r="O44" s="96">
        <v>1.65240954045733E-3</v>
      </c>
      <c r="P44" s="96">
        <v>1.11585289552138E-3</v>
      </c>
      <c r="Q44" s="96">
        <v>2.2335963927612201E-5</v>
      </c>
      <c r="R44" s="96">
        <v>5.6544037162786403E-3</v>
      </c>
      <c r="S44" s="96">
        <v>4.2827904078654097E-3</v>
      </c>
      <c r="T44" s="96">
        <v>1.70148609299589E-3</v>
      </c>
      <c r="U44" s="96">
        <v>2.13921695853612E-5</v>
      </c>
      <c r="V44" s="96">
        <v>0.33197620895957602</v>
      </c>
      <c r="W44" s="96">
        <v>8.0465942415150205E-3</v>
      </c>
      <c r="X44" s="96">
        <v>2.1800870261600401E-3</v>
      </c>
      <c r="Y44" s="96">
        <v>4.3442136631719102E-3</v>
      </c>
      <c r="Z44" s="96">
        <v>4.1656703788229502E-3</v>
      </c>
      <c r="AA44" s="96">
        <v>2.3058653685145E-3</v>
      </c>
      <c r="AB44" s="96">
        <f t="shared" si="0"/>
        <v>1.2995836436669402E-2</v>
      </c>
      <c r="AC44" s="96">
        <v>5.1297505110886002E-2</v>
      </c>
      <c r="AD44" s="96">
        <v>1.16461709832319E-5</v>
      </c>
      <c r="AE44" s="97"/>
      <c r="AF44" s="96">
        <v>8755.0375960718102</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7.9044611091357302</v>
      </c>
      <c r="F45" s="96">
        <v>0.41942927038592098</v>
      </c>
      <c r="G45" s="96">
        <v>0.83450303999999997</v>
      </c>
      <c r="H45" s="96" t="s">
        <v>355</v>
      </c>
      <c r="I45" s="96">
        <v>0.181282118740871</v>
      </c>
      <c r="J45" s="96">
        <v>0.18220233254158599</v>
      </c>
      <c r="K45" s="96">
        <v>0.18404276014301599</v>
      </c>
      <c r="L45" s="96">
        <v>3.77882560226954E-2</v>
      </c>
      <c r="M45" s="96">
        <v>1.3695649645254599</v>
      </c>
      <c r="N45" s="96">
        <v>2.0845468687679999E-2</v>
      </c>
      <c r="O45" s="96">
        <v>2.04891358896E-3</v>
      </c>
      <c r="P45" s="96">
        <v>6.2358239663999997E-3</v>
      </c>
      <c r="Q45" s="96">
        <v>1.0422734343839999E-2</v>
      </c>
      <c r="R45" s="96">
        <v>8.3738207548799994E-3</v>
      </c>
      <c r="S45" s="96">
        <v>1.0422734343839999E-2</v>
      </c>
      <c r="T45" s="96">
        <v>1.4609644721280001E-2</v>
      </c>
      <c r="U45" s="96">
        <v>4.1690937375359997E-2</v>
      </c>
      <c r="V45" s="96">
        <v>0.10431642663792</v>
      </c>
      <c r="W45" s="96">
        <v>0.10698892262352</v>
      </c>
      <c r="X45" s="96">
        <v>1.3362479928E-3</v>
      </c>
      <c r="Y45" s="96">
        <v>5.7013247692799997E-3</v>
      </c>
      <c r="Z45" s="96">
        <v>2.6724959856E-3</v>
      </c>
      <c r="AA45" s="96">
        <v>1.0511817543360001E-2</v>
      </c>
      <c r="AB45" s="96">
        <f t="shared" si="0"/>
        <v>2.0221886291039999E-2</v>
      </c>
      <c r="AC45" s="96">
        <v>1.7371223906399998E-2</v>
      </c>
      <c r="AD45" s="96">
        <v>7.5028010859612604E-6</v>
      </c>
      <c r="AE45" s="97"/>
      <c r="AF45" s="96">
        <v>8908.3199519999998</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1.5498682325104201</v>
      </c>
      <c r="F47" s="96">
        <v>1.3463258326224601</v>
      </c>
      <c r="G47" s="96">
        <v>9.0874837761395905E-2</v>
      </c>
      <c r="H47" s="96">
        <v>4.6582646078540302E-4</v>
      </c>
      <c r="I47" s="96">
        <v>0.18108391747288899</v>
      </c>
      <c r="J47" s="96">
        <v>0.18108391747288899</v>
      </c>
      <c r="K47" s="96">
        <v>0.18108391747288899</v>
      </c>
      <c r="L47" s="96">
        <v>5.5671724779993603E-2</v>
      </c>
      <c r="M47" s="96">
        <v>6.6897889926129697</v>
      </c>
      <c r="N47" s="96">
        <v>9.0421730935149505E-2</v>
      </c>
      <c r="O47" s="96">
        <v>4.08733472372858E-4</v>
      </c>
      <c r="P47" s="96">
        <v>2.93515599928041E-4</v>
      </c>
      <c r="Q47" s="96">
        <v>6.7976434742607598E-6</v>
      </c>
      <c r="R47" s="96">
        <v>1.24997924231924E-3</v>
      </c>
      <c r="S47" s="96">
        <v>1.17150043360998E-3</v>
      </c>
      <c r="T47" s="96">
        <v>4.3422899063186499E-4</v>
      </c>
      <c r="U47" s="96">
        <v>5.8704281380416003E-6</v>
      </c>
      <c r="V47" s="96">
        <v>8.2003069198284595E-2</v>
      </c>
      <c r="W47" s="96">
        <v>3.3005473122651001E-3</v>
      </c>
      <c r="X47" s="96">
        <v>4.8527411164822002E-4</v>
      </c>
      <c r="Y47" s="96">
        <v>9.6114356570984303E-4</v>
      </c>
      <c r="Z47" s="96">
        <v>8.8003254445003203E-4</v>
      </c>
      <c r="AA47" s="96">
        <v>5.5323352468424904E-4</v>
      </c>
      <c r="AB47" s="96">
        <f t="shared" si="0"/>
        <v>2.8796837464923441E-3</v>
      </c>
      <c r="AC47" s="96">
        <v>1.0557511087390101E-2</v>
      </c>
      <c r="AD47" s="96">
        <v>4.1572304786145296E-6</v>
      </c>
      <c r="AE47" s="97"/>
      <c r="AF47" s="96">
        <v>2552.47139694625</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2.4927458400000001E-2</v>
      </c>
      <c r="J48" s="96">
        <v>9.1400680799999995E-2</v>
      </c>
      <c r="K48" s="96">
        <v>0.10386441</v>
      </c>
      <c r="L48" s="96">
        <v>6.9242940000000003E-2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6924.2939999999999</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12.584192787499999</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20.207000000000001</v>
      </c>
      <c r="AL51" s="44" t="s">
        <v>371</v>
      </c>
    </row>
    <row r="52" spans="1:38" s="1" customFormat="1" ht="24.75" customHeight="1" thickBot="1" x14ac:dyDescent="0.25">
      <c r="A52" s="41" t="s">
        <v>114</v>
      </c>
      <c r="B52" s="62" t="s">
        <v>316</v>
      </c>
      <c r="C52" s="79" t="s">
        <v>131</v>
      </c>
      <c r="D52" s="61"/>
      <c r="E52" s="96" t="s">
        <v>355</v>
      </c>
      <c r="F52" s="96">
        <v>3.9348000000000001</v>
      </c>
      <c r="G52" s="96">
        <v>0.67200000000000004</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7946.7</v>
      </c>
      <c r="AL52" s="44" t="s">
        <v>127</v>
      </c>
    </row>
    <row r="53" spans="1:38" s="1" customFormat="1" ht="24.75" customHeight="1" thickBot="1" x14ac:dyDescent="0.25">
      <c r="A53" s="41" t="s">
        <v>114</v>
      </c>
      <c r="B53" s="62" t="s">
        <v>317</v>
      </c>
      <c r="C53" s="79" t="s">
        <v>68</v>
      </c>
      <c r="D53" s="61"/>
      <c r="E53" s="108" t="s">
        <v>355</v>
      </c>
      <c r="F53" s="96">
        <v>1.0860764350000001</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2007.5350000000001</v>
      </c>
      <c r="AL53" s="44" t="s">
        <v>127</v>
      </c>
    </row>
    <row r="54" spans="1:38" s="1" customFormat="1" ht="40.5" customHeight="1" thickBot="1" x14ac:dyDescent="0.25">
      <c r="A54" s="41" t="s">
        <v>114</v>
      </c>
      <c r="B54" s="62" t="s">
        <v>186</v>
      </c>
      <c r="C54" s="79" t="s">
        <v>289</v>
      </c>
      <c r="D54" s="61"/>
      <c r="E54" s="95" t="s">
        <v>355</v>
      </c>
      <c r="F54" s="96">
        <v>9.3444667314202992</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22118.14</v>
      </c>
      <c r="AL54" s="44" t="s">
        <v>367</v>
      </c>
    </row>
    <row r="55" spans="1:38" s="1" customFormat="1" ht="24.75" customHeight="1" thickBot="1" x14ac:dyDescent="0.25">
      <c r="A55" s="41" t="s">
        <v>114</v>
      </c>
      <c r="B55" s="62" t="s">
        <v>187</v>
      </c>
      <c r="C55" s="79" t="s">
        <v>260</v>
      </c>
      <c r="D55" s="61"/>
      <c r="E55" s="95">
        <v>0.34914671691058902</v>
      </c>
      <c r="F55" s="96">
        <v>0.45512355676444799</v>
      </c>
      <c r="G55" s="96">
        <v>4.7366307095732398E-2</v>
      </c>
      <c r="H55" s="96" t="s">
        <v>355</v>
      </c>
      <c r="I55" s="96">
        <v>1.07667026386553E-2</v>
      </c>
      <c r="J55" s="96">
        <v>1.07667026386553E-2</v>
      </c>
      <c r="K55" s="96">
        <v>1.07667026386553E-2</v>
      </c>
      <c r="L55" s="96">
        <v>2.9238365852708601E-4</v>
      </c>
      <c r="M55" s="96">
        <v>0.49288990330781801</v>
      </c>
      <c r="N55" s="96">
        <v>3.7551982737953098E-4</v>
      </c>
      <c r="O55" s="96">
        <v>4.8798072343258901E-4</v>
      </c>
      <c r="P55" s="96">
        <v>1.2748368650354299E-3</v>
      </c>
      <c r="Q55" s="96">
        <v>1.5143024035625199E-3</v>
      </c>
      <c r="R55" s="96">
        <v>1.49051784578883E-3</v>
      </c>
      <c r="S55" s="96">
        <v>7.2950106557888295E-4</v>
      </c>
      <c r="T55" s="96">
        <v>1.6381301923562401E-3</v>
      </c>
      <c r="U55" s="96">
        <v>4.7827736603116798E-4</v>
      </c>
      <c r="V55" s="96">
        <v>3.78272380059553E-3</v>
      </c>
      <c r="W55" s="96">
        <v>6.0729973651771603E-3</v>
      </c>
      <c r="X55" s="96">
        <v>6.9233912695584099E-6</v>
      </c>
      <c r="Y55" s="96">
        <v>1.02798820413376E-5</v>
      </c>
      <c r="Z55" s="96">
        <v>1.01669369313376E-5</v>
      </c>
      <c r="AA55" s="96">
        <v>1.01669369313376E-5</v>
      </c>
      <c r="AB55" s="96">
        <f t="shared" si="0"/>
        <v>3.7537147173571212E-5</v>
      </c>
      <c r="AC55" s="96" t="s">
        <v>355</v>
      </c>
      <c r="AD55" s="96" t="s">
        <v>355</v>
      </c>
      <c r="AE55" s="97"/>
      <c r="AF55" s="96">
        <v>221.46100000000001</v>
      </c>
      <c r="AG55" s="110" t="s">
        <v>354</v>
      </c>
      <c r="AH55" s="96">
        <v>12785.071407240801</v>
      </c>
      <c r="AI55" s="110" t="s">
        <v>354</v>
      </c>
      <c r="AJ55" s="110" t="s">
        <v>354</v>
      </c>
      <c r="AK55" s="96">
        <v>5.2132779999999999</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2.2817699999999998E-3</v>
      </c>
      <c r="J58" s="95">
        <v>1.5211799999999999E-2</v>
      </c>
      <c r="K58" s="95">
        <v>3.0423599999999999E-2</v>
      </c>
      <c r="L58" s="95">
        <v>1.0496141999999999E-5</v>
      </c>
      <c r="M58" s="95" t="s">
        <v>358</v>
      </c>
      <c r="N58" s="95" t="s">
        <v>358</v>
      </c>
      <c r="O58" s="95" t="s">
        <v>358</v>
      </c>
      <c r="P58" s="95" t="s">
        <v>358</v>
      </c>
      <c r="Q58" s="95" t="s">
        <v>358</v>
      </c>
      <c r="R58" s="95" t="s">
        <v>358</v>
      </c>
      <c r="S58" s="95" t="s">
        <v>358</v>
      </c>
      <c r="T58" s="95" t="s">
        <v>358</v>
      </c>
      <c r="U58" s="95" t="s">
        <v>358</v>
      </c>
      <c r="V58" s="95" t="s">
        <v>358</v>
      </c>
      <c r="W58" s="95">
        <v>1.3690620000000001E-3</v>
      </c>
      <c r="X58" s="95" t="s">
        <v>358</v>
      </c>
      <c r="Y58" s="95" t="s">
        <v>358</v>
      </c>
      <c r="Z58" s="95" t="s">
        <v>358</v>
      </c>
      <c r="AA58" s="95" t="s">
        <v>358</v>
      </c>
      <c r="AB58" s="96" t="str">
        <f t="shared" si="0"/>
        <v>IE</v>
      </c>
      <c r="AC58" s="95">
        <v>6.0847199999999998E-4</v>
      </c>
      <c r="AD58" s="95">
        <v>1.140885E-2</v>
      </c>
      <c r="AE58" s="97"/>
      <c r="AF58" s="114" t="s">
        <v>355</v>
      </c>
      <c r="AG58" s="114" t="s">
        <v>355</v>
      </c>
      <c r="AH58" s="114" t="s">
        <v>355</v>
      </c>
      <c r="AI58" s="114" t="s">
        <v>355</v>
      </c>
      <c r="AJ58" s="114" t="s">
        <v>355</v>
      </c>
      <c r="AK58" s="96">
        <v>76.058999999999997</v>
      </c>
      <c r="AL58" s="44" t="s">
        <v>127</v>
      </c>
    </row>
    <row r="59" spans="1:38" s="1" customFormat="1" ht="24.75" customHeight="1" thickBot="1" x14ac:dyDescent="0.25">
      <c r="A59" s="41" t="s">
        <v>112</v>
      </c>
      <c r="B59" s="73" t="s">
        <v>190</v>
      </c>
      <c r="C59" s="78" t="s">
        <v>101</v>
      </c>
      <c r="D59" s="42"/>
      <c r="E59" s="95" t="s">
        <v>358</v>
      </c>
      <c r="F59" s="95">
        <v>4.9927050000000001E-2</v>
      </c>
      <c r="G59" s="95">
        <v>0.16544193600000001</v>
      </c>
      <c r="H59" s="95">
        <v>0.19</v>
      </c>
      <c r="I59" s="95">
        <v>0.115</v>
      </c>
      <c r="J59" s="95">
        <v>0.129</v>
      </c>
      <c r="K59" s="95">
        <v>0.14399999999999999</v>
      </c>
      <c r="L59" s="95">
        <v>1.9120000000000001E-3</v>
      </c>
      <c r="M59" s="95">
        <v>2.1080309999999998E-3</v>
      </c>
      <c r="N59" s="95">
        <v>0.17199999999999999</v>
      </c>
      <c r="O59" s="95">
        <v>2.3031360000000001E-2</v>
      </c>
      <c r="P59" s="95" t="s">
        <v>358</v>
      </c>
      <c r="Q59" s="95">
        <v>5.5659119999999999E-2</v>
      </c>
      <c r="R59" s="95">
        <v>7.1013359999999998E-2</v>
      </c>
      <c r="S59" s="95" t="s">
        <v>358</v>
      </c>
      <c r="T59" s="95">
        <v>4.6062720000000001E-2</v>
      </c>
      <c r="U59" s="95">
        <v>0.27100000000000002</v>
      </c>
      <c r="V59" s="95">
        <v>2.5000000000000001E-2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228.911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0.12459292</v>
      </c>
      <c r="J60" s="96">
        <v>0.45482464</v>
      </c>
      <c r="K60" s="96">
        <v>1.12617484</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60.481999999999999</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0.13169973400000001</v>
      </c>
      <c r="J61" s="96">
        <v>1.310817361</v>
      </c>
      <c r="K61" s="96">
        <v>4.3495304165000004</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9716.7392500000005</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3.9052560000000002E-3</v>
      </c>
      <c r="J62" s="96">
        <v>3.8926584E-2</v>
      </c>
      <c r="K62" s="96">
        <v>7.7895160000000005E-2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4.1992000000000003</v>
      </c>
      <c r="AL62" s="44" t="s">
        <v>404</v>
      </c>
    </row>
    <row r="63" spans="1:38" s="1" customFormat="1" ht="24.75" customHeight="1" thickBot="1" x14ac:dyDescent="0.25">
      <c r="A63" s="41" t="s">
        <v>112</v>
      </c>
      <c r="B63" s="73" t="s">
        <v>318</v>
      </c>
      <c r="C63" s="79" t="s">
        <v>306</v>
      </c>
      <c r="D63" s="67"/>
      <c r="E63" s="95" t="s">
        <v>358</v>
      </c>
      <c r="F63" s="95">
        <v>3.0823099999999999E-2</v>
      </c>
      <c r="G63" s="95">
        <v>2.34740869</v>
      </c>
      <c r="H63" s="95">
        <v>0.25428600000000001</v>
      </c>
      <c r="I63" s="95">
        <v>5.5872940000000003E-2</v>
      </c>
      <c r="J63" s="95">
        <v>7.1807880000000004E-2</v>
      </c>
      <c r="K63" s="95">
        <v>0.08</v>
      </c>
      <c r="L63" s="95">
        <v>1.0781650000000001E-3</v>
      </c>
      <c r="M63" s="95">
        <v>10.59</v>
      </c>
      <c r="N63" s="95" t="s">
        <v>358</v>
      </c>
      <c r="O63" s="95" t="s">
        <v>355</v>
      </c>
      <c r="P63" s="95" t="s">
        <v>358</v>
      </c>
      <c r="Q63" s="95">
        <v>5.9641230000000003E-2</v>
      </c>
      <c r="R63" s="95" t="s">
        <v>355</v>
      </c>
      <c r="S63" s="95" t="s">
        <v>355</v>
      </c>
      <c r="T63" s="95" t="s">
        <v>355</v>
      </c>
      <c r="U63" s="95" t="s">
        <v>355</v>
      </c>
      <c r="V63" s="95" t="s">
        <v>355</v>
      </c>
      <c r="W63" s="95">
        <v>7.3685604000000002E-2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0.41</v>
      </c>
      <c r="F65" s="95" t="s">
        <v>354</v>
      </c>
      <c r="G65" s="95" t="s">
        <v>354</v>
      </c>
      <c r="H65" s="95">
        <v>0.03</v>
      </c>
      <c r="I65" s="95">
        <v>0.34599999999999997</v>
      </c>
      <c r="J65" s="95">
        <v>0.34599999999999997</v>
      </c>
      <c r="K65" s="95">
        <v>0.34599999999999997</v>
      </c>
      <c r="L65" s="95">
        <v>6.228E-3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382</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2.4025000000000001E-2</v>
      </c>
      <c r="F70" s="95">
        <v>7.1578000000000003E-2</v>
      </c>
      <c r="G70" s="95">
        <v>0.63200000000000001</v>
      </c>
      <c r="H70" s="95">
        <v>7.0999999999999994E-2</v>
      </c>
      <c r="I70" s="95">
        <v>1.43E-2</v>
      </c>
      <c r="J70" s="95">
        <v>1.9E-2</v>
      </c>
      <c r="K70" s="95">
        <v>2.3800000000000002E-2</v>
      </c>
      <c r="L70" s="95">
        <v>2.5999999999999998E-4</v>
      </c>
      <c r="M70" s="95" t="s">
        <v>356</v>
      </c>
      <c r="N70" s="95" t="s">
        <v>355</v>
      </c>
      <c r="O70" s="95" t="s">
        <v>355</v>
      </c>
      <c r="P70" s="95">
        <v>5.4032000000000004E-3</v>
      </c>
      <c r="Q70" s="95" t="s">
        <v>355</v>
      </c>
      <c r="R70" s="95" t="s">
        <v>355</v>
      </c>
      <c r="S70" s="95" t="s">
        <v>355</v>
      </c>
      <c r="T70" s="95" t="s">
        <v>355</v>
      </c>
      <c r="U70" s="95" t="s">
        <v>355</v>
      </c>
      <c r="V70" s="95" t="s">
        <v>355</v>
      </c>
      <c r="W70" s="95" t="s">
        <v>355</v>
      </c>
      <c r="X70" s="95">
        <v>1.1968000000000001E-4</v>
      </c>
      <c r="Y70" s="95" t="s">
        <v>355</v>
      </c>
      <c r="Z70" s="95" t="s">
        <v>355</v>
      </c>
      <c r="AA70" s="95" t="s">
        <v>355</v>
      </c>
      <c r="AB70" s="96">
        <f>IF(ISNUMBER(X70),SUM(X70:AA70),X70)</f>
        <v>1.1968000000000001E-4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9.4291600000000003E-2</v>
      </c>
      <c r="F72" s="95">
        <v>3.336472E-2</v>
      </c>
      <c r="G72" s="95">
        <v>4.3519200000000001E-2</v>
      </c>
      <c r="H72" s="95" t="s">
        <v>356</v>
      </c>
      <c r="I72" s="95">
        <v>4.3063810000000001E-2</v>
      </c>
      <c r="J72" s="95">
        <v>9.8425399999999996E-2</v>
      </c>
      <c r="K72" s="95">
        <v>0.249418</v>
      </c>
      <c r="L72" s="95">
        <v>1.0283810000000001E-3</v>
      </c>
      <c r="M72" s="95">
        <v>1.233044E-3</v>
      </c>
      <c r="N72" s="95">
        <v>1.0741270000000001</v>
      </c>
      <c r="O72" s="95">
        <v>2.90709E-2</v>
      </c>
      <c r="P72" s="95">
        <v>4.0028359999999999E-2</v>
      </c>
      <c r="Q72" s="95">
        <v>4.1092499999999997E-2</v>
      </c>
      <c r="R72" s="95">
        <v>0.17324100000000001</v>
      </c>
      <c r="S72" s="95">
        <v>0.1152154</v>
      </c>
      <c r="T72" s="95">
        <v>0.32021270000000002</v>
      </c>
      <c r="U72" s="95">
        <v>1.551349E-2</v>
      </c>
      <c r="V72" s="95">
        <v>3.1145450000000001</v>
      </c>
      <c r="W72" s="95">
        <v>0.52</v>
      </c>
      <c r="X72" s="95">
        <v>8.7038400000000002E-2</v>
      </c>
      <c r="Y72" s="95">
        <v>8.7038400000000002E-2</v>
      </c>
      <c r="Z72" s="95">
        <v>8.7038400000000002E-2</v>
      </c>
      <c r="AA72" s="95">
        <v>8.7038400000000002E-2</v>
      </c>
      <c r="AB72" s="96">
        <f t="shared" si="0"/>
        <v>0.34815360000000001</v>
      </c>
      <c r="AC72" s="95">
        <v>2.3250523599999999</v>
      </c>
      <c r="AD72" s="95">
        <v>1.8636545</v>
      </c>
      <c r="AE72" s="97"/>
      <c r="AF72" s="114" t="s">
        <v>355</v>
      </c>
      <c r="AG72" s="114" t="s">
        <v>355</v>
      </c>
      <c r="AH72" s="114" t="s">
        <v>355</v>
      </c>
      <c r="AI72" s="114" t="s">
        <v>355</v>
      </c>
      <c r="AJ72" s="114" t="s">
        <v>355</v>
      </c>
      <c r="AK72" s="96">
        <v>826.029</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1.1015070000000001E-3</v>
      </c>
      <c r="J74" s="95">
        <v>2.8038360000000001E-3</v>
      </c>
      <c r="K74" s="95">
        <v>4.0054799999999996E-3</v>
      </c>
      <c r="L74" s="95">
        <v>2.5368040000000001E-5</v>
      </c>
      <c r="M74" s="95" t="s">
        <v>358</v>
      </c>
      <c r="N74" s="96">
        <v>5.0068500000000002E-3</v>
      </c>
      <c r="O74" s="96">
        <v>1.0013699999999999E-3</v>
      </c>
      <c r="P74" s="96" t="s">
        <v>356</v>
      </c>
      <c r="Q74" s="96" t="s">
        <v>356</v>
      </c>
      <c r="R74" s="96" t="s">
        <v>356</v>
      </c>
      <c r="S74" s="96" t="s">
        <v>356</v>
      </c>
      <c r="T74" s="96" t="s">
        <v>356</v>
      </c>
      <c r="U74" s="96" t="s">
        <v>356</v>
      </c>
      <c r="V74" s="96" t="s">
        <v>356</v>
      </c>
      <c r="W74" s="96">
        <v>1.1682650000000001</v>
      </c>
      <c r="X74" s="96" t="s">
        <v>356</v>
      </c>
      <c r="Y74" s="96" t="s">
        <v>356</v>
      </c>
      <c r="Z74" s="96" t="s">
        <v>356</v>
      </c>
      <c r="AA74" s="96" t="s">
        <v>356</v>
      </c>
      <c r="AB74" s="96" t="str">
        <f t="shared" si="0"/>
        <v>NE</v>
      </c>
      <c r="AC74" s="96">
        <v>0.66757999999999995</v>
      </c>
      <c r="AD74" s="96">
        <v>0.1134886</v>
      </c>
      <c r="AE74" s="97"/>
      <c r="AF74" s="114" t="s">
        <v>355</v>
      </c>
      <c r="AG74" s="114" t="s">
        <v>355</v>
      </c>
      <c r="AH74" s="114" t="s">
        <v>355</v>
      </c>
      <c r="AI74" s="114" t="s">
        <v>355</v>
      </c>
      <c r="AJ74" s="114" t="s">
        <v>355</v>
      </c>
      <c r="AK74" s="96">
        <v>33.378999999999998</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6.9476399999999997E-3</v>
      </c>
      <c r="H76" s="95" t="s">
        <v>358</v>
      </c>
      <c r="I76" s="96">
        <v>2.2051839999999998E-3</v>
      </c>
      <c r="J76" s="96">
        <v>2.9603680000000001E-3</v>
      </c>
      <c r="K76" s="96">
        <v>3.71296E-3</v>
      </c>
      <c r="L76" s="96" t="s">
        <v>356</v>
      </c>
      <c r="M76" s="95" t="s">
        <v>358</v>
      </c>
      <c r="N76" s="96">
        <v>1.4524840000000001</v>
      </c>
      <c r="O76" s="96">
        <v>3.7824E-3</v>
      </c>
      <c r="P76" s="96">
        <v>6.0647999999999995E-4</v>
      </c>
      <c r="Q76" s="96">
        <v>1.18472E-2</v>
      </c>
      <c r="R76" s="96" t="s">
        <v>356</v>
      </c>
      <c r="S76" s="96" t="s">
        <v>356</v>
      </c>
      <c r="T76" s="96" t="s">
        <v>356</v>
      </c>
      <c r="U76" s="96" t="s">
        <v>356</v>
      </c>
      <c r="V76" s="96">
        <v>8.7931999999999993E-3</v>
      </c>
      <c r="W76" s="96">
        <v>4.1384000000000004E-3</v>
      </c>
      <c r="X76" s="96" t="s">
        <v>356</v>
      </c>
      <c r="Y76" s="96" t="s">
        <v>356</v>
      </c>
      <c r="Z76" s="96" t="s">
        <v>356</v>
      </c>
      <c r="AA76" s="96" t="s">
        <v>356</v>
      </c>
      <c r="AB76" s="96" t="str">
        <f t="shared" si="0"/>
        <v>NE</v>
      </c>
      <c r="AC76" s="96">
        <v>3.9899999999999999E-4</v>
      </c>
      <c r="AD76" s="96">
        <v>1.06028E-3</v>
      </c>
      <c r="AE76" s="97"/>
      <c r="AF76" s="114" t="s">
        <v>355</v>
      </c>
      <c r="AG76" s="114" t="s">
        <v>355</v>
      </c>
      <c r="AH76" s="114" t="s">
        <v>355</v>
      </c>
      <c r="AI76" s="114" t="s">
        <v>355</v>
      </c>
      <c r="AJ76" s="114" t="s">
        <v>355</v>
      </c>
      <c r="AK76" s="96">
        <v>1.33</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6.8205000000000002E-2</v>
      </c>
      <c r="O80" s="96">
        <v>4.5469999999999998E-3</v>
      </c>
      <c r="P80" s="96" t="s">
        <v>356</v>
      </c>
      <c r="Q80" s="96" t="s">
        <v>356</v>
      </c>
      <c r="R80" s="96" t="s">
        <v>356</v>
      </c>
      <c r="S80" s="96">
        <v>4.5469999999999997E-2</v>
      </c>
      <c r="T80" s="96" t="s">
        <v>356</v>
      </c>
      <c r="U80" s="96" t="s">
        <v>356</v>
      </c>
      <c r="V80" s="96">
        <v>0.63658000000000003</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4.5469999999999997</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3.5737401000000002</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3.8059000000000003E-2</v>
      </c>
      <c r="AL82" s="44" t="s">
        <v>404</v>
      </c>
    </row>
    <row r="83" spans="1:38" s="1" customFormat="1" ht="24.75" customHeight="1" thickBot="1" x14ac:dyDescent="0.25">
      <c r="A83" s="41" t="s">
        <v>112</v>
      </c>
      <c r="B83" s="87" t="s">
        <v>216</v>
      </c>
      <c r="C83" s="70" t="s">
        <v>72</v>
      </c>
      <c r="D83" s="43"/>
      <c r="E83" s="96" t="s">
        <v>355</v>
      </c>
      <c r="F83" s="96">
        <v>6.2930896E-2</v>
      </c>
      <c r="G83" s="96" t="s">
        <v>355</v>
      </c>
      <c r="H83" s="96" t="s">
        <v>355</v>
      </c>
      <c r="I83" s="96">
        <v>2.5801667359999999E-2</v>
      </c>
      <c r="J83" s="96">
        <v>0.19351250519999999</v>
      </c>
      <c r="K83" s="96">
        <v>0.19823232239999999</v>
      </c>
      <c r="L83" s="96">
        <v>1.4710096939999999E-3</v>
      </c>
      <c r="M83" s="96">
        <v>0.47276835620000002</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3933.181</v>
      </c>
      <c r="AL83" s="44" t="s">
        <v>127</v>
      </c>
    </row>
    <row r="84" spans="1:38" s="1" customFormat="1" ht="24.75" customHeight="1" thickBot="1" x14ac:dyDescent="0.25">
      <c r="A84" s="41" t="s">
        <v>112</v>
      </c>
      <c r="B84" s="87" t="s">
        <v>217</v>
      </c>
      <c r="C84" s="70" t="s">
        <v>71</v>
      </c>
      <c r="D84" s="43"/>
      <c r="E84" s="96" t="s">
        <v>355</v>
      </c>
      <c r="F84" s="96">
        <v>9.6500300000000004E-3</v>
      </c>
      <c r="G84" s="96" t="s">
        <v>355</v>
      </c>
      <c r="H84" s="96" t="s">
        <v>355</v>
      </c>
      <c r="I84" s="96">
        <v>3.5630880000000001E-4</v>
      </c>
      <c r="J84" s="96">
        <v>1.7815439999999999E-3</v>
      </c>
      <c r="K84" s="96">
        <v>7.1261759999999997E-3</v>
      </c>
      <c r="L84" s="96">
        <v>4.4538599999999998E-8</v>
      </c>
      <c r="M84" s="96">
        <v>7.0519449999999998E-4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74.230999999999995</v>
      </c>
      <c r="AL84" s="44" t="s">
        <v>127</v>
      </c>
    </row>
    <row r="85" spans="1:38" s="1" customFormat="1" ht="24.75" customHeight="1" thickBot="1" x14ac:dyDescent="0.25">
      <c r="A85" s="41" t="s">
        <v>115</v>
      </c>
      <c r="B85" s="79" t="s">
        <v>218</v>
      </c>
      <c r="C85" s="70" t="s">
        <v>341</v>
      </c>
      <c r="D85" s="43"/>
      <c r="E85" s="96" t="s">
        <v>355</v>
      </c>
      <c r="F85" s="96">
        <v>10.050729609999999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0.16395970000000001</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1.254E-5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2.5080000000000002E-4</v>
      </c>
      <c r="AL87" s="44" t="s">
        <v>404</v>
      </c>
    </row>
    <row r="88" spans="1:38" s="1" customFormat="1" ht="24.75" customHeight="1" thickBot="1" x14ac:dyDescent="0.25">
      <c r="A88" s="41" t="s">
        <v>115</v>
      </c>
      <c r="B88" s="79" t="s">
        <v>221</v>
      </c>
      <c r="C88" s="69" t="s">
        <v>90</v>
      </c>
      <c r="D88" s="43"/>
      <c r="E88" s="96" t="s">
        <v>355</v>
      </c>
      <c r="F88" s="96">
        <v>13.62718222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0.66151369999999998</v>
      </c>
      <c r="AL88" s="44" t="s">
        <v>404</v>
      </c>
    </row>
    <row r="89" spans="1:38" s="1" customFormat="1" ht="24.75" customHeight="1" thickBot="1" x14ac:dyDescent="0.25">
      <c r="A89" s="41" t="s">
        <v>115</v>
      </c>
      <c r="B89" s="79" t="s">
        <v>222</v>
      </c>
      <c r="C89" s="69" t="s">
        <v>91</v>
      </c>
      <c r="D89" s="43" t="s">
        <v>369</v>
      </c>
      <c r="E89" s="96" t="s">
        <v>355</v>
      </c>
      <c r="F89" s="96">
        <v>3.75768E-2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1.224E-3</v>
      </c>
      <c r="AL89" s="44" t="s">
        <v>404</v>
      </c>
    </row>
    <row r="90" spans="1:38" s="7" customFormat="1" ht="24.75" customHeight="1" thickBot="1" x14ac:dyDescent="0.25">
      <c r="A90" s="41" t="s">
        <v>115</v>
      </c>
      <c r="B90" s="79" t="s">
        <v>223</v>
      </c>
      <c r="C90" s="69" t="s">
        <v>280</v>
      </c>
      <c r="D90" s="43"/>
      <c r="E90" s="96" t="s">
        <v>355</v>
      </c>
      <c r="F90" s="96">
        <v>4.8166329000000001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4.5226599999999999E-2</v>
      </c>
      <c r="AL90" s="44" t="s">
        <v>404</v>
      </c>
    </row>
    <row r="91" spans="1:38" s="1" customFormat="1" ht="24.75" customHeight="1" thickBot="1" x14ac:dyDescent="0.25">
      <c r="A91" s="41" t="s">
        <v>115</v>
      </c>
      <c r="B91" s="62" t="s">
        <v>256</v>
      </c>
      <c r="C91" s="79" t="s">
        <v>281</v>
      </c>
      <c r="D91" s="42"/>
      <c r="E91" s="95">
        <v>5.2890453300000001E-2</v>
      </c>
      <c r="F91" s="96">
        <v>8.5184096900000006E-2</v>
      </c>
      <c r="G91" s="96">
        <v>4.5613105100000002E-2</v>
      </c>
      <c r="H91" s="96">
        <v>4.6518042789999998E-2</v>
      </c>
      <c r="I91" s="96">
        <v>0.2815807904</v>
      </c>
      <c r="J91" s="96">
        <v>0.34235799536</v>
      </c>
      <c r="K91" s="96">
        <v>0.36156420560000002</v>
      </c>
      <c r="L91" s="96">
        <v>5.6051752280000004E-3</v>
      </c>
      <c r="M91" s="96">
        <v>3.0442447640000001</v>
      </c>
      <c r="N91" s="96">
        <v>2.6097745129000001</v>
      </c>
      <c r="O91" s="96">
        <v>3.1165074490000001E-3</v>
      </c>
      <c r="P91" s="96">
        <v>1.01929329E-3</v>
      </c>
      <c r="Q91" s="96">
        <v>7.8855674100000005E-3</v>
      </c>
      <c r="R91" s="96">
        <v>6.1693307516000002E-2</v>
      </c>
      <c r="S91" s="96">
        <v>1.708096582464</v>
      </c>
      <c r="T91" s="96">
        <v>0.11670170066</v>
      </c>
      <c r="U91" s="96">
        <v>7.1708233000000003E-3</v>
      </c>
      <c r="V91" s="96">
        <v>1.0344545058000001</v>
      </c>
      <c r="W91" s="96">
        <v>0.115956987</v>
      </c>
      <c r="X91" s="96">
        <v>2.4815426099999999E-2</v>
      </c>
      <c r="Y91" s="96">
        <v>2.3813180480000001E-2</v>
      </c>
      <c r="Z91" s="96">
        <v>1.4190585820000001E-2</v>
      </c>
      <c r="AA91" s="96">
        <v>1.6418359059999998E-2</v>
      </c>
      <c r="AB91" s="96">
        <f t="shared" si="1"/>
        <v>7.923755146E-2</v>
      </c>
      <c r="AC91" s="96">
        <v>1.03522279E-3</v>
      </c>
      <c r="AD91" s="96">
        <v>1.4602089879999999E-3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3.2274953389999999</v>
      </c>
      <c r="G93" s="98" t="s">
        <v>355</v>
      </c>
      <c r="H93" s="98" t="s">
        <v>355</v>
      </c>
      <c r="I93" s="95">
        <v>2.0273559999999999E-2</v>
      </c>
      <c r="J93" s="95">
        <v>2.0273559999999999E-2</v>
      </c>
      <c r="K93" s="95">
        <v>2.0273559999999999E-2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7.4941999999999995E-2</v>
      </c>
      <c r="J95" s="95">
        <v>0.14988399999999999</v>
      </c>
      <c r="K95" s="95">
        <v>0.37470999999999999</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0.37470999999999999</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4.4799615000000001E-2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237.035</v>
      </c>
      <c r="AL98" s="46" t="s">
        <v>359</v>
      </c>
    </row>
    <row r="99" spans="1:38" s="1" customFormat="1" ht="24.75" customHeight="1" thickBot="1" x14ac:dyDescent="0.25">
      <c r="A99" s="41" t="s">
        <v>116</v>
      </c>
      <c r="B99" s="41" t="s">
        <v>224</v>
      </c>
      <c r="C99" s="78" t="s">
        <v>278</v>
      </c>
      <c r="D99" s="64"/>
      <c r="E99" s="99">
        <v>9.0146652456328802E-2</v>
      </c>
      <c r="F99" s="96">
        <v>19.497829862620701</v>
      </c>
      <c r="G99" s="96" t="s">
        <v>355</v>
      </c>
      <c r="H99" s="96">
        <v>7.4001100379107498</v>
      </c>
      <c r="I99" s="96">
        <v>0.25615812537862997</v>
      </c>
      <c r="J99" s="96">
        <v>0.39368217185753401</v>
      </c>
      <c r="K99" s="96">
        <v>0.85583080838594405</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623.35799999999995</v>
      </c>
      <c r="AL99" s="44" t="s">
        <v>360</v>
      </c>
    </row>
    <row r="100" spans="1:38" s="1" customFormat="1" ht="24.75" customHeight="1" thickBot="1" x14ac:dyDescent="0.25">
      <c r="A100" s="41" t="s">
        <v>116</v>
      </c>
      <c r="B100" s="41" t="s">
        <v>225</v>
      </c>
      <c r="C100" s="78" t="s">
        <v>277</v>
      </c>
      <c r="D100" s="64"/>
      <c r="E100" s="99">
        <v>0.12920306677475901</v>
      </c>
      <c r="F100" s="96">
        <v>11.2066931269443</v>
      </c>
      <c r="G100" s="96" t="s">
        <v>355</v>
      </c>
      <c r="H100" s="96">
        <v>4.5158725309246304</v>
      </c>
      <c r="I100" s="96">
        <v>0.23977593220920401</v>
      </c>
      <c r="J100" s="96">
        <v>0.37304330456898899</v>
      </c>
      <c r="K100" s="96">
        <v>0.81096370558475805</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1283.5530000000001</v>
      </c>
      <c r="AL100" s="44" t="s">
        <v>360</v>
      </c>
    </row>
    <row r="101" spans="1:38" s="1" customFormat="1" ht="24.75" customHeight="1" thickBot="1" x14ac:dyDescent="0.25">
      <c r="A101" s="41" t="s">
        <v>116</v>
      </c>
      <c r="B101" s="41" t="s">
        <v>227</v>
      </c>
      <c r="C101" s="78" t="s">
        <v>270</v>
      </c>
      <c r="D101" s="64"/>
      <c r="E101" s="99">
        <v>7.7987506849315101E-4</v>
      </c>
      <c r="F101" s="96">
        <v>0.202934334869804</v>
      </c>
      <c r="G101" s="96" t="s">
        <v>355</v>
      </c>
      <c r="H101" s="96">
        <v>0.130517082984344</v>
      </c>
      <c r="I101" s="96">
        <v>5.5241150684931495E-4</v>
      </c>
      <c r="J101" s="96">
        <v>1.81970849315068E-3</v>
      </c>
      <c r="K101" s="96">
        <v>4.5492712328767098E-3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296.51499999999999</v>
      </c>
      <c r="AL101" s="44" t="s">
        <v>360</v>
      </c>
    </row>
    <row r="102" spans="1:38" s="1" customFormat="1" ht="24.75" customHeight="1" thickBot="1" x14ac:dyDescent="0.25">
      <c r="A102" s="41" t="s">
        <v>116</v>
      </c>
      <c r="B102" s="41" t="s">
        <v>228</v>
      </c>
      <c r="C102" s="78" t="s">
        <v>271</v>
      </c>
      <c r="D102" s="64"/>
      <c r="E102" s="99">
        <v>0.16117825925822099</v>
      </c>
      <c r="F102" s="96">
        <v>4.6011929180674196</v>
      </c>
      <c r="G102" s="96" t="s">
        <v>355</v>
      </c>
      <c r="H102" s="96">
        <v>26.3909727702619</v>
      </c>
      <c r="I102" s="96">
        <v>5.7366288230784698E-2</v>
      </c>
      <c r="J102" s="96">
        <v>1.2870038971426201</v>
      </c>
      <c r="K102" s="96">
        <v>4.0020941824121801</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12607.545</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3.1058630136986298E-5</v>
      </c>
      <c r="F104" s="96">
        <v>1.5638002868596301E-2</v>
      </c>
      <c r="G104" s="96" t="s">
        <v>355</v>
      </c>
      <c r="H104" s="96">
        <v>1.0266078933463801E-2</v>
      </c>
      <c r="I104" s="96">
        <v>4.3999726027397297E-5</v>
      </c>
      <c r="J104" s="96">
        <v>1.4494027397260299E-4</v>
      </c>
      <c r="K104" s="96">
        <v>3.6235068493150702E-4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9.4469999999999992</v>
      </c>
      <c r="AL104" s="44" t="s">
        <v>360</v>
      </c>
    </row>
    <row r="105" spans="1:38" s="1" customFormat="1" ht="24.75" customHeight="1" thickBot="1" x14ac:dyDescent="0.25">
      <c r="A105" s="41" t="s">
        <v>116</v>
      </c>
      <c r="B105" s="41" t="s">
        <v>344</v>
      </c>
      <c r="C105" s="78" t="s">
        <v>274</v>
      </c>
      <c r="D105" s="64"/>
      <c r="E105" s="99">
        <v>1.9375E-2</v>
      </c>
      <c r="F105" s="96">
        <v>0.98204893234913404</v>
      </c>
      <c r="G105" s="96" t="s">
        <v>355</v>
      </c>
      <c r="H105" s="96">
        <v>0.74953186696428598</v>
      </c>
      <c r="I105" s="96">
        <v>1.085E-2</v>
      </c>
      <c r="J105" s="96">
        <v>1.7049999999999999E-2</v>
      </c>
      <c r="K105" s="96">
        <v>3.7065217391304299E-2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155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6.5212471776830094E-2</v>
      </c>
      <c r="F107" s="96">
        <v>3.2402150288110801E-3</v>
      </c>
      <c r="G107" s="96" t="s">
        <v>355</v>
      </c>
      <c r="H107" s="96">
        <v>1.3136654660720799</v>
      </c>
      <c r="I107" s="96">
        <v>1.40778289898507E-2</v>
      </c>
      <c r="J107" s="96">
        <v>0.187704386531343</v>
      </c>
      <c r="K107" s="96">
        <v>0.89383041205401603</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4749.6509999999998</v>
      </c>
      <c r="AL107" s="44" t="s">
        <v>360</v>
      </c>
    </row>
    <row r="108" spans="1:38" s="1" customFormat="1" ht="24.75" customHeight="1" thickBot="1" x14ac:dyDescent="0.25">
      <c r="A108" s="71" t="s">
        <v>116</v>
      </c>
      <c r="B108" s="41" t="s">
        <v>346</v>
      </c>
      <c r="C108" s="71" t="s">
        <v>327</v>
      </c>
      <c r="D108" s="64"/>
      <c r="E108" s="99">
        <v>0.42111654955456601</v>
      </c>
      <c r="F108" s="96">
        <v>1.5497249747236999E-3</v>
      </c>
      <c r="G108" s="96" t="s">
        <v>355</v>
      </c>
      <c r="H108" s="96">
        <v>2.74992880980284</v>
      </c>
      <c r="I108" s="96">
        <v>3.1193818485523401E-2</v>
      </c>
      <c r="J108" s="96">
        <v>0.311938184855234</v>
      </c>
      <c r="K108" s="96">
        <v>0.623876369710468</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15596.956</v>
      </c>
      <c r="AL108" s="44" t="s">
        <v>360</v>
      </c>
    </row>
    <row r="109" spans="1:38" s="1" customFormat="1" ht="24.75" customHeight="1" thickBot="1" x14ac:dyDescent="0.25">
      <c r="A109" s="71" t="s">
        <v>116</v>
      </c>
      <c r="B109" s="41" t="s">
        <v>347</v>
      </c>
      <c r="C109" s="71" t="s">
        <v>313</v>
      </c>
      <c r="D109" s="64"/>
      <c r="E109" s="99">
        <v>1.2516822E-2</v>
      </c>
      <c r="F109" s="96">
        <v>8.2346659328849398E-4</v>
      </c>
      <c r="G109" s="96" t="s">
        <v>355</v>
      </c>
      <c r="H109" s="96">
        <v>0.294343798034572</v>
      </c>
      <c r="I109" s="96">
        <v>9.2717200000000007E-3</v>
      </c>
      <c r="J109" s="96">
        <v>5.0994459999999998E-2</v>
      </c>
      <c r="K109" s="96">
        <v>5.0994459999999998E-2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463.58600000000001</v>
      </c>
      <c r="AL109" s="44" t="s">
        <v>360</v>
      </c>
    </row>
    <row r="110" spans="1:38" s="1" customFormat="1" ht="24.75" customHeight="1" thickBot="1" x14ac:dyDescent="0.25">
      <c r="A110" s="71" t="s">
        <v>116</v>
      </c>
      <c r="B110" s="41" t="s">
        <v>348</v>
      </c>
      <c r="C110" s="72" t="s">
        <v>314</v>
      </c>
      <c r="D110" s="64"/>
      <c r="E110" s="99">
        <v>6.0326635333333304E-3</v>
      </c>
      <c r="F110" s="96">
        <v>3.0841611018100901E-2</v>
      </c>
      <c r="G110" s="96" t="s">
        <v>355</v>
      </c>
      <c r="H110" s="96">
        <v>0.16203539458767499</v>
      </c>
      <c r="I110" s="96">
        <v>4.9276338000000001E-3</v>
      </c>
      <c r="J110" s="96">
        <v>3.83260406666667E-2</v>
      </c>
      <c r="K110" s="96">
        <v>3.83260406666667E-2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1415.1559999999999</v>
      </c>
      <c r="AL110" s="44" t="s">
        <v>360</v>
      </c>
    </row>
    <row r="111" spans="1:38" s="1" customFormat="1" ht="24.75" customHeight="1" thickBot="1" x14ac:dyDescent="0.25">
      <c r="A111" s="41" t="s">
        <v>116</v>
      </c>
      <c r="B111" s="41" t="s">
        <v>349</v>
      </c>
      <c r="C111" s="78" t="s">
        <v>276</v>
      </c>
      <c r="D111" s="64"/>
      <c r="E111" s="99">
        <v>2.3042760000000001E-3</v>
      </c>
      <c r="F111" s="99">
        <v>0.42582876153453803</v>
      </c>
      <c r="G111" s="99" t="s">
        <v>355</v>
      </c>
      <c r="H111" s="99">
        <v>4.9124277432411398</v>
      </c>
      <c r="I111" s="99">
        <v>9.2171040000000003E-3</v>
      </c>
      <c r="J111" s="99">
        <v>1.8434208000000001E-2</v>
      </c>
      <c r="K111" s="99">
        <v>4.0964906666666703E-2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2314.922</v>
      </c>
      <c r="AL111" s="44" t="s">
        <v>360</v>
      </c>
    </row>
    <row r="112" spans="1:38" s="1" customFormat="1" ht="24.75" customHeight="1" thickBot="1" x14ac:dyDescent="0.25">
      <c r="A112" s="41" t="s">
        <v>126</v>
      </c>
      <c r="B112" s="41" t="s">
        <v>294</v>
      </c>
      <c r="C112" s="78" t="s">
        <v>295</v>
      </c>
      <c r="D112" s="42"/>
      <c r="E112" s="96">
        <v>9.3473199999999999</v>
      </c>
      <c r="F112" s="96" t="s">
        <v>355</v>
      </c>
      <c r="G112" s="96" t="s">
        <v>355</v>
      </c>
      <c r="H112" s="96">
        <v>14.5399025571429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233.68299999999999</v>
      </c>
      <c r="AL112" s="44" t="s">
        <v>361</v>
      </c>
    </row>
    <row r="113" spans="1:38" s="1" customFormat="1" ht="24.75" customHeight="1" thickBot="1" x14ac:dyDescent="0.25">
      <c r="A113" s="41" t="s">
        <v>126</v>
      </c>
      <c r="B113" s="65" t="s">
        <v>244</v>
      </c>
      <c r="C113" s="80" t="s">
        <v>133</v>
      </c>
      <c r="D113" s="42"/>
      <c r="E113" s="95">
        <v>8.0151539794367999</v>
      </c>
      <c r="F113" s="96">
        <v>8.6873423266027991</v>
      </c>
      <c r="G113" s="96" t="s">
        <v>355</v>
      </c>
      <c r="H113" s="96">
        <v>26.726679514757802</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153851.67894264599</v>
      </c>
      <c r="AL113" s="115" t="s">
        <v>364</v>
      </c>
    </row>
    <row r="114" spans="1:38" s="1" customFormat="1" ht="24.75" customHeight="1" thickBot="1" x14ac:dyDescent="0.25">
      <c r="A114" s="41" t="s">
        <v>126</v>
      </c>
      <c r="B114" s="65" t="s">
        <v>245</v>
      </c>
      <c r="C114" s="80" t="s">
        <v>134</v>
      </c>
      <c r="D114" s="42"/>
      <c r="E114" s="95">
        <v>0.14072000000000001</v>
      </c>
      <c r="F114" s="96" t="s">
        <v>355</v>
      </c>
      <c r="G114" s="96" t="s">
        <v>355</v>
      </c>
      <c r="H114" s="96">
        <v>0.45734000000000002</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3518</v>
      </c>
      <c r="AL114" s="115" t="s">
        <v>364</v>
      </c>
    </row>
    <row r="115" spans="1:38" s="1" customFormat="1" ht="24.75" customHeight="1" thickBot="1" x14ac:dyDescent="0.25">
      <c r="A115" s="41" t="s">
        <v>126</v>
      </c>
      <c r="B115" s="65" t="s">
        <v>246</v>
      </c>
      <c r="C115" s="80" t="s">
        <v>350</v>
      </c>
      <c r="D115" s="42"/>
      <c r="E115" s="95">
        <v>0.29187075996398898</v>
      </c>
      <c r="F115" s="96" t="s">
        <v>355</v>
      </c>
      <c r="G115" s="96" t="s">
        <v>355</v>
      </c>
      <c r="H115" s="96">
        <v>0.58374151992797896</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7296.7689990997296</v>
      </c>
      <c r="AL115" s="115" t="s">
        <v>364</v>
      </c>
    </row>
    <row r="116" spans="1:38" s="1" customFormat="1" ht="24.75" customHeight="1" thickBot="1" x14ac:dyDescent="0.25">
      <c r="A116" s="41" t="s">
        <v>126</v>
      </c>
      <c r="B116" s="41" t="s">
        <v>250</v>
      </c>
      <c r="C116" s="79" t="s">
        <v>293</v>
      </c>
      <c r="D116" s="42"/>
      <c r="E116" s="95">
        <v>1.3722821636665701</v>
      </c>
      <c r="F116" s="96">
        <v>0.18520717509244899</v>
      </c>
      <c r="G116" s="96" t="s">
        <v>355</v>
      </c>
      <c r="H116" s="96">
        <v>3.98028578104792</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34307.0540916643</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1.9219999999999999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0.46831699999999998</v>
      </c>
      <c r="J119" s="96">
        <v>6.1101869999999998</v>
      </c>
      <c r="K119" s="96">
        <v>61.101875</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1.4541200000000001</v>
      </c>
      <c r="G121" s="96" t="s">
        <v>355</v>
      </c>
      <c r="H121" s="96">
        <v>5.4364257499999997</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2761670</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4.5137499999999997E-2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3.5017568999999998E-2</v>
      </c>
      <c r="F123" s="96">
        <v>7.6125150000000003E-3</v>
      </c>
      <c r="G123" s="96">
        <v>7.6125150000000003E-3</v>
      </c>
      <c r="H123" s="96">
        <v>3.6540072E-2</v>
      </c>
      <c r="I123" s="96">
        <v>8.2215161999999994E-2</v>
      </c>
      <c r="J123" s="96">
        <v>8.6782671000000006E-2</v>
      </c>
      <c r="K123" s="96">
        <v>8.8305174E-2</v>
      </c>
      <c r="L123" s="96">
        <v>7.6125150000000003E-3</v>
      </c>
      <c r="M123" s="96">
        <v>1.0155095009999999</v>
      </c>
      <c r="N123" s="96">
        <v>1.6747533000000001E-3</v>
      </c>
      <c r="O123" s="96">
        <v>1.3398026400000001E-2</v>
      </c>
      <c r="P123" s="96">
        <v>2.1315041999999998E-3</v>
      </c>
      <c r="Q123" s="96">
        <v>9.7440191999999994E-5</v>
      </c>
      <c r="R123" s="96">
        <v>1.2180024000000001E-3</v>
      </c>
      <c r="S123" s="96">
        <v>1.11142719E-3</v>
      </c>
      <c r="T123" s="96">
        <v>7.9170156000000005E-4</v>
      </c>
      <c r="U123" s="96">
        <v>3.0450060000000002E-4</v>
      </c>
      <c r="V123" s="96">
        <v>8.5260167999999994E-3</v>
      </c>
      <c r="W123" s="96">
        <v>2.9248087499999999E-2</v>
      </c>
      <c r="X123" s="96">
        <v>6.2422622999999998E-3</v>
      </c>
      <c r="Y123" s="96">
        <v>1.7356534199999999E-2</v>
      </c>
      <c r="Z123" s="96">
        <v>7.3080144E-3</v>
      </c>
      <c r="AA123" s="96">
        <v>1.0200770099999999E-2</v>
      </c>
      <c r="AB123" s="96">
        <f t="shared" si="1"/>
        <v>4.1107580999999997E-2</v>
      </c>
      <c r="AC123" s="96">
        <v>0.12241665</v>
      </c>
      <c r="AD123" s="96">
        <v>1.892649375E-5</v>
      </c>
      <c r="AE123" s="97"/>
      <c r="AF123" s="114" t="s">
        <v>355</v>
      </c>
      <c r="AG123" s="114" t="s">
        <v>355</v>
      </c>
      <c r="AH123" s="114" t="s">
        <v>355</v>
      </c>
      <c r="AI123" s="114" t="s">
        <v>355</v>
      </c>
      <c r="AJ123" s="114" t="s">
        <v>355</v>
      </c>
      <c r="AK123" s="96">
        <v>64995.75</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1.6210957142857101</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1335.02</v>
      </c>
      <c r="AL124" s="115" t="s">
        <v>363</v>
      </c>
    </row>
    <row r="125" spans="1:38" s="1" customFormat="1" ht="24.75" customHeight="1" thickBot="1" x14ac:dyDescent="0.25">
      <c r="A125" s="41" t="s">
        <v>117</v>
      </c>
      <c r="B125" s="41" t="s">
        <v>231</v>
      </c>
      <c r="C125" s="78" t="s">
        <v>283</v>
      </c>
      <c r="D125" s="42"/>
      <c r="E125" s="108" t="s">
        <v>355</v>
      </c>
      <c r="F125" s="96">
        <v>8.8487999999999997E-2</v>
      </c>
      <c r="G125" s="109" t="s">
        <v>355</v>
      </c>
      <c r="H125" s="96" t="s">
        <v>356</v>
      </c>
      <c r="I125" s="96">
        <v>3.2441535E-5</v>
      </c>
      <c r="J125" s="96">
        <v>2.1627690000000001E-4</v>
      </c>
      <c r="K125" s="96">
        <v>4.4800215000000002E-4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1544.835</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0.42656810000000001</v>
      </c>
      <c r="I126" s="96" t="s">
        <v>356</v>
      </c>
      <c r="J126" s="96" t="s">
        <v>356</v>
      </c>
      <c r="K126" s="96" t="s">
        <v>356</v>
      </c>
      <c r="L126" s="96" t="s">
        <v>356</v>
      </c>
      <c r="M126" s="96">
        <v>0.71767460000000005</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0.91440999999999995</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7.8189399999999999E-4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4.0145058999999997E-2</v>
      </c>
      <c r="F133" s="96">
        <v>6.3259099999999995E-4</v>
      </c>
      <c r="G133" s="96">
        <v>5.4866842500000002E-3</v>
      </c>
      <c r="H133" s="96" t="s">
        <v>355</v>
      </c>
      <c r="I133" s="96">
        <v>1.50049188E-3</v>
      </c>
      <c r="J133" s="96">
        <v>1.6886009E-3</v>
      </c>
      <c r="K133" s="96">
        <v>1.8762579199999999E-3</v>
      </c>
      <c r="L133" s="96" t="s">
        <v>356</v>
      </c>
      <c r="M133" s="96">
        <v>4.8667799999999999E-4</v>
      </c>
      <c r="N133" s="96">
        <v>1.33382121E-3</v>
      </c>
      <c r="O133" s="96">
        <v>2.1430620999999999E-4</v>
      </c>
      <c r="P133" s="96">
        <v>4.6670133000000003E-2</v>
      </c>
      <c r="Q133" s="96">
        <v>6.6210027E-4</v>
      </c>
      <c r="R133" s="96">
        <v>5.9718691999999999E-4</v>
      </c>
      <c r="S133" s="96">
        <v>5.2745801000000003E-4</v>
      </c>
      <c r="T133" s="96">
        <v>7.4990231000000005E-4</v>
      </c>
      <c r="U133" s="96">
        <v>9.6237245999999997E-4</v>
      </c>
      <c r="V133" s="96">
        <v>6.7640048399999998E-3</v>
      </c>
      <c r="W133" s="96">
        <v>1.7038250000000001E-2</v>
      </c>
      <c r="X133" s="96">
        <v>6.4228840000000004E-7</v>
      </c>
      <c r="Y133" s="96">
        <v>3.5096288399999999E-7</v>
      </c>
      <c r="Z133" s="96">
        <v>3.1338278700000002E-7</v>
      </c>
      <c r="AA133" s="96">
        <v>3.3968739500000002E-7</v>
      </c>
      <c r="AB133" s="96">
        <f t="shared" si="1"/>
        <v>1.646321466E-6</v>
      </c>
      <c r="AC133" s="96">
        <v>7.3755939900000001E-3</v>
      </c>
      <c r="AD133" s="96">
        <v>2.0123136779999998E-2</v>
      </c>
      <c r="AE133" s="97"/>
      <c r="AF133" s="114" t="s">
        <v>355</v>
      </c>
      <c r="AG133" s="114" t="s">
        <v>355</v>
      </c>
      <c r="AH133" s="114" t="s">
        <v>355</v>
      </c>
      <c r="AI133" s="114" t="s">
        <v>355</v>
      </c>
      <c r="AJ133" s="114" t="s">
        <v>355</v>
      </c>
      <c r="AK133" s="96">
        <v>3.1629550000000002</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1.0799991720000001E-2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0.36918000000000001</v>
      </c>
      <c r="AL136" s="44" t="s">
        <v>404</v>
      </c>
    </row>
    <row r="137" spans="1:38" s="1" customFormat="1" ht="24.75" customHeight="1" thickBot="1" x14ac:dyDescent="0.25">
      <c r="A137" s="41" t="s">
        <v>117</v>
      </c>
      <c r="B137" s="41" t="s">
        <v>106</v>
      </c>
      <c r="C137" s="78" t="s">
        <v>108</v>
      </c>
      <c r="D137" s="42"/>
      <c r="E137" s="95" t="s">
        <v>355</v>
      </c>
      <c r="F137" s="96">
        <v>9.7605002000000004E-4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5.1399999999999996E-3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0.11854000000000001</v>
      </c>
      <c r="F139" s="96">
        <v>0.58264693000000001</v>
      </c>
      <c r="G139" s="96">
        <v>0.41305344999999999</v>
      </c>
      <c r="H139" s="96" t="s">
        <v>356</v>
      </c>
      <c r="I139" s="96">
        <v>0.37590440000000003</v>
      </c>
      <c r="J139" s="96">
        <v>0.3843744</v>
      </c>
      <c r="K139" s="96">
        <v>0.39779439999999999</v>
      </c>
      <c r="L139" s="96">
        <v>2.6179999999999998E-2</v>
      </c>
      <c r="M139" s="96">
        <v>1.7578469999999999</v>
      </c>
      <c r="N139" s="96">
        <v>2.44558871</v>
      </c>
      <c r="O139" s="96">
        <v>9.5974600000000004E-3</v>
      </c>
      <c r="P139" s="96">
        <v>2.3894000000000001E-4</v>
      </c>
      <c r="Q139" s="96">
        <v>9.1018000000000002E-4</v>
      </c>
      <c r="R139" s="96">
        <v>1.9319059999999999E-2</v>
      </c>
      <c r="S139" s="96">
        <v>8.2450430000000005E-2</v>
      </c>
      <c r="T139" s="96">
        <v>9.0121300000000001E-3</v>
      </c>
      <c r="U139" s="96">
        <v>1.7192999999999999E-4</v>
      </c>
      <c r="V139" s="96">
        <v>9.6844309000000006</v>
      </c>
      <c r="W139" s="96">
        <v>5.2371400000000001</v>
      </c>
      <c r="X139" s="96">
        <v>8.8503899999999996E-2</v>
      </c>
      <c r="Y139" s="96">
        <v>0.11896279999999999</v>
      </c>
      <c r="Z139" s="96">
        <v>7.3012889999999997E-2</v>
      </c>
      <c r="AA139" s="96">
        <v>0.11779035</v>
      </c>
      <c r="AB139" s="96">
        <f t="shared" si="1"/>
        <v>0.39826993999999999</v>
      </c>
      <c r="AC139" s="96">
        <v>1.7193E-3</v>
      </c>
      <c r="AD139" s="96">
        <v>2.1229999999999998E-5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0.49104131000000001</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220.2503702189145</v>
      </c>
      <c r="F141" s="119">
        <f t="shared" ref="F141:AD141" si="2">SUM(F14:F140)</f>
        <v>175.66846045518787</v>
      </c>
      <c r="G141" s="119">
        <f t="shared" si="2"/>
        <v>29.738564652333878</v>
      </c>
      <c r="H141" s="119">
        <f t="shared" si="2"/>
        <v>109.0138944792027</v>
      </c>
      <c r="I141" s="119">
        <f t="shared" si="2"/>
        <v>20.689346800332739</v>
      </c>
      <c r="J141" s="119">
        <f t="shared" si="2"/>
        <v>31.99413765011332</v>
      </c>
      <c r="K141" s="119">
        <f t="shared" si="2"/>
        <v>97.622943189415608</v>
      </c>
      <c r="L141" s="119">
        <f t="shared" si="2"/>
        <v>3.9658735787193526</v>
      </c>
      <c r="M141" s="119">
        <f t="shared" si="2"/>
        <v>458.8709891522758</v>
      </c>
      <c r="N141" s="119">
        <f t="shared" si="2"/>
        <v>22.499614670047368</v>
      </c>
      <c r="O141" s="119">
        <f t="shared" si="2"/>
        <v>0.6892378195574681</v>
      </c>
      <c r="P141" s="119">
        <f t="shared" si="2"/>
        <v>0.86574884434339938</v>
      </c>
      <c r="Q141" s="119">
        <f t="shared" si="2"/>
        <v>0.8071392010369135</v>
      </c>
      <c r="R141" s="119">
        <f>SUM(R14:R140)</f>
        <v>2.7757587113243463</v>
      </c>
      <c r="S141" s="119">
        <f t="shared" si="2"/>
        <v>68.03657355837656</v>
      </c>
      <c r="T141" s="119">
        <f t="shared" si="2"/>
        <v>9.2518594397229421</v>
      </c>
      <c r="U141" s="119">
        <f t="shared" si="2"/>
        <v>1.9878598572863648</v>
      </c>
      <c r="V141" s="119">
        <f t="shared" si="2"/>
        <v>60.932371596261994</v>
      </c>
      <c r="W141" s="119">
        <f t="shared" si="2"/>
        <v>34.292699066309446</v>
      </c>
      <c r="X141" s="119">
        <f t="shared" si="2"/>
        <v>2.9678110288764636</v>
      </c>
      <c r="Y141" s="119">
        <f t="shared" si="2"/>
        <v>2.6579708986646828</v>
      </c>
      <c r="Z141" s="119">
        <f t="shared" si="2"/>
        <v>2.1664175669836112</v>
      </c>
      <c r="AA141" s="119">
        <f t="shared" si="2"/>
        <v>2.678022843700989</v>
      </c>
      <c r="AB141" s="119">
        <f t="shared" si="2"/>
        <v>10.470222338225749</v>
      </c>
      <c r="AC141" s="119">
        <f t="shared" si="2"/>
        <v>5.6214022888475803</v>
      </c>
      <c r="AD141" s="119">
        <f t="shared" si="2"/>
        <v>2.5230775724672307</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220.2503702189145</v>
      </c>
      <c r="F152" s="103">
        <f t="shared" ref="F152:AD152" si="3">F141 + F151 + IF(AND(OR($B$4="AT",$B$4="BE",$B$4="CH",$B$4="GB",$B$4="IE",$B$4="LT",$B$4="LU",$B$4="NL"),SUM(F143:F149)&gt;0),SUM(F143:F149)-SUM(F27:F33),0)</f>
        <v>175.66846045518787</v>
      </c>
      <c r="G152" s="103">
        <f t="shared" si="3"/>
        <v>29.738564652333878</v>
      </c>
      <c r="H152" s="103">
        <f t="shared" si="3"/>
        <v>109.0138944792027</v>
      </c>
      <c r="I152" s="103">
        <f t="shared" si="3"/>
        <v>20.689346800332739</v>
      </c>
      <c r="J152" s="103">
        <f t="shared" si="3"/>
        <v>31.99413765011332</v>
      </c>
      <c r="K152" s="103">
        <f t="shared" si="3"/>
        <v>97.622943189415608</v>
      </c>
      <c r="L152" s="103">
        <f t="shared" si="3"/>
        <v>3.9658735787193526</v>
      </c>
      <c r="M152" s="103">
        <f t="shared" si="3"/>
        <v>458.8709891522758</v>
      </c>
      <c r="N152" s="103">
        <f t="shared" si="3"/>
        <v>22.499614670047368</v>
      </c>
      <c r="O152" s="103">
        <f t="shared" si="3"/>
        <v>0.6892378195574681</v>
      </c>
      <c r="P152" s="103">
        <f t="shared" si="3"/>
        <v>0.86574884434339938</v>
      </c>
      <c r="Q152" s="103">
        <f t="shared" si="3"/>
        <v>0.8071392010369135</v>
      </c>
      <c r="R152" s="103">
        <f t="shared" si="3"/>
        <v>2.7757587113243463</v>
      </c>
      <c r="S152" s="103">
        <f t="shared" si="3"/>
        <v>68.03657355837656</v>
      </c>
      <c r="T152" s="103">
        <f t="shared" si="3"/>
        <v>9.2518594397229421</v>
      </c>
      <c r="U152" s="103">
        <f t="shared" si="3"/>
        <v>1.9878598572863648</v>
      </c>
      <c r="V152" s="103">
        <f t="shared" si="3"/>
        <v>60.932371596261994</v>
      </c>
      <c r="W152" s="103">
        <f t="shared" si="3"/>
        <v>34.292699066309446</v>
      </c>
      <c r="X152" s="103">
        <f t="shared" si="3"/>
        <v>2.9678110288764636</v>
      </c>
      <c r="Y152" s="103">
        <f t="shared" si="3"/>
        <v>2.6579708986646828</v>
      </c>
      <c r="Z152" s="103">
        <f t="shared" si="3"/>
        <v>2.1664175669836112</v>
      </c>
      <c r="AA152" s="103">
        <f t="shared" si="3"/>
        <v>2.678022843700989</v>
      </c>
      <c r="AB152" s="103">
        <f t="shared" si="3"/>
        <v>10.470222338225749</v>
      </c>
      <c r="AC152" s="103">
        <f t="shared" si="3"/>
        <v>5.6214022888475803</v>
      </c>
      <c r="AD152" s="103">
        <f t="shared" si="3"/>
        <v>2.5230775724672307</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220.2503702189145</v>
      </c>
      <c r="F154" s="103">
        <f>F141 + F153 - IF(OR($B$6=2005,$B$6&gt;=2020),SUM(F99:F122),0) + IF(AND(OR($B$4="AT",$B$4="BE",$B$4="CH",$B$4="GB",$B$4="IE",$B$4="LT",$B$4="LU",$B$4="NL"),SUM(F143:F149)&gt;0),SUM(F143:F149)-SUM(F27:F33),0)</f>
        <v>175.66846045518787</v>
      </c>
      <c r="G154" s="103">
        <f>G141 + G153 + IF(AND(OR($B$4="AT",$B$4="BE",$B$4="CH",$B$4="GB",$B$4="IE",$B$4="LT",$B$4="LU",$B$4="NL"),SUM(G143:G149)&gt;0),SUM(G143:G149)-SUM(G27:G33),0)</f>
        <v>29.738564652333878</v>
      </c>
      <c r="H154" s="103">
        <f t="shared" ref="H154:AD154" si="4">H141 + H153 + IF(AND(OR($B$4="AT",$B$4="BE",$B$4="CH",$B$4="GB",$B$4="IE",$B$4="LT",$B$4="LU",$B$4="NL"),SUM(H143:H149)&gt;0),SUM(H143:H149)-SUM(H27:H33),0)</f>
        <v>109.0138944792027</v>
      </c>
      <c r="I154" s="103">
        <f t="shared" si="4"/>
        <v>20.689346800332739</v>
      </c>
      <c r="J154" s="103">
        <f t="shared" si="4"/>
        <v>31.99413765011332</v>
      </c>
      <c r="K154" s="103">
        <f t="shared" si="4"/>
        <v>97.622943189415608</v>
      </c>
      <c r="L154" s="103">
        <f t="shared" si="4"/>
        <v>3.9658735787193526</v>
      </c>
      <c r="M154" s="103">
        <f t="shared" si="4"/>
        <v>458.8709891522758</v>
      </c>
      <c r="N154" s="103">
        <f t="shared" si="4"/>
        <v>22.499614670047368</v>
      </c>
      <c r="O154" s="103">
        <f t="shared" si="4"/>
        <v>0.6892378195574681</v>
      </c>
      <c r="P154" s="103">
        <f t="shared" si="4"/>
        <v>0.86574884434339938</v>
      </c>
      <c r="Q154" s="103">
        <f t="shared" si="4"/>
        <v>0.8071392010369135</v>
      </c>
      <c r="R154" s="103">
        <f t="shared" si="4"/>
        <v>2.7757587113243463</v>
      </c>
      <c r="S154" s="103">
        <f t="shared" si="4"/>
        <v>68.03657355837656</v>
      </c>
      <c r="T154" s="103">
        <f t="shared" si="4"/>
        <v>9.2518594397229421</v>
      </c>
      <c r="U154" s="103">
        <f t="shared" si="4"/>
        <v>1.9878598572863648</v>
      </c>
      <c r="V154" s="103">
        <f t="shared" si="4"/>
        <v>60.932371596261994</v>
      </c>
      <c r="W154" s="103">
        <f t="shared" si="4"/>
        <v>34.292699066309446</v>
      </c>
      <c r="X154" s="103">
        <f t="shared" si="4"/>
        <v>2.9678110288764636</v>
      </c>
      <c r="Y154" s="103">
        <f t="shared" si="4"/>
        <v>2.6579708986646828</v>
      </c>
      <c r="Z154" s="103">
        <f t="shared" si="4"/>
        <v>2.1664175669836112</v>
      </c>
      <c r="AA154" s="103">
        <f t="shared" si="4"/>
        <v>2.678022843700989</v>
      </c>
      <c r="AB154" s="103">
        <f t="shared" si="4"/>
        <v>10.470222338225749</v>
      </c>
      <c r="AC154" s="103">
        <f t="shared" si="4"/>
        <v>5.6214022888475803</v>
      </c>
      <c r="AD154" s="103">
        <f t="shared" si="4"/>
        <v>2.5230775724672307</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8.7574501580734907</v>
      </c>
      <c r="F157" s="104">
        <v>0.14671795516411801</v>
      </c>
      <c r="G157" s="104">
        <v>0.665184261014376</v>
      </c>
      <c r="H157" s="104" t="s">
        <v>355</v>
      </c>
      <c r="I157" s="104">
        <v>8.5443818263996205E-2</v>
      </c>
      <c r="J157" s="104">
        <v>8.5443818263996205E-2</v>
      </c>
      <c r="K157" s="104">
        <v>8.5443818263996205E-2</v>
      </c>
      <c r="L157" s="104">
        <v>2.29240719547977E-2</v>
      </c>
      <c r="M157" s="104">
        <v>1.5588921431157801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28935.5153541254</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0.48572561442303103</v>
      </c>
      <c r="F158" s="104">
        <v>8.8557737264325694E-3</v>
      </c>
      <c r="G158" s="104">
        <v>3.9362700318988399E-2</v>
      </c>
      <c r="H158" s="104" t="s">
        <v>355</v>
      </c>
      <c r="I158" s="104">
        <v>3.8804443582978201E-3</v>
      </c>
      <c r="J158" s="104">
        <v>3.8804443582978201E-3</v>
      </c>
      <c r="K158" s="104">
        <v>3.8804443582978201E-3</v>
      </c>
      <c r="L158" s="104">
        <v>1.4356573854354699E-3</v>
      </c>
      <c r="M158" s="104">
        <v>0.140343094359906</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1712.277463876</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76.126710725863006</v>
      </c>
      <c r="F159" s="104">
        <v>2.4861193791640699</v>
      </c>
      <c r="G159" s="104">
        <v>44.0486364127621</v>
      </c>
      <c r="H159" s="104" t="s">
        <v>355</v>
      </c>
      <c r="I159" s="104">
        <v>5.35840078736324</v>
      </c>
      <c r="J159" s="104">
        <v>5.3856007913600097</v>
      </c>
      <c r="K159" s="104">
        <v>5.4400007993535402</v>
      </c>
      <c r="L159" s="104">
        <v>0.15746876954067701</v>
      </c>
      <c r="M159" s="104">
        <v>8.1179408299234996</v>
      </c>
      <c r="N159" s="104">
        <v>0.16566741081594399</v>
      </c>
      <c r="O159" s="104">
        <v>2.25584589197519E-2</v>
      </c>
      <c r="P159" s="104">
        <v>2.5078412755899001E-2</v>
      </c>
      <c r="Q159" s="104">
        <v>0.328813403323996</v>
      </c>
      <c r="R159" s="104">
        <v>0.140171465504422</v>
      </c>
      <c r="S159" s="104">
        <v>0.328813403323996</v>
      </c>
      <c r="T159" s="104">
        <v>18.4877805837964</v>
      </c>
      <c r="U159" s="104">
        <v>0.33133482163188699</v>
      </c>
      <c r="V159" s="104">
        <v>0.76686696747410898</v>
      </c>
      <c r="W159" s="104">
        <v>0.55642186175680897</v>
      </c>
      <c r="X159" s="104">
        <v>4.49319986911134E-3</v>
      </c>
      <c r="Y159" s="104">
        <v>1.6688121979200998E-2</v>
      </c>
      <c r="Z159" s="104">
        <v>7.72819156473919E-3</v>
      </c>
      <c r="AA159" s="104">
        <v>2.6522272313644901E-2</v>
      </c>
      <c r="AB159" s="104">
        <f t="shared" si="5"/>
        <v>5.543178572669643E-2</v>
      </c>
      <c r="AC159" s="104">
        <v>0.123586781684893</v>
      </c>
      <c r="AD159" s="104">
        <v>3.6531932815647398E-5</v>
      </c>
      <c r="AE159" s="102"/>
      <c r="AF159" s="104">
        <v>43375.552977899599</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rgb="FF7030A0"/>
    <pageSetUpPr fitToPage="1"/>
  </sheetPr>
  <dimension ref="A1:AL171"/>
  <sheetViews>
    <sheetView zoomScale="85" zoomScaleNormal="85" workbookViewId="0">
      <pane xSplit="4" ySplit="13" topLeftCell="E60"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2002</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2002</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44.242807124745703</v>
      </c>
      <c r="F14" s="96">
        <v>3.4623895813391399</v>
      </c>
      <c r="G14" s="96">
        <v>9.9079724445881894</v>
      </c>
      <c r="H14" s="96">
        <v>9.9957702240065904E-3</v>
      </c>
      <c r="I14" s="96">
        <v>0.79866981681016802</v>
      </c>
      <c r="J14" s="96">
        <v>0.97396309795813796</v>
      </c>
      <c r="K14" s="96">
        <v>1.2202186659630301</v>
      </c>
      <c r="L14" s="96">
        <v>2.5440499345020601E-2</v>
      </c>
      <c r="M14" s="96">
        <v>10.875925198927501</v>
      </c>
      <c r="N14" s="96">
        <v>2.6313020747712499</v>
      </c>
      <c r="O14" s="96">
        <v>0.16216114664821199</v>
      </c>
      <c r="P14" s="96">
        <v>0.50201156328722396</v>
      </c>
      <c r="Q14" s="96">
        <v>0.37963524647411601</v>
      </c>
      <c r="R14" s="96">
        <v>0.38743183404855702</v>
      </c>
      <c r="S14" s="96">
        <v>0.56123298129657595</v>
      </c>
      <c r="T14" s="96">
        <v>2.2285190903989198</v>
      </c>
      <c r="U14" s="96">
        <v>1.4885918663018101</v>
      </c>
      <c r="V14" s="96">
        <v>2.80293542492333</v>
      </c>
      <c r="W14" s="96">
        <v>6.6884774078739904</v>
      </c>
      <c r="X14" s="96">
        <v>1.02953942622722E-2</v>
      </c>
      <c r="Y14" s="96">
        <v>4.4700172308029799E-2</v>
      </c>
      <c r="Z14" s="96">
        <v>2.07039465943166E-2</v>
      </c>
      <c r="AA14" s="96">
        <v>1.1142893661438299E-2</v>
      </c>
      <c r="AB14" s="96">
        <f>IF(ISNUMBER(X14),SUM(X14:AA14),X14)</f>
        <v>8.6842406826056887E-2</v>
      </c>
      <c r="AC14" s="96">
        <v>1.5015218833889601</v>
      </c>
      <c r="AD14" s="96">
        <v>0.33785650338219497</v>
      </c>
      <c r="AE14" s="97"/>
      <c r="AF14" s="96">
        <v>37566.709065977899</v>
      </c>
      <c r="AG14" s="96">
        <v>166308.80726199999</v>
      </c>
      <c r="AH14" s="96">
        <v>82304.578123836094</v>
      </c>
      <c r="AI14" s="96">
        <v>39720.792226444202</v>
      </c>
      <c r="AJ14" s="96">
        <v>14965.5366225</v>
      </c>
      <c r="AK14" s="113" t="s">
        <v>355</v>
      </c>
      <c r="AL14" s="44"/>
    </row>
    <row r="15" spans="1:38" s="1" customFormat="1" ht="24.75" customHeight="1" thickBot="1" x14ac:dyDescent="0.25">
      <c r="A15" s="41" t="s">
        <v>112</v>
      </c>
      <c r="B15" s="41" t="s">
        <v>151</v>
      </c>
      <c r="C15" s="78" t="s">
        <v>48</v>
      </c>
      <c r="D15" s="42"/>
      <c r="E15" s="95">
        <v>1.6361989210000001</v>
      </c>
      <c r="F15" s="96">
        <v>2.4409871999999999E-2</v>
      </c>
      <c r="G15" s="96">
        <v>0.91789998699999997</v>
      </c>
      <c r="H15" s="96" t="s">
        <v>355</v>
      </c>
      <c r="I15" s="96">
        <v>0.12367740000000001</v>
      </c>
      <c r="J15" s="96">
        <v>0.13049060000000001</v>
      </c>
      <c r="K15" s="96">
        <v>0.144117</v>
      </c>
      <c r="L15" s="96">
        <v>1.6652014400000002E-2</v>
      </c>
      <c r="M15" s="96">
        <v>0.19205954</v>
      </c>
      <c r="N15" s="96">
        <v>3.0680808399999999E-2</v>
      </c>
      <c r="O15" s="96">
        <v>3.4916598E-2</v>
      </c>
      <c r="P15" s="96">
        <v>6.1179442400000001E-3</v>
      </c>
      <c r="Q15" s="96">
        <v>1.07726512E-2</v>
      </c>
      <c r="R15" s="96">
        <v>0.105142662</v>
      </c>
      <c r="S15" s="96">
        <v>5.7233748399999999E-2</v>
      </c>
      <c r="T15" s="96">
        <v>0.45947508999999997</v>
      </c>
      <c r="U15" s="96">
        <v>2.65143584E-2</v>
      </c>
      <c r="V15" s="96">
        <v>0.37798879200000002</v>
      </c>
      <c r="W15" s="96">
        <v>1.5817734799999999E-3</v>
      </c>
      <c r="X15" s="96">
        <v>1.4934534400000001E-4</v>
      </c>
      <c r="Y15" s="96">
        <v>6.478126824E-4</v>
      </c>
      <c r="Z15" s="96">
        <v>1.2701167439999999E-4</v>
      </c>
      <c r="AA15" s="96">
        <v>2.4156881919999999E-4</v>
      </c>
      <c r="AB15" s="96">
        <f t="shared" ref="AB15:AB78" si="0">IF(ISNUMBER(X15),SUM(X15:AA15),X15)</f>
        <v>1.16573852E-3</v>
      </c>
      <c r="AC15" s="96">
        <v>2.9978079999999998E-4</v>
      </c>
      <c r="AD15" s="96">
        <v>1.1432549600000001E-3</v>
      </c>
      <c r="AE15" s="97"/>
      <c r="AF15" s="96">
        <v>16559.64</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6.7121597632247001</v>
      </c>
      <c r="F16" s="96">
        <v>4.0333858571913503E-2</v>
      </c>
      <c r="G16" s="96">
        <v>1.16893447409763E-2</v>
      </c>
      <c r="H16" s="96" t="s">
        <v>355</v>
      </c>
      <c r="I16" s="96">
        <v>3.1805850736311698E-3</v>
      </c>
      <c r="J16" s="96">
        <v>3.44750822275395E-3</v>
      </c>
      <c r="K16" s="96">
        <v>4.48850850433278E-3</v>
      </c>
      <c r="L16" s="96">
        <v>6.4349050090332905E-4</v>
      </c>
      <c r="M16" s="96">
        <v>0.17041911972863699</v>
      </c>
      <c r="N16" s="96">
        <v>4.4404737199868699E-5</v>
      </c>
      <c r="O16" s="96">
        <v>7.0369341306904499E-6</v>
      </c>
      <c r="P16" s="96">
        <v>2.7128941395423E-3</v>
      </c>
      <c r="Q16" s="96">
        <v>3.1771131853663001E-3</v>
      </c>
      <c r="R16" s="96">
        <v>9.3057239857531095E-5</v>
      </c>
      <c r="S16" s="96">
        <v>4.93298182740631E-5</v>
      </c>
      <c r="T16" s="96">
        <v>1.54323576183667E-5</v>
      </c>
      <c r="U16" s="96">
        <v>2.9968163782275299E-4</v>
      </c>
      <c r="V16" s="96">
        <v>1.92857741469237E-4</v>
      </c>
      <c r="W16" s="96">
        <v>9.8822833791866707E-4</v>
      </c>
      <c r="X16" s="96">
        <v>6.6527848225539403E-5</v>
      </c>
      <c r="Y16" s="96">
        <v>1.9962979305832701E-4</v>
      </c>
      <c r="Z16" s="96">
        <v>8.7213554274858995E-5</v>
      </c>
      <c r="AA16" s="96">
        <v>1.44452174071484E-4</v>
      </c>
      <c r="AB16" s="96">
        <f t="shared" si="0"/>
        <v>4.9782336963020946E-4</v>
      </c>
      <c r="AC16" s="96">
        <v>8.0048188576619994E-5</v>
      </c>
      <c r="AD16" s="96">
        <v>3.3838552443752999E-5</v>
      </c>
      <c r="AE16" s="97"/>
      <c r="AF16" s="96">
        <v>363.855402621</v>
      </c>
      <c r="AG16" s="110" t="s">
        <v>354</v>
      </c>
      <c r="AH16" s="96">
        <v>26692.314912277801</v>
      </c>
      <c r="AI16" s="110" t="s">
        <v>354</v>
      </c>
      <c r="AJ16" s="110" t="s">
        <v>354</v>
      </c>
      <c r="AK16" s="113" t="s">
        <v>355</v>
      </c>
      <c r="AL16" s="44"/>
    </row>
    <row r="17" spans="1:38" s="1" customFormat="1" ht="24.75" customHeight="1" thickBot="1" x14ac:dyDescent="0.25">
      <c r="A17" s="41" t="s">
        <v>112</v>
      </c>
      <c r="B17" s="41" t="s">
        <v>153</v>
      </c>
      <c r="C17" s="78" t="s">
        <v>49</v>
      </c>
      <c r="D17" s="42"/>
      <c r="E17" s="95">
        <v>8.4825477609344793E-2</v>
      </c>
      <c r="F17" s="96">
        <v>3.1072765183550199E-3</v>
      </c>
      <c r="G17" s="96">
        <v>2.29107491523327E-2</v>
      </c>
      <c r="H17" s="96">
        <v>6.9342232003177101E-7</v>
      </c>
      <c r="I17" s="96">
        <v>1.17876086663736E-3</v>
      </c>
      <c r="J17" s="96">
        <v>1.3468640107553299E-3</v>
      </c>
      <c r="K17" s="96">
        <v>1.51790208550826E-3</v>
      </c>
      <c r="L17" s="96">
        <v>5.04399851650724E-4</v>
      </c>
      <c r="M17" s="96">
        <v>5.1954397017268901E-2</v>
      </c>
      <c r="N17" s="96">
        <v>3.1649046712901802E-3</v>
      </c>
      <c r="O17" s="96">
        <v>6.9567169385531595E-5</v>
      </c>
      <c r="P17" s="96">
        <v>3.4723290433639602E-4</v>
      </c>
      <c r="Q17" s="96">
        <v>3.4273923571934498E-4</v>
      </c>
      <c r="R17" s="96">
        <v>4.1192819086861198E-4</v>
      </c>
      <c r="S17" s="96">
        <v>5.5128985885097498E-4</v>
      </c>
      <c r="T17" s="96">
        <v>6.2372326359021501E-3</v>
      </c>
      <c r="U17" s="96">
        <v>1.0459362114963199E-4</v>
      </c>
      <c r="V17" s="96">
        <v>6.6957568245355602E-3</v>
      </c>
      <c r="W17" s="96">
        <v>2.19668979928441E-4</v>
      </c>
      <c r="X17" s="96">
        <v>1.45364247251363E-5</v>
      </c>
      <c r="Y17" s="96">
        <v>2.8785400200246301E-5</v>
      </c>
      <c r="Z17" s="96">
        <v>3.2988710332841399E-5</v>
      </c>
      <c r="AA17" s="96">
        <v>4.3929274341495802E-5</v>
      </c>
      <c r="AB17" s="96">
        <f t="shared" si="0"/>
        <v>1.2023980959971981E-4</v>
      </c>
      <c r="AC17" s="96">
        <v>1.9220888228546799E-4</v>
      </c>
      <c r="AD17" s="96">
        <v>1.6400514418319899E-4</v>
      </c>
      <c r="AE17" s="97"/>
      <c r="AF17" s="96">
        <v>240.49057413937001</v>
      </c>
      <c r="AG17" s="96">
        <v>22.786349097156702</v>
      </c>
      <c r="AH17" s="96">
        <v>1331.3414143258201</v>
      </c>
      <c r="AI17" s="96">
        <v>0.20200009047918499</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0.62526739245663698</v>
      </c>
      <c r="F19" s="96">
        <v>2.3955367898674099E-2</v>
      </c>
      <c r="G19" s="96">
        <v>0.51032591535507399</v>
      </c>
      <c r="H19" s="96" t="s">
        <v>355</v>
      </c>
      <c r="I19" s="96">
        <v>9.2784609621471507E-3</v>
      </c>
      <c r="J19" s="96">
        <v>1.33403515255868E-2</v>
      </c>
      <c r="K19" s="96">
        <v>1.7589310726582302E-2</v>
      </c>
      <c r="L19" s="96">
        <v>3.63325030811204E-3</v>
      </c>
      <c r="M19" s="96">
        <v>0.161731374789129</v>
      </c>
      <c r="N19" s="96">
        <v>5.5600809326274397E-2</v>
      </c>
      <c r="O19" s="96">
        <v>1.8008096596683499E-3</v>
      </c>
      <c r="P19" s="96">
        <v>3.9635107285486502E-3</v>
      </c>
      <c r="Q19" s="96">
        <v>5.8934171903878398E-3</v>
      </c>
      <c r="R19" s="96">
        <v>7.6100880261388698E-3</v>
      </c>
      <c r="S19" s="96">
        <v>1.1661986824898799E-2</v>
      </c>
      <c r="T19" s="96">
        <v>0.24059713297728799</v>
      </c>
      <c r="U19" s="96">
        <v>1.0786154057585901E-2</v>
      </c>
      <c r="V19" s="96">
        <v>0.15818289796680601</v>
      </c>
      <c r="W19" s="96">
        <v>1.8118498555507001E-3</v>
      </c>
      <c r="X19" s="96">
        <v>1.1218040800443099E-4</v>
      </c>
      <c r="Y19" s="96">
        <v>4.1378164962177402E-4</v>
      </c>
      <c r="Z19" s="96">
        <v>4.44779387219358E-4</v>
      </c>
      <c r="AA19" s="96">
        <v>4.7607734142357099E-4</v>
      </c>
      <c r="AB19" s="96">
        <f t="shared" si="0"/>
        <v>1.4468187862691341E-3</v>
      </c>
      <c r="AC19" s="96">
        <v>2.8474056756984602E-3</v>
      </c>
      <c r="AD19" s="96">
        <v>2.99233838390329E-3</v>
      </c>
      <c r="AE19" s="97"/>
      <c r="AF19" s="96">
        <v>1275.0665109607</v>
      </c>
      <c r="AG19" s="96">
        <v>383.37090253452902</v>
      </c>
      <c r="AH19" s="96">
        <v>5776.8190224378404</v>
      </c>
      <c r="AI19" s="110" t="s">
        <v>354</v>
      </c>
      <c r="AJ19" s="110" t="s">
        <v>354</v>
      </c>
      <c r="AK19" s="113" t="s">
        <v>355</v>
      </c>
      <c r="AL19" s="44"/>
    </row>
    <row r="20" spans="1:38" s="1" customFormat="1" ht="24.75" customHeight="1" thickBot="1" x14ac:dyDescent="0.25">
      <c r="A20" s="41" t="s">
        <v>112</v>
      </c>
      <c r="B20" s="41" t="s">
        <v>156</v>
      </c>
      <c r="C20" s="78" t="s">
        <v>51</v>
      </c>
      <c r="D20" s="42"/>
      <c r="E20" s="95">
        <v>0.261731725199293</v>
      </c>
      <c r="F20" s="96">
        <v>7.4313019389694703E-3</v>
      </c>
      <c r="G20" s="96">
        <v>5.2119757684845898E-2</v>
      </c>
      <c r="H20" s="96">
        <v>1.3302037079817401E-5</v>
      </c>
      <c r="I20" s="96">
        <v>1.7804367736949901E-3</v>
      </c>
      <c r="J20" s="96">
        <v>2.11577167815972E-3</v>
      </c>
      <c r="K20" s="96">
        <v>2.5041756164437602E-3</v>
      </c>
      <c r="L20" s="96">
        <v>8.2137652724239695E-4</v>
      </c>
      <c r="M20" s="96">
        <v>9.2217442622218204E-2</v>
      </c>
      <c r="N20" s="96">
        <v>6.4421776675961597E-4</v>
      </c>
      <c r="O20" s="96">
        <v>1.6600579330115E-4</v>
      </c>
      <c r="P20" s="96">
        <v>4.2813896378385898E-4</v>
      </c>
      <c r="Q20" s="96">
        <v>9.7311887393390097E-4</v>
      </c>
      <c r="R20" s="96">
        <v>3.9333698312622002E-4</v>
      </c>
      <c r="S20" s="96">
        <v>7.5719471464758697E-4</v>
      </c>
      <c r="T20" s="96">
        <v>3.4839017385335298E-2</v>
      </c>
      <c r="U20" s="96">
        <v>3.2394661840007499E-4</v>
      </c>
      <c r="V20" s="96">
        <v>1.20756710675337E-2</v>
      </c>
      <c r="W20" s="96">
        <v>3.5058396153574102E-4</v>
      </c>
      <c r="X20" s="96">
        <v>2.4238444485692099E-5</v>
      </c>
      <c r="Y20" s="96">
        <v>1.8175678485009699E-5</v>
      </c>
      <c r="Z20" s="96">
        <v>2.61104051689474E-5</v>
      </c>
      <c r="AA20" s="96">
        <v>4.9429766242729101E-5</v>
      </c>
      <c r="AB20" s="96">
        <f t="shared" si="0"/>
        <v>1.179542943823783E-4</v>
      </c>
      <c r="AC20" s="96">
        <v>8.3326986605516002E-5</v>
      </c>
      <c r="AD20" s="96">
        <v>1.37770448327644E-4</v>
      </c>
      <c r="AE20" s="97"/>
      <c r="AF20" s="96">
        <v>302.87859280875301</v>
      </c>
      <c r="AG20" s="110" t="s">
        <v>354</v>
      </c>
      <c r="AH20" s="96">
        <v>3600.5988749120602</v>
      </c>
      <c r="AI20" s="96">
        <v>3.8750017356774298</v>
      </c>
      <c r="AJ20" s="110" t="s">
        <v>354</v>
      </c>
      <c r="AK20" s="113" t="s">
        <v>355</v>
      </c>
      <c r="AL20" s="44"/>
    </row>
    <row r="21" spans="1:38" s="1" customFormat="1" ht="24.75" customHeight="1" thickBot="1" x14ac:dyDescent="0.25">
      <c r="A21" s="41" t="s">
        <v>112</v>
      </c>
      <c r="B21" s="41" t="s">
        <v>157</v>
      </c>
      <c r="C21" s="78" t="s">
        <v>52</v>
      </c>
      <c r="D21" s="42"/>
      <c r="E21" s="95">
        <v>2.57834939170856</v>
      </c>
      <c r="F21" s="96">
        <v>0.17270722075766001</v>
      </c>
      <c r="G21" s="96">
        <v>3.1303317444858698</v>
      </c>
      <c r="H21" s="96">
        <v>1.8846490764442799E-4</v>
      </c>
      <c r="I21" s="96">
        <v>5.9461260770088703E-2</v>
      </c>
      <c r="J21" s="96">
        <v>0.11947483771843199</v>
      </c>
      <c r="K21" s="96">
        <v>0.27372315831927502</v>
      </c>
      <c r="L21" s="96">
        <v>2.1478143171636599E-2</v>
      </c>
      <c r="M21" s="96">
        <v>0.63554328937455495</v>
      </c>
      <c r="N21" s="96">
        <v>0.37869033335560798</v>
      </c>
      <c r="O21" s="96">
        <v>1.17684146328091E-2</v>
      </c>
      <c r="P21" s="96">
        <v>2.4509448638420001E-2</v>
      </c>
      <c r="Q21" s="96">
        <v>3.5557358429286201E-2</v>
      </c>
      <c r="R21" s="96">
        <v>5.0909852660265702E-2</v>
      </c>
      <c r="S21" s="96">
        <v>7.7409434206404407E-2</v>
      </c>
      <c r="T21" s="96">
        <v>1.52645656683207</v>
      </c>
      <c r="U21" s="96">
        <v>6.9546898244265201E-2</v>
      </c>
      <c r="V21" s="96">
        <v>1.04291555352679</v>
      </c>
      <c r="W21" s="96">
        <v>1.11204639089369E-2</v>
      </c>
      <c r="X21" s="96">
        <v>6.74313457893638E-4</v>
      </c>
      <c r="Y21" s="96">
        <v>2.88077829371633E-3</v>
      </c>
      <c r="Z21" s="96">
        <v>3.02801387498388E-3</v>
      </c>
      <c r="AA21" s="96">
        <v>3.06124845446118E-3</v>
      </c>
      <c r="AB21" s="96">
        <f t="shared" si="0"/>
        <v>9.6443540810550281E-3</v>
      </c>
      <c r="AC21" s="96">
        <v>1.9513536370213299E-2</v>
      </c>
      <c r="AD21" s="96">
        <v>2.0151044249255502E-2</v>
      </c>
      <c r="AE21" s="97"/>
      <c r="AF21" s="96">
        <v>7593.1218132682397</v>
      </c>
      <c r="AG21" s="96">
        <v>2624.9901750563899</v>
      </c>
      <c r="AH21" s="96">
        <v>15298.8600100238</v>
      </c>
      <c r="AI21" s="96">
        <v>201.776768521034</v>
      </c>
      <c r="AJ21" s="110" t="s">
        <v>354</v>
      </c>
      <c r="AK21" s="113" t="s">
        <v>355</v>
      </c>
      <c r="AL21" s="44"/>
    </row>
    <row r="22" spans="1:38" s="1" customFormat="1" ht="24.75" customHeight="1" thickBot="1" x14ac:dyDescent="0.25">
      <c r="A22" s="41" t="s">
        <v>112</v>
      </c>
      <c r="B22" s="62" t="s">
        <v>158</v>
      </c>
      <c r="C22" s="78" t="s">
        <v>288</v>
      </c>
      <c r="D22" s="42"/>
      <c r="E22" s="95">
        <v>9.9284676717123492</v>
      </c>
      <c r="F22" s="96">
        <v>0.262343239876903</v>
      </c>
      <c r="G22" s="96">
        <v>1.7071084903943401</v>
      </c>
      <c r="H22" s="96">
        <v>2.19354882425892E-5</v>
      </c>
      <c r="I22" s="96">
        <v>7.9594916767892598E-2</v>
      </c>
      <c r="J22" s="96">
        <v>0.17335811762065001</v>
      </c>
      <c r="K22" s="96">
        <v>0.193757352796918</v>
      </c>
      <c r="L22" s="96">
        <v>6.7706283265095701E-3</v>
      </c>
      <c r="M22" s="96">
        <v>1.3231470654911801</v>
      </c>
      <c r="N22" s="96">
        <v>0.14929545680176801</v>
      </c>
      <c r="O22" s="96">
        <v>2.0962369997370799E-2</v>
      </c>
      <c r="P22" s="96">
        <v>0.12820135191025001</v>
      </c>
      <c r="Q22" s="96">
        <v>5.6394408778135202E-2</v>
      </c>
      <c r="R22" s="96">
        <v>4.03309050537849E-2</v>
      </c>
      <c r="S22" s="96">
        <v>4.5294776924147503E-2</v>
      </c>
      <c r="T22" s="96">
        <v>0.19712151786061699</v>
      </c>
      <c r="U22" s="96">
        <v>2.14515757501848E-2</v>
      </c>
      <c r="V22" s="96">
        <v>0.35891929603522998</v>
      </c>
      <c r="W22" s="96">
        <v>1.46907465216262E-2</v>
      </c>
      <c r="X22" s="96">
        <v>8.6082240531615696E-4</v>
      </c>
      <c r="Y22" s="96">
        <v>5.2731900031576804E-3</v>
      </c>
      <c r="Z22" s="96">
        <v>5.49272172603559E-3</v>
      </c>
      <c r="AA22" s="96">
        <v>5.1405867309772899E-3</v>
      </c>
      <c r="AB22" s="96">
        <f t="shared" si="0"/>
        <v>1.6767320865486719E-2</v>
      </c>
      <c r="AC22" s="96">
        <v>5.5727198827759498E-2</v>
      </c>
      <c r="AD22" s="96">
        <v>3.78271284981423E-2</v>
      </c>
      <c r="AE22" s="97"/>
      <c r="AF22" s="96">
        <v>9346.3766359066303</v>
      </c>
      <c r="AG22" s="96">
        <v>5245.2209999999995</v>
      </c>
      <c r="AH22" s="96">
        <v>4869.7343170020604</v>
      </c>
      <c r="AI22" s="96">
        <v>1184.3389588621901</v>
      </c>
      <c r="AJ22" s="96">
        <v>674.17204400000003</v>
      </c>
      <c r="AK22" s="113" t="s">
        <v>355</v>
      </c>
      <c r="AL22" s="44"/>
    </row>
    <row r="23" spans="1:38" s="1" customFormat="1" ht="24.75" customHeight="1" thickBot="1" x14ac:dyDescent="0.25">
      <c r="A23" s="41" t="s">
        <v>119</v>
      </c>
      <c r="B23" s="62" t="s">
        <v>322</v>
      </c>
      <c r="C23" s="78" t="s">
        <v>336</v>
      </c>
      <c r="E23" s="96">
        <v>6.6153002056166397</v>
      </c>
      <c r="F23" s="96">
        <v>1.2867293577321499</v>
      </c>
      <c r="G23" s="96">
        <v>0.11722387538324799</v>
      </c>
      <c r="H23" s="96">
        <v>1.36226283471916E-3</v>
      </c>
      <c r="I23" s="96">
        <v>0.65328100671959199</v>
      </c>
      <c r="J23" s="96">
        <v>0.65328100671959199</v>
      </c>
      <c r="K23" s="96">
        <v>0.65328100671959199</v>
      </c>
      <c r="L23" s="96">
        <v>0.36954055950604098</v>
      </c>
      <c r="M23" s="96">
        <v>9.8460014944080196</v>
      </c>
      <c r="N23" s="96">
        <v>8.3918439314572598E-3</v>
      </c>
      <c r="O23" s="96">
        <v>1.4648480218835201E-3</v>
      </c>
      <c r="P23" s="96">
        <v>9.3209974019185305E-4</v>
      </c>
      <c r="Q23" s="96">
        <v>1.8370533383367901E-5</v>
      </c>
      <c r="R23" s="96">
        <v>4.8595490075330101E-3</v>
      </c>
      <c r="S23" s="96">
        <v>3.8380651473710202E-3</v>
      </c>
      <c r="T23" s="96">
        <v>1.50192306821676E-3</v>
      </c>
      <c r="U23" s="96">
        <v>1.7793609367720001E-5</v>
      </c>
      <c r="V23" s="96">
        <v>0.29426040060252201</v>
      </c>
      <c r="W23" s="96">
        <v>6.3525146846977604E-3</v>
      </c>
      <c r="X23" s="96">
        <v>1.8484421367107901E-3</v>
      </c>
      <c r="Y23" s="96">
        <v>3.68517400056625E-3</v>
      </c>
      <c r="Z23" s="96">
        <v>3.54667255497594E-3</v>
      </c>
      <c r="AA23" s="96">
        <v>1.9426434185156401E-3</v>
      </c>
      <c r="AB23" s="96">
        <f t="shared" si="0"/>
        <v>1.1022932110768619E-2</v>
      </c>
      <c r="AC23" s="96">
        <v>4.3761963704010899E-2</v>
      </c>
      <c r="AD23" s="96">
        <v>1.0140775367476201E-5</v>
      </c>
      <c r="AE23" s="97"/>
      <c r="AF23" s="96">
        <v>7985.2088755017903</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1.45457681180773</v>
      </c>
      <c r="F24" s="95">
        <v>0.51165176765738496</v>
      </c>
      <c r="G24" s="95">
        <v>0.57181146114595605</v>
      </c>
      <c r="H24" s="96">
        <v>1.15772835705819E-2</v>
      </c>
      <c r="I24" s="95">
        <v>6.2177401784033901E-2</v>
      </c>
      <c r="J24" s="95">
        <v>7.6580584982990793E-2</v>
      </c>
      <c r="K24" s="95">
        <v>0.10214642843381699</v>
      </c>
      <c r="L24" s="95">
        <v>2.31380598012236E-2</v>
      </c>
      <c r="M24" s="95">
        <v>1.45795074667909</v>
      </c>
      <c r="N24" s="95">
        <v>5.24712890872907E-2</v>
      </c>
      <c r="O24" s="95">
        <v>2.5044504386513098E-3</v>
      </c>
      <c r="P24" s="95">
        <v>5.2704238500846604E-3</v>
      </c>
      <c r="Q24" s="95">
        <v>6.2896252660057097E-3</v>
      </c>
      <c r="R24" s="95">
        <v>1.51588369922137E-2</v>
      </c>
      <c r="S24" s="95">
        <v>1.92419644455178E-2</v>
      </c>
      <c r="T24" s="95">
        <v>0.232498257182392</v>
      </c>
      <c r="U24" s="95">
        <v>9.7736079277667004E-3</v>
      </c>
      <c r="V24" s="95">
        <v>0.13965271528562201</v>
      </c>
      <c r="W24" s="95">
        <v>8.5252676127764992E-3</v>
      </c>
      <c r="X24" s="95">
        <v>3.9433519347460699E-4</v>
      </c>
      <c r="Y24" s="95">
        <v>5.1666250220600797E-3</v>
      </c>
      <c r="Z24" s="95">
        <v>5.2714276984811596E-3</v>
      </c>
      <c r="AA24" s="95">
        <v>9.5521186989538996E-4</v>
      </c>
      <c r="AB24" s="96">
        <f t="shared" si="0"/>
        <v>1.1787599783911236E-2</v>
      </c>
      <c r="AC24" s="95">
        <v>2.1046275259826799E-2</v>
      </c>
      <c r="AD24" s="95">
        <v>1.10671156377272E-2</v>
      </c>
      <c r="AE24" s="97"/>
      <c r="AF24" s="96">
        <v>5013.73356170024</v>
      </c>
      <c r="AG24" s="96">
        <v>262.90857331189102</v>
      </c>
      <c r="AH24" s="96">
        <v>9359.5262414750905</v>
      </c>
      <c r="AI24" s="96">
        <v>3683.0813928456701</v>
      </c>
      <c r="AJ24" s="110" t="s">
        <v>354</v>
      </c>
      <c r="AK24" s="113" t="s">
        <v>355</v>
      </c>
      <c r="AL24" s="46"/>
    </row>
    <row r="25" spans="1:38" s="1" customFormat="1" ht="24.75" customHeight="1" thickBot="1" x14ac:dyDescent="0.25">
      <c r="A25" s="41" t="s">
        <v>120</v>
      </c>
      <c r="B25" s="62" t="s">
        <v>160</v>
      </c>
      <c r="C25" s="79" t="s">
        <v>301</v>
      </c>
      <c r="D25" s="42"/>
      <c r="E25" s="95">
        <v>0.98062867317092095</v>
      </c>
      <c r="F25" s="95">
        <v>7.7468006991641802E-2</v>
      </c>
      <c r="G25" s="95">
        <v>8.3098600205100598E-2</v>
      </c>
      <c r="H25" s="95">
        <v>1.3352E-5</v>
      </c>
      <c r="I25" s="95">
        <v>1.20642363011509E-2</v>
      </c>
      <c r="J25" s="95">
        <v>1.26757186160057E-2</v>
      </c>
      <c r="K25" s="95">
        <v>1.27969651400792E-2</v>
      </c>
      <c r="L25" s="95">
        <v>6.7143118459528396E-3</v>
      </c>
      <c r="M25" s="95">
        <v>0.87444516141351403</v>
      </c>
      <c r="N25" s="95">
        <v>0.125010863829076</v>
      </c>
      <c r="O25" s="95">
        <v>1.14839171242823E-5</v>
      </c>
      <c r="P25" s="95">
        <v>1.65249380597707E-6</v>
      </c>
      <c r="Q25" s="95">
        <v>9.1318248317942996E-6</v>
      </c>
      <c r="R25" s="95">
        <v>9.7284101752095897E-5</v>
      </c>
      <c r="S25" s="95">
        <v>9.3185896698861403E-2</v>
      </c>
      <c r="T25" s="95">
        <v>1.02487611145236E-4</v>
      </c>
      <c r="U25" s="95">
        <v>2.29491735563535E-5</v>
      </c>
      <c r="V25" s="95">
        <v>2.1132084138066401E-2</v>
      </c>
      <c r="W25" s="95">
        <v>4.26242938962542E-5</v>
      </c>
      <c r="X25" s="95">
        <v>2.6170619708945699E-6</v>
      </c>
      <c r="Y25" s="95">
        <v>2.1170707236694201E-6</v>
      </c>
      <c r="Z25" s="95">
        <v>1.14456246153324E-6</v>
      </c>
      <c r="AA25" s="95">
        <v>2.0420010564252001E-6</v>
      </c>
      <c r="AB25" s="96">
        <f t="shared" si="0"/>
        <v>7.9206962125224292E-6</v>
      </c>
      <c r="AC25" s="96" t="s">
        <v>355</v>
      </c>
      <c r="AD25" s="96">
        <v>1.6973703008171199E-8</v>
      </c>
      <c r="AE25" s="97"/>
      <c r="AF25" s="96">
        <v>3614.84626645551</v>
      </c>
      <c r="AG25" s="110" t="s">
        <v>354</v>
      </c>
      <c r="AH25" s="110" t="s">
        <v>354</v>
      </c>
      <c r="AI25" s="110" t="s">
        <v>354</v>
      </c>
      <c r="AJ25" s="110" t="s">
        <v>354</v>
      </c>
      <c r="AK25" s="109">
        <v>7633.2578922112298</v>
      </c>
      <c r="AL25" s="44"/>
    </row>
    <row r="26" spans="1:38" s="1" customFormat="1" ht="24.75" customHeight="1" thickBot="1" x14ac:dyDescent="0.25">
      <c r="A26" s="41" t="s">
        <v>120</v>
      </c>
      <c r="B26" s="41" t="s">
        <v>159</v>
      </c>
      <c r="C26" s="78" t="s">
        <v>311</v>
      </c>
      <c r="D26" s="42"/>
      <c r="E26" s="95">
        <v>0.14399348943800599</v>
      </c>
      <c r="F26" s="96">
        <v>5.2847971658356002E-2</v>
      </c>
      <c r="G26" s="96">
        <v>1.53502174310443E-2</v>
      </c>
      <c r="H26" s="96">
        <v>1.573136E-4</v>
      </c>
      <c r="I26" s="96">
        <v>3.37021794562421E-3</v>
      </c>
      <c r="J26" s="96">
        <v>3.4715709683595599E-3</v>
      </c>
      <c r="K26" s="96">
        <v>3.4855113030473599E-3</v>
      </c>
      <c r="L26" s="96">
        <v>1.89142415654942E-3</v>
      </c>
      <c r="M26" s="96">
        <v>1.9154177098285201</v>
      </c>
      <c r="N26" s="96">
        <v>1.3300615650813901</v>
      </c>
      <c r="O26" s="96">
        <v>2.6485139266909499E-5</v>
      </c>
      <c r="P26" s="96">
        <v>1.9469723606647301E-5</v>
      </c>
      <c r="Q26" s="96">
        <v>2.2566993067971098E-6</v>
      </c>
      <c r="R26" s="96">
        <v>5.2636198226901001E-5</v>
      </c>
      <c r="S26" s="96">
        <v>1.6525765040684301E-2</v>
      </c>
      <c r="T26" s="96">
        <v>4.6735574183445499E-5</v>
      </c>
      <c r="U26" s="96">
        <v>4.11563356530324E-6</v>
      </c>
      <c r="V26" s="96">
        <v>8.4091846113445307E-3</v>
      </c>
      <c r="W26" s="96">
        <v>5.0220050331619001E-4</v>
      </c>
      <c r="X26" s="96">
        <v>1.1433058326931899E-5</v>
      </c>
      <c r="Y26" s="96">
        <v>2.06208589457944E-5</v>
      </c>
      <c r="Z26" s="96">
        <v>7.1043985111812002E-6</v>
      </c>
      <c r="AA26" s="96">
        <v>2.40589078332873E-5</v>
      </c>
      <c r="AB26" s="96">
        <f t="shared" si="0"/>
        <v>6.3217223617194804E-5</v>
      </c>
      <c r="AC26" s="96" t="s">
        <v>355</v>
      </c>
      <c r="AD26" s="96">
        <v>2.29922951998186E-7</v>
      </c>
      <c r="AE26" s="97"/>
      <c r="AF26" s="96">
        <v>668.40788975005</v>
      </c>
      <c r="AG26" s="110" t="s">
        <v>354</v>
      </c>
      <c r="AH26" s="110" t="s">
        <v>354</v>
      </c>
      <c r="AI26" s="110" t="s">
        <v>354</v>
      </c>
      <c r="AJ26" s="110" t="s">
        <v>354</v>
      </c>
      <c r="AK26" s="109">
        <v>1346.0075530266199</v>
      </c>
      <c r="AL26" s="44"/>
    </row>
    <row r="27" spans="1:38" s="1" customFormat="1" ht="24.75" customHeight="1" thickBot="1" x14ac:dyDescent="0.25">
      <c r="A27" s="41" t="s">
        <v>121</v>
      </c>
      <c r="B27" s="41" t="s">
        <v>161</v>
      </c>
      <c r="C27" s="78" t="s">
        <v>53</v>
      </c>
      <c r="D27" s="42"/>
      <c r="E27" s="95">
        <v>37.4731902647029</v>
      </c>
      <c r="F27" s="96">
        <v>21.352190131183399</v>
      </c>
      <c r="G27" s="96">
        <v>0.199442231310407</v>
      </c>
      <c r="H27" s="96">
        <v>2.4775079710385599</v>
      </c>
      <c r="I27" s="96">
        <v>0.49255940706704099</v>
      </c>
      <c r="J27" s="96">
        <v>0.49255940706704099</v>
      </c>
      <c r="K27" s="96">
        <v>0.49255940706704099</v>
      </c>
      <c r="L27" s="96">
        <v>0.298684816586197</v>
      </c>
      <c r="M27" s="96">
        <v>206.57472724810299</v>
      </c>
      <c r="N27" s="96">
        <v>8.0071921443593097E-2</v>
      </c>
      <c r="O27" s="96">
        <v>2.3528478960800601E-2</v>
      </c>
      <c r="P27" s="96">
        <v>1.65035457493935E-2</v>
      </c>
      <c r="Q27" s="96">
        <v>5.4844855424816699E-4</v>
      </c>
      <c r="R27" s="96">
        <v>3.8418318287281199E-2</v>
      </c>
      <c r="S27" s="96">
        <v>8.5625778760202206E-2</v>
      </c>
      <c r="T27" s="96">
        <v>2.7230453956409401E-2</v>
      </c>
      <c r="U27" s="96">
        <v>3.73945392779287E-4</v>
      </c>
      <c r="V27" s="96">
        <v>4.69547569644463</v>
      </c>
      <c r="W27" s="96">
        <v>1.18051776818404</v>
      </c>
      <c r="X27" s="96">
        <v>1.9623903095930699E-2</v>
      </c>
      <c r="Y27" s="96">
        <v>2.45902977320578E-2</v>
      </c>
      <c r="Z27" s="96">
        <v>1.5815946768795001E-2</v>
      </c>
      <c r="AA27" s="96">
        <v>2.49003171408613E-2</v>
      </c>
      <c r="AB27" s="96">
        <f t="shared" si="0"/>
        <v>8.4930464737644804E-2</v>
      </c>
      <c r="AC27" s="96">
        <v>6.62525109091857E-2</v>
      </c>
      <c r="AD27" s="96">
        <v>2.3807950450264599E-4</v>
      </c>
      <c r="AE27" s="97"/>
      <c r="AF27" s="96">
        <v>87082.400464304199</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v>9.1229257391909293</v>
      </c>
      <c r="F28" s="96">
        <v>2.0328296310868601</v>
      </c>
      <c r="G28" s="96">
        <v>5.5483057392162201E-2</v>
      </c>
      <c r="H28" s="96">
        <v>0.104073437037548</v>
      </c>
      <c r="I28" s="96">
        <v>1.02376171381661</v>
      </c>
      <c r="J28" s="96">
        <v>1.02376171381661</v>
      </c>
      <c r="K28" s="96">
        <v>1.02376171381661</v>
      </c>
      <c r="L28" s="96">
        <v>0.65041031117278303</v>
      </c>
      <c r="M28" s="96">
        <v>17.282434426796002</v>
      </c>
      <c r="N28" s="96">
        <v>2.63168704930761E-2</v>
      </c>
      <c r="O28" s="96">
        <v>4.9340021623180902E-3</v>
      </c>
      <c r="P28" s="96">
        <v>3.3760315351843199E-3</v>
      </c>
      <c r="Q28" s="96">
        <v>8.1096557003910495E-5</v>
      </c>
      <c r="R28" s="96">
        <v>1.4853273603684901E-2</v>
      </c>
      <c r="S28" s="96">
        <v>1.37166247441293E-2</v>
      </c>
      <c r="T28" s="96">
        <v>5.2669583696208803E-3</v>
      </c>
      <c r="U28" s="96">
        <v>6.8289807198036395E-5</v>
      </c>
      <c r="V28" s="96">
        <v>0.98931806458410898</v>
      </c>
      <c r="W28" s="96">
        <v>0.34534780230367901</v>
      </c>
      <c r="X28" s="96">
        <v>1.1850517555299801E-2</v>
      </c>
      <c r="Y28" s="96">
        <v>1.3565606767370999E-2</v>
      </c>
      <c r="Z28" s="96">
        <v>1.0299334565587201E-2</v>
      </c>
      <c r="AA28" s="96">
        <v>1.16016991422986E-2</v>
      </c>
      <c r="AB28" s="96">
        <f t="shared" si="0"/>
        <v>4.7317158030556597E-2</v>
      </c>
      <c r="AC28" s="96">
        <v>0.112125986726865</v>
      </c>
      <c r="AD28" s="96">
        <v>7.1175478650072305E-5</v>
      </c>
      <c r="AE28" s="97"/>
      <c r="AF28" s="96">
        <v>23833.885087720198</v>
      </c>
      <c r="AG28" s="110" t="s">
        <v>354</v>
      </c>
      <c r="AH28" s="110" t="s">
        <v>354</v>
      </c>
      <c r="AI28" s="110" t="s">
        <v>354</v>
      </c>
      <c r="AJ28" s="110" t="s">
        <v>354</v>
      </c>
      <c r="AK28" s="113" t="s">
        <v>355</v>
      </c>
      <c r="AL28" s="44"/>
    </row>
    <row r="29" spans="1:38" s="1" customFormat="1" ht="24.75" customHeight="1" thickBot="1" x14ac:dyDescent="0.25">
      <c r="A29" s="41" t="s">
        <v>121</v>
      </c>
      <c r="B29" s="41" t="s">
        <v>163</v>
      </c>
      <c r="C29" s="78" t="s">
        <v>145</v>
      </c>
      <c r="D29" s="42"/>
      <c r="E29" s="95">
        <v>34.576593807485402</v>
      </c>
      <c r="F29" s="96">
        <v>1.47750354326287</v>
      </c>
      <c r="G29" s="96">
        <v>0.10067795003347201</v>
      </c>
      <c r="H29" s="96">
        <v>1.1849364517617301E-2</v>
      </c>
      <c r="I29" s="96">
        <v>0.905244761898505</v>
      </c>
      <c r="J29" s="96">
        <v>0.905244761898505</v>
      </c>
      <c r="K29" s="96">
        <v>0.905244761898505</v>
      </c>
      <c r="L29" s="96">
        <v>0.56095122566549904</v>
      </c>
      <c r="M29" s="96">
        <v>7.5480135260825802</v>
      </c>
      <c r="N29" s="96">
        <v>3.49237520799121E-2</v>
      </c>
      <c r="O29" s="96">
        <v>5.8119871599619996E-3</v>
      </c>
      <c r="P29" s="96">
        <v>5.3514583689252904E-3</v>
      </c>
      <c r="Q29" s="96">
        <v>1.01591303983546E-4</v>
      </c>
      <c r="R29" s="96">
        <v>2.2870726289246801E-2</v>
      </c>
      <c r="S29" s="96">
        <v>1.61871110079966E-2</v>
      </c>
      <c r="T29" s="96">
        <v>5.97190928602543E-3</v>
      </c>
      <c r="U29" s="96">
        <v>1.0113462700850899E-4</v>
      </c>
      <c r="V29" s="96">
        <v>1.17038316644882</v>
      </c>
      <c r="W29" s="96">
        <v>0.25598855582806201</v>
      </c>
      <c r="X29" s="96">
        <v>3.6574017995774102E-3</v>
      </c>
      <c r="Y29" s="96">
        <v>2.21475997863298E-2</v>
      </c>
      <c r="Z29" s="96">
        <v>2.4748418843807098E-2</v>
      </c>
      <c r="AA29" s="96">
        <v>5.6892916882315204E-3</v>
      </c>
      <c r="AB29" s="96">
        <f t="shared" si="0"/>
        <v>5.6242712117945827E-2</v>
      </c>
      <c r="AC29" s="96">
        <v>0.263188066359274</v>
      </c>
      <c r="AD29" s="96">
        <v>5.05343477441724E-5</v>
      </c>
      <c r="AE29" s="97"/>
      <c r="AF29" s="96">
        <v>42994.508111018098</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0.123010575777971</v>
      </c>
      <c r="F30" s="96">
        <v>2.8296825799716299</v>
      </c>
      <c r="G30" s="96">
        <v>2.1963253468512902E-3</v>
      </c>
      <c r="H30" s="96">
        <v>1.1028402330337101E-3</v>
      </c>
      <c r="I30" s="96">
        <v>5.6330494568277802E-2</v>
      </c>
      <c r="J30" s="96">
        <v>5.6330494568277802E-2</v>
      </c>
      <c r="K30" s="96">
        <v>5.6330494568277802E-2</v>
      </c>
      <c r="L30" s="96">
        <v>6.9609370089668597E-3</v>
      </c>
      <c r="M30" s="96">
        <v>11.0952693240742</v>
      </c>
      <c r="N30" s="96">
        <v>2.6877248914373801E-4</v>
      </c>
      <c r="O30" s="96">
        <v>8.5198179020876593E-5</v>
      </c>
      <c r="P30" s="96">
        <v>1.9108030517606201E-4</v>
      </c>
      <c r="Q30" s="96">
        <v>6.5889760405538802E-6</v>
      </c>
      <c r="R30" s="96">
        <v>2.11093472346088E-4</v>
      </c>
      <c r="S30" s="96">
        <v>3.81653989753417E-4</v>
      </c>
      <c r="T30" s="96">
        <v>1.3132101130475401E-4</v>
      </c>
      <c r="U30" s="96">
        <v>4.3926506937025902E-6</v>
      </c>
      <c r="V30" s="96">
        <v>1.68858930298957E-2</v>
      </c>
      <c r="W30" s="96">
        <v>1.32372526521652E-2</v>
      </c>
      <c r="X30" s="96">
        <v>1.7315736597939499E-4</v>
      </c>
      <c r="Y30" s="96">
        <v>3.1745517096222399E-4</v>
      </c>
      <c r="Z30" s="96">
        <v>1.08223353737122E-4</v>
      </c>
      <c r="AA30" s="96">
        <v>3.71566847830785E-4</v>
      </c>
      <c r="AB30" s="96">
        <f t="shared" si="0"/>
        <v>9.7040273850952598E-4</v>
      </c>
      <c r="AC30" s="96">
        <v>9.5814253991318294E-6</v>
      </c>
      <c r="AD30" s="96">
        <v>4.3735671661538301E-6</v>
      </c>
      <c r="AE30" s="97"/>
      <c r="AF30" s="96">
        <v>961.990501920866</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5.9299288079583796</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1899.6291359664301</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0.60855339279470599</v>
      </c>
      <c r="J32" s="96">
        <v>1.17963290617441</v>
      </c>
      <c r="K32" s="96">
        <v>1.50134727729291</v>
      </c>
      <c r="L32" s="96">
        <v>0.13659341210883899</v>
      </c>
      <c r="M32" s="108" t="s">
        <v>355</v>
      </c>
      <c r="N32" s="96">
        <v>8.3461801192369993</v>
      </c>
      <c r="O32" s="96">
        <v>8.2438732416022908E-3</v>
      </c>
      <c r="P32" s="96" t="s">
        <v>355</v>
      </c>
      <c r="Q32" s="96">
        <v>7.9515666801178598E-3</v>
      </c>
      <c r="R32" s="96">
        <v>8.4656794701807203E-2</v>
      </c>
      <c r="S32" s="96">
        <v>63.602163981507204</v>
      </c>
      <c r="T32" s="96">
        <v>9.9669152404361194E-2</v>
      </c>
      <c r="U32" s="96">
        <v>3.0026945545858202E-2</v>
      </c>
      <c r="V32" s="96">
        <v>21.474722616969601</v>
      </c>
      <c r="W32" s="96" t="s">
        <v>355</v>
      </c>
      <c r="X32" s="96">
        <v>3.5366082083797502E-3</v>
      </c>
      <c r="Y32" s="96">
        <v>3.08174491356422E-4</v>
      </c>
      <c r="Z32" s="96">
        <v>4.54924249145194E-4</v>
      </c>
      <c r="AA32" s="96" t="s">
        <v>355</v>
      </c>
      <c r="AB32" s="96">
        <f t="shared" si="0"/>
        <v>4.2997069488813662E-3</v>
      </c>
      <c r="AC32" s="96" t="s">
        <v>355</v>
      </c>
      <c r="AD32" s="96" t="s">
        <v>355</v>
      </c>
      <c r="AE32" s="97"/>
      <c r="AF32" s="113" t="s">
        <v>355</v>
      </c>
      <c r="AG32" s="113" t="s">
        <v>355</v>
      </c>
      <c r="AH32" s="113" t="s">
        <v>355</v>
      </c>
      <c r="AI32" s="113" t="s">
        <v>355</v>
      </c>
      <c r="AJ32" s="113" t="s">
        <v>355</v>
      </c>
      <c r="AK32" s="96">
        <v>49682.879880333399</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0.27456837212243201</v>
      </c>
      <c r="J33" s="96">
        <v>0.50845994837487496</v>
      </c>
      <c r="K33" s="96">
        <v>1.0169198967497499</v>
      </c>
      <c r="L33" s="96" t="s">
        <v>355</v>
      </c>
      <c r="M33" s="108" t="s">
        <v>355</v>
      </c>
      <c r="N33" s="96">
        <v>4.78206581446569E-2</v>
      </c>
      <c r="O33" s="96">
        <v>9.6607390191226204E-5</v>
      </c>
      <c r="P33" s="96">
        <v>5.7964434114735698E-5</v>
      </c>
      <c r="Q33" s="96" t="s">
        <v>355</v>
      </c>
      <c r="R33" s="96">
        <v>2.0180775350998801E-2</v>
      </c>
      <c r="S33" s="96">
        <v>1.015902976853E-2</v>
      </c>
      <c r="T33" s="96">
        <v>1.6143603360902301E-2</v>
      </c>
      <c r="U33" s="96" t="s">
        <v>355</v>
      </c>
      <c r="V33" s="96">
        <v>7.6838467398411103E-2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49682.879880333399</v>
      </c>
      <c r="AL33" s="44" t="s">
        <v>366</v>
      </c>
    </row>
    <row r="34" spans="1:38" s="1" customFormat="1" ht="24.75" customHeight="1" thickBot="1" x14ac:dyDescent="0.25">
      <c r="A34" s="41" t="s">
        <v>119</v>
      </c>
      <c r="B34" s="41" t="s">
        <v>168</v>
      </c>
      <c r="C34" s="78" t="s">
        <v>58</v>
      </c>
      <c r="D34" s="42"/>
      <c r="E34" s="95">
        <v>3.3338621755243101</v>
      </c>
      <c r="F34" s="96">
        <v>0.23379436602576301</v>
      </c>
      <c r="G34" s="96">
        <v>6.6617880000000001E-3</v>
      </c>
      <c r="H34" s="96">
        <v>5.6891669520000004E-4</v>
      </c>
      <c r="I34" s="96">
        <v>0.30912384611958399</v>
      </c>
      <c r="J34" s="96">
        <v>0.497122133830944</v>
      </c>
      <c r="K34" s="96">
        <v>0.497122133830944</v>
      </c>
      <c r="L34" s="96">
        <v>7.8731612965345393E-2</v>
      </c>
      <c r="M34" s="96">
        <v>0.61788090536833895</v>
      </c>
      <c r="N34" s="96">
        <v>3.1800161141097801E-3</v>
      </c>
      <c r="O34" s="96">
        <v>5.2778526604559096E-4</v>
      </c>
      <c r="P34" s="96">
        <v>3.5256972266019E-4</v>
      </c>
      <c r="Q34" s="96">
        <v>6.6522589181168E-6</v>
      </c>
      <c r="R34" s="96">
        <v>1.06846749792048</v>
      </c>
      <c r="S34" s="96">
        <v>2.4669343365929901</v>
      </c>
      <c r="T34" s="96">
        <v>2.1337195797963799</v>
      </c>
      <c r="U34" s="96">
        <v>6.6522589181168E-6</v>
      </c>
      <c r="V34" s="96">
        <v>0.106089233922567</v>
      </c>
      <c r="W34" s="96">
        <v>2.04571918635059E-3</v>
      </c>
      <c r="X34" s="96">
        <v>1.68912652556611E-4</v>
      </c>
      <c r="Y34" s="96">
        <v>1.0228599515928101E-3</v>
      </c>
      <c r="Z34" s="96">
        <v>1.1429756150641501E-3</v>
      </c>
      <c r="AA34" s="96">
        <v>2.6275301508806199E-4</v>
      </c>
      <c r="AB34" s="96">
        <f t="shared" si="0"/>
        <v>2.5975012343016331E-3</v>
      </c>
      <c r="AC34" s="96">
        <v>1.7494188377400001E-2</v>
      </c>
      <c r="AD34" s="96">
        <v>2.3957765446052102E-6</v>
      </c>
      <c r="AE34" s="97"/>
      <c r="AF34" s="96">
        <v>2844.5834759999998</v>
      </c>
      <c r="AG34" s="110" t="s">
        <v>358</v>
      </c>
      <c r="AH34" s="110" t="s">
        <v>354</v>
      </c>
      <c r="AI34" s="110" t="s">
        <v>354</v>
      </c>
      <c r="AJ34" s="110" t="s">
        <v>354</v>
      </c>
      <c r="AK34" s="109">
        <v>34136321.584770799</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12.1042743358619</v>
      </c>
      <c r="F36" s="96">
        <v>0.51726046127057501</v>
      </c>
      <c r="G36" s="96">
        <v>2.6504594801536299</v>
      </c>
      <c r="H36" s="96" t="s">
        <v>355</v>
      </c>
      <c r="I36" s="96">
        <v>0.48365363720044002</v>
      </c>
      <c r="J36" s="96">
        <v>0.486108731805519</v>
      </c>
      <c r="K36" s="96">
        <v>0.49101892101567601</v>
      </c>
      <c r="L36" s="96">
        <v>2.90391334173392E-2</v>
      </c>
      <c r="M36" s="96">
        <v>1.21720906283959</v>
      </c>
      <c r="N36" s="96">
        <v>2.8426888155637701E-2</v>
      </c>
      <c r="O36" s="96">
        <v>3.4991805698052301E-3</v>
      </c>
      <c r="P36" s="96">
        <v>5.7530332532748701E-3</v>
      </c>
      <c r="Q36" s="96">
        <v>4.1853127826794602E-2</v>
      </c>
      <c r="R36" s="96">
        <v>1.96918589968114E-2</v>
      </c>
      <c r="S36" s="96">
        <v>4.1853127826794602E-2</v>
      </c>
      <c r="T36" s="96">
        <v>2.0842690898259701</v>
      </c>
      <c r="U36" s="96">
        <v>5.68537763112755E-2</v>
      </c>
      <c r="V36" s="96">
        <v>0.1352692404743</v>
      </c>
      <c r="W36" s="96">
        <v>0.112880317698675</v>
      </c>
      <c r="X36" s="96">
        <v>9.9244776390942295E-4</v>
      </c>
      <c r="Y36" s="96">
        <v>4.7566052520811404E-3</v>
      </c>
      <c r="Z36" s="96">
        <v>2.01317141912215E-3</v>
      </c>
      <c r="AA36" s="96">
        <v>7.4472093934921102E-3</v>
      </c>
      <c r="AB36" s="96">
        <f t="shared" si="0"/>
        <v>1.5209433828604823E-2</v>
      </c>
      <c r="AC36" s="96">
        <v>2.2063209713091701E-2</v>
      </c>
      <c r="AD36" s="96">
        <v>7.6363573674206996E-6</v>
      </c>
      <c r="AE36" s="97"/>
      <c r="AF36" s="96">
        <v>9066.8956723488209</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1.2105151075198901</v>
      </c>
      <c r="F39" s="96">
        <v>0.28198829274382298</v>
      </c>
      <c r="G39" s="96">
        <v>0.59589236862269501</v>
      </c>
      <c r="H39" s="96">
        <v>6.7122031742987602E-3</v>
      </c>
      <c r="I39" s="96">
        <v>9.5315403193299106E-2</v>
      </c>
      <c r="J39" s="96">
        <v>0.10435440229847701</v>
      </c>
      <c r="K39" s="96">
        <v>0.11554423571125599</v>
      </c>
      <c r="L39" s="96">
        <v>3.3537319805937098E-2</v>
      </c>
      <c r="M39" s="96">
        <v>0.99678593259973802</v>
      </c>
      <c r="N39" s="96">
        <v>2.97561411140242E-2</v>
      </c>
      <c r="O39" s="96">
        <v>2.7742711081718101E-3</v>
      </c>
      <c r="P39" s="96">
        <v>3.1996626137299602E-2</v>
      </c>
      <c r="Q39" s="96">
        <v>1.3099805696052E-2</v>
      </c>
      <c r="R39" s="96">
        <v>8.9536989088449103E-3</v>
      </c>
      <c r="S39" s="96">
        <v>9.2822878133470704E-3</v>
      </c>
      <c r="T39" s="96">
        <v>0.13228345204080999</v>
      </c>
      <c r="U39" s="96">
        <v>2.0430218231435298E-3</v>
      </c>
      <c r="V39" s="96">
        <v>5.5963106934506401E-2</v>
      </c>
      <c r="W39" s="96">
        <v>0.30478009628570901</v>
      </c>
      <c r="X39" s="96">
        <v>2.6466446095245399E-2</v>
      </c>
      <c r="Y39" s="96">
        <v>3.4597929943519803E-2</v>
      </c>
      <c r="Z39" s="96">
        <v>1.2160693972793299E-2</v>
      </c>
      <c r="AA39" s="96">
        <v>1.9549817783143401E-2</v>
      </c>
      <c r="AB39" s="96">
        <f t="shared" si="0"/>
        <v>9.2774887794701916E-2</v>
      </c>
      <c r="AC39" s="96">
        <v>4.7690141486956203E-3</v>
      </c>
      <c r="AD39" s="96">
        <v>1.62212866645882E-3</v>
      </c>
      <c r="AE39" s="97"/>
      <c r="AF39" s="96">
        <v>4774.8758526874199</v>
      </c>
      <c r="AG39" s="110" t="s">
        <v>354</v>
      </c>
      <c r="AH39" s="96">
        <v>8973.4960478526391</v>
      </c>
      <c r="AI39" s="96">
        <v>2047.67403709225</v>
      </c>
      <c r="AJ39" s="96">
        <v>5.6672640000000003</v>
      </c>
      <c r="AK39" s="113" t="s">
        <v>355</v>
      </c>
      <c r="AL39" s="44"/>
    </row>
    <row r="40" spans="1:38" s="1" customFormat="1" ht="24.75" customHeight="1" thickBot="1" x14ac:dyDescent="0.25">
      <c r="A40" s="41" t="s">
        <v>119</v>
      </c>
      <c r="B40" s="41" t="s">
        <v>174</v>
      </c>
      <c r="C40" s="78" t="s">
        <v>339</v>
      </c>
      <c r="D40" s="42"/>
      <c r="E40" s="95">
        <v>1.4453801861389901</v>
      </c>
      <c r="F40" s="96">
        <v>1.1988666920284199</v>
      </c>
      <c r="G40" s="96">
        <v>2.3296211972516401E-2</v>
      </c>
      <c r="H40" s="96">
        <v>3.8085763740488399E-4</v>
      </c>
      <c r="I40" s="96">
        <v>0.122111324566838</v>
      </c>
      <c r="J40" s="96">
        <v>0.122111324566838</v>
      </c>
      <c r="K40" s="96">
        <v>0.122111324566838</v>
      </c>
      <c r="L40" s="96">
        <v>6.4478294689626195E-2</v>
      </c>
      <c r="M40" s="96">
        <v>14.7422957324753</v>
      </c>
      <c r="N40" s="96">
        <v>1.9128006112589099E-3</v>
      </c>
      <c r="O40" s="96">
        <v>3.83014731305875E-4</v>
      </c>
      <c r="P40" s="96">
        <v>2.7108013388559498E-4</v>
      </c>
      <c r="Q40" s="96">
        <v>6.73887683089348E-6</v>
      </c>
      <c r="R40" s="96">
        <v>1.0820265874786001E-3</v>
      </c>
      <c r="S40" s="96">
        <v>1.13766313951566E-3</v>
      </c>
      <c r="T40" s="96">
        <v>4.1284979071199302E-4</v>
      </c>
      <c r="U40" s="96">
        <v>5.5433165787857202E-6</v>
      </c>
      <c r="V40" s="96">
        <v>7.6771432729492994E-2</v>
      </c>
      <c r="W40" s="96">
        <v>3.6410702143550599E-3</v>
      </c>
      <c r="X40" s="96">
        <v>4.0458669351739902E-4</v>
      </c>
      <c r="Y40" s="96">
        <v>7.9788463909158305E-4</v>
      </c>
      <c r="Z40" s="96">
        <v>7.0588698966207199E-4</v>
      </c>
      <c r="AA40" s="96">
        <v>4.8479083391105401E-4</v>
      </c>
      <c r="AB40" s="96">
        <f t="shared" si="0"/>
        <v>2.3931491561821083E-3</v>
      </c>
      <c r="AC40" s="96">
        <v>8.2949137624621899E-3</v>
      </c>
      <c r="AD40" s="96">
        <v>3.76826241135028E-6</v>
      </c>
      <c r="AE40" s="97"/>
      <c r="AF40" s="96">
        <v>2361.5108468087201</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4.4375778163887096</v>
      </c>
      <c r="F41" s="96">
        <v>11.8517463098873</v>
      </c>
      <c r="G41" s="96">
        <v>1.28550568097175</v>
      </c>
      <c r="H41" s="96">
        <v>0.92110724385229503</v>
      </c>
      <c r="I41" s="96">
        <v>9.1215184797645392</v>
      </c>
      <c r="J41" s="96">
        <v>9.2872444154157705</v>
      </c>
      <c r="K41" s="96">
        <v>9.7054382584101102</v>
      </c>
      <c r="L41" s="96">
        <v>0.59548784575730196</v>
      </c>
      <c r="M41" s="96">
        <v>85.458265811994494</v>
      </c>
      <c r="N41" s="96">
        <v>0.57220605828238902</v>
      </c>
      <c r="O41" s="96">
        <v>0.27288009164587002</v>
      </c>
      <c r="P41" s="96">
        <v>1.8605287935303499E-2</v>
      </c>
      <c r="Q41" s="96">
        <v>8.1929399169313796E-3</v>
      </c>
      <c r="R41" s="96">
        <v>0.48926474594379699</v>
      </c>
      <c r="S41" s="96">
        <v>0.13133916002881499</v>
      </c>
      <c r="T41" s="96">
        <v>8.2293691819183903E-2</v>
      </c>
      <c r="U41" s="96">
        <v>1.1586217454888199E-2</v>
      </c>
      <c r="V41" s="96">
        <v>10.7741233102061</v>
      </c>
      <c r="W41" s="96">
        <v>13.554687741834</v>
      </c>
      <c r="X41" s="96">
        <v>2.3842275214747599</v>
      </c>
      <c r="Y41" s="96">
        <v>1.9592296795790201</v>
      </c>
      <c r="Z41" s="96">
        <v>1.7242478381192601</v>
      </c>
      <c r="AA41" s="96">
        <v>1.9815866507239801</v>
      </c>
      <c r="AB41" s="96">
        <f t="shared" si="0"/>
        <v>8.0492916898970197</v>
      </c>
      <c r="AC41" s="96">
        <v>0.155806978319072</v>
      </c>
      <c r="AD41" s="96">
        <v>8.54773159036816E-2</v>
      </c>
      <c r="AE41" s="97"/>
      <c r="AF41" s="96">
        <v>30405.700919051</v>
      </c>
      <c r="AG41" s="96">
        <v>37.104999999999997</v>
      </c>
      <c r="AH41" s="96">
        <v>29475.5161240581</v>
      </c>
      <c r="AI41" s="96">
        <v>20968.607</v>
      </c>
      <c r="AJ41" s="110" t="s">
        <v>354</v>
      </c>
      <c r="AK41" s="113" t="s">
        <v>355</v>
      </c>
      <c r="AL41" s="44"/>
    </row>
    <row r="42" spans="1:38" s="1" customFormat="1" ht="24.75" customHeight="1" thickBot="1" x14ac:dyDescent="0.25">
      <c r="A42" s="41" t="s">
        <v>119</v>
      </c>
      <c r="B42" s="41" t="s">
        <v>176</v>
      </c>
      <c r="C42" s="78" t="s">
        <v>60</v>
      </c>
      <c r="D42" s="42"/>
      <c r="E42" s="95">
        <v>3.76243756623564E-2</v>
      </c>
      <c r="F42" s="96">
        <v>1.60945014257451</v>
      </c>
      <c r="G42" s="96">
        <v>9.7782685834866493E-4</v>
      </c>
      <c r="H42" s="96">
        <v>3.52657720544239E-5</v>
      </c>
      <c r="I42" s="96">
        <v>1.34474049443216E-2</v>
      </c>
      <c r="J42" s="96">
        <v>1.34474049443216E-2</v>
      </c>
      <c r="K42" s="96">
        <v>1.34474049443216E-2</v>
      </c>
      <c r="L42" s="96">
        <v>6.7237024721607903E-4</v>
      </c>
      <c r="M42" s="96">
        <v>10.4099364918017</v>
      </c>
      <c r="N42" s="96">
        <v>3.3099353637188101E-4</v>
      </c>
      <c r="O42" s="96">
        <v>1.0838151235643001E-4</v>
      </c>
      <c r="P42" s="96">
        <v>8.48104898875692E-5</v>
      </c>
      <c r="Q42" s="96">
        <v>2.9244996512954898E-6</v>
      </c>
      <c r="R42" s="96">
        <v>1.5720315400721501E-4</v>
      </c>
      <c r="S42" s="96">
        <v>4.1637895549724802E-4</v>
      </c>
      <c r="T42" s="96">
        <v>1.2885300991549901E-4</v>
      </c>
      <c r="U42" s="96">
        <v>1.9496664341970001E-6</v>
      </c>
      <c r="V42" s="96">
        <v>2.1608064146089099E-2</v>
      </c>
      <c r="W42" s="96">
        <v>2.1875950356834198E-3</v>
      </c>
      <c r="X42" s="96">
        <v>4.8839331029211303E-5</v>
      </c>
      <c r="Y42" s="96">
        <v>8.9538773553553998E-5</v>
      </c>
      <c r="Z42" s="96">
        <v>3.0524581893257098E-5</v>
      </c>
      <c r="AA42" s="96">
        <v>1.04801064500183E-4</v>
      </c>
      <c r="AB42" s="96">
        <f t="shared" si="0"/>
        <v>2.7370375097620541E-4</v>
      </c>
      <c r="AC42" s="96">
        <v>4.2657501130088901E-6</v>
      </c>
      <c r="AD42" s="96">
        <v>1.9085770962809898E-6</v>
      </c>
      <c r="AE42" s="97"/>
      <c r="AF42" s="95">
        <v>428.28816395671601</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1.65365665880149</v>
      </c>
      <c r="F43" s="96">
        <v>1.7875974087014801</v>
      </c>
      <c r="G43" s="96">
        <v>1.25308551342009</v>
      </c>
      <c r="H43" s="96">
        <v>1.5806377764357001E-2</v>
      </c>
      <c r="I43" s="96">
        <v>0.90463006615527297</v>
      </c>
      <c r="J43" s="96">
        <v>0.91507305758189605</v>
      </c>
      <c r="K43" s="96">
        <v>0.92669578567958699</v>
      </c>
      <c r="L43" s="96">
        <v>0.26256251535679598</v>
      </c>
      <c r="M43" s="96">
        <v>9.5016247855454701</v>
      </c>
      <c r="N43" s="96">
        <v>0.17430671326234501</v>
      </c>
      <c r="O43" s="96">
        <v>2.8559665256431901E-2</v>
      </c>
      <c r="P43" s="96">
        <v>9.7527021077983504E-3</v>
      </c>
      <c r="Q43" s="96">
        <v>9.7683174405646805E-3</v>
      </c>
      <c r="R43" s="96">
        <v>6.1650845826983498E-2</v>
      </c>
      <c r="S43" s="96">
        <v>3.5259673811353698E-2</v>
      </c>
      <c r="T43" s="96">
        <v>0.36464543676880701</v>
      </c>
      <c r="U43" s="96">
        <v>2.37073885479928E-2</v>
      </c>
      <c r="V43" s="96">
        <v>1.30304087701466</v>
      </c>
      <c r="W43" s="96">
        <v>1.1768822200596001</v>
      </c>
      <c r="X43" s="96">
        <v>0.101603084677863</v>
      </c>
      <c r="Y43" s="96">
        <v>0.11237174411881</v>
      </c>
      <c r="Z43" s="96">
        <v>2.6513360186874502E-2</v>
      </c>
      <c r="AA43" s="96">
        <v>0.12896194796649299</v>
      </c>
      <c r="AB43" s="96">
        <f t="shared" si="0"/>
        <v>0.36945013695004048</v>
      </c>
      <c r="AC43" s="96">
        <v>3.1873667999566098E-2</v>
      </c>
      <c r="AD43" s="96">
        <v>1.45533609255917E-2</v>
      </c>
      <c r="AE43" s="97"/>
      <c r="AF43" s="96">
        <v>7520.26205933029</v>
      </c>
      <c r="AG43" s="96">
        <v>856.21500000000003</v>
      </c>
      <c r="AH43" s="96">
        <v>5932.9937741187396</v>
      </c>
      <c r="AI43" s="96">
        <v>2436.4162470784099</v>
      </c>
      <c r="AJ43" s="110" t="s">
        <v>354</v>
      </c>
      <c r="AK43" s="113" t="s">
        <v>355</v>
      </c>
      <c r="AL43" s="44"/>
    </row>
    <row r="44" spans="1:38" s="1" customFormat="1" ht="24.75" customHeight="1" thickBot="1" x14ac:dyDescent="0.25">
      <c r="A44" s="41" t="s">
        <v>119</v>
      </c>
      <c r="B44" s="41" t="s">
        <v>178</v>
      </c>
      <c r="C44" s="78" t="s">
        <v>62</v>
      </c>
      <c r="D44" s="42"/>
      <c r="E44" s="95">
        <v>7.9890943201812297</v>
      </c>
      <c r="F44" s="96">
        <v>1.9242861819439501</v>
      </c>
      <c r="G44" s="96">
        <v>0.1402335430943</v>
      </c>
      <c r="H44" s="96">
        <v>1.6929880073264199E-3</v>
      </c>
      <c r="I44" s="96">
        <v>0.78916169300995198</v>
      </c>
      <c r="J44" s="96">
        <v>0.78916169300995198</v>
      </c>
      <c r="K44" s="96">
        <v>0.78916169300995198</v>
      </c>
      <c r="L44" s="96">
        <v>0.43103459949068401</v>
      </c>
      <c r="M44" s="96">
        <v>15.496478748825099</v>
      </c>
      <c r="N44" s="96">
        <v>9.8004053853142908E-3</v>
      </c>
      <c r="O44" s="96">
        <v>1.67458082987835E-3</v>
      </c>
      <c r="P44" s="96">
        <v>1.12979734957027E-3</v>
      </c>
      <c r="Q44" s="96">
        <v>2.25066144376027E-5</v>
      </c>
      <c r="R44" s="96">
        <v>5.7491639779312003E-3</v>
      </c>
      <c r="S44" s="96">
        <v>4.3282770245065202E-3</v>
      </c>
      <c r="T44" s="96">
        <v>1.7227904467816101E-3</v>
      </c>
      <c r="U44" s="96">
        <v>2.1630875331732198E-5</v>
      </c>
      <c r="V44" s="96">
        <v>0.33644521600785798</v>
      </c>
      <c r="W44" s="96">
        <v>8.0078033645267898E-3</v>
      </c>
      <c r="X44" s="96">
        <v>2.21766315402713E-3</v>
      </c>
      <c r="Y44" s="96">
        <v>4.4197789165376696E-3</v>
      </c>
      <c r="Z44" s="96">
        <v>4.2430224626787702E-3</v>
      </c>
      <c r="AA44" s="96">
        <v>2.3409105806060002E-3</v>
      </c>
      <c r="AB44" s="96">
        <f t="shared" si="0"/>
        <v>1.3221375113849571E-2</v>
      </c>
      <c r="AC44" s="96">
        <v>5.2282903390404201E-2</v>
      </c>
      <c r="AD44" s="96">
        <v>1.1845442253426999E-5</v>
      </c>
      <c r="AE44" s="97"/>
      <c r="AF44" s="96">
        <v>8885.4136492673006</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7.9710307271187499</v>
      </c>
      <c r="F45" s="96">
        <v>0.42034739133424598</v>
      </c>
      <c r="G45" s="96">
        <v>0.83257440000000005</v>
      </c>
      <c r="H45" s="96" t="s">
        <v>355</v>
      </c>
      <c r="I45" s="96">
        <v>0.18173670616187401</v>
      </c>
      <c r="J45" s="96">
        <v>0.182659227512949</v>
      </c>
      <c r="K45" s="96">
        <v>0.18450427021509999</v>
      </c>
      <c r="L45" s="96">
        <v>3.7732572789030597E-2</v>
      </c>
      <c r="M45" s="96">
        <v>1.3725629104791699</v>
      </c>
      <c r="N45" s="96">
        <v>2.07972922248E-2</v>
      </c>
      <c r="O45" s="96">
        <v>2.0441782956E-3</v>
      </c>
      <c r="P45" s="96">
        <v>6.221412204E-3</v>
      </c>
      <c r="Q45" s="96">
        <v>1.03986461124E-2</v>
      </c>
      <c r="R45" s="96">
        <v>8.3544678168E-3</v>
      </c>
      <c r="S45" s="96">
        <v>1.03986461124E-2</v>
      </c>
      <c r="T45" s="96">
        <v>1.45758800208E-2</v>
      </c>
      <c r="U45" s="96">
        <v>4.15945844496E-2</v>
      </c>
      <c r="V45" s="96">
        <v>0.1040753384412</v>
      </c>
      <c r="W45" s="96">
        <v>0.1067416579572</v>
      </c>
      <c r="X45" s="96">
        <v>1.333159758E-3</v>
      </c>
      <c r="Y45" s="96">
        <v>5.6881483008E-3</v>
      </c>
      <c r="Z45" s="96">
        <v>2.666319516E-3</v>
      </c>
      <c r="AA45" s="96">
        <v>1.04875234296E-2</v>
      </c>
      <c r="AB45" s="96">
        <f t="shared" si="0"/>
        <v>2.01751510044E-2</v>
      </c>
      <c r="AC45" s="96">
        <v>1.7331076854E-2</v>
      </c>
      <c r="AD45" s="96">
        <v>7.4854611823385597E-6</v>
      </c>
      <c r="AE45" s="97"/>
      <c r="AF45" s="96">
        <v>8887.7317199999998</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1.39564085163174</v>
      </c>
      <c r="F47" s="96">
        <v>1.2992798313403799</v>
      </c>
      <c r="G47" s="96">
        <v>0.103029235280733</v>
      </c>
      <c r="H47" s="96">
        <v>3.3794787234677702E-4</v>
      </c>
      <c r="I47" s="96">
        <v>0.166021384669998</v>
      </c>
      <c r="J47" s="96">
        <v>0.166021384669998</v>
      </c>
      <c r="K47" s="96">
        <v>0.166021384669998</v>
      </c>
      <c r="L47" s="96">
        <v>4.6856945432712301E-2</v>
      </c>
      <c r="M47" s="96">
        <v>6.8913002086526802</v>
      </c>
      <c r="N47" s="96">
        <v>0.10751432047411801</v>
      </c>
      <c r="O47" s="96">
        <v>3.4342621043317699E-4</v>
      </c>
      <c r="P47" s="96">
        <v>2.4528251516858101E-4</v>
      </c>
      <c r="Q47" s="96">
        <v>5.9003190086328297E-6</v>
      </c>
      <c r="R47" s="96">
        <v>1.0081101906403299E-3</v>
      </c>
      <c r="S47" s="96">
        <v>1.0041589334851199E-3</v>
      </c>
      <c r="T47" s="96">
        <v>3.6773040384567899E-4</v>
      </c>
      <c r="U47" s="96">
        <v>4.9637302268417396E-6</v>
      </c>
      <c r="V47" s="96">
        <v>6.8866925084970804E-2</v>
      </c>
      <c r="W47" s="96">
        <v>3.0408559980195601E-3</v>
      </c>
      <c r="X47" s="96">
        <v>3.84712553577201E-4</v>
      </c>
      <c r="Y47" s="96">
        <v>7.6032246830488501E-4</v>
      </c>
      <c r="Z47" s="96">
        <v>6.8439995958193001E-4</v>
      </c>
      <c r="AA47" s="96">
        <v>4.4981380526233801E-4</v>
      </c>
      <c r="AB47" s="96">
        <f t="shared" si="0"/>
        <v>2.279248786726354E-3</v>
      </c>
      <c r="AC47" s="96">
        <v>8.1277581772273497E-3</v>
      </c>
      <c r="AD47" s="96">
        <v>3.3325662535026501E-6</v>
      </c>
      <c r="AE47" s="97"/>
      <c r="AF47" s="96">
        <v>2510.2331446196499</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2.2544881199999998E-2</v>
      </c>
      <c r="J48" s="96">
        <v>8.2664564400000001E-2</v>
      </c>
      <c r="K48" s="96">
        <v>9.3937005000000004E-2</v>
      </c>
      <c r="L48" s="96">
        <v>6.2624669999999993E-2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6262.4669999999996</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v>6.6518892000000004E-7</v>
      </c>
      <c r="F51" s="96">
        <v>13.670484259650101</v>
      </c>
      <c r="G51" s="96">
        <v>2.7040199999999999E-9</v>
      </c>
      <c r="H51" s="96" t="s">
        <v>355</v>
      </c>
      <c r="I51" s="96">
        <v>2.1091356000000001E-8</v>
      </c>
      <c r="J51" s="96">
        <v>2.1091356000000001E-8</v>
      </c>
      <c r="K51" s="96">
        <v>2.1091356000000001E-8</v>
      </c>
      <c r="L51" s="96">
        <v>4.8672359999999996E-10</v>
      </c>
      <c r="M51" s="96">
        <v>9.2477484000000002E-7</v>
      </c>
      <c r="N51" s="96">
        <v>3.7856279999999997E-11</v>
      </c>
      <c r="O51" s="96">
        <v>5.9488440000000002E-12</v>
      </c>
      <c r="P51" s="96">
        <v>2.3795375999999999E-9</v>
      </c>
      <c r="Q51" s="96">
        <v>2.8662612E-9</v>
      </c>
      <c r="R51" s="96">
        <v>1.7846532E-11</v>
      </c>
      <c r="S51" s="96">
        <v>1.7846531999999999E-12</v>
      </c>
      <c r="T51" s="96">
        <v>1.1897688E-11</v>
      </c>
      <c r="U51" s="96">
        <v>2.6499395999999999E-10</v>
      </c>
      <c r="V51" s="96">
        <v>3.5693064E-11</v>
      </c>
      <c r="W51" s="96">
        <v>1.1897688E-8</v>
      </c>
      <c r="X51" s="96">
        <v>1.35201E-11</v>
      </c>
      <c r="Y51" s="96">
        <v>2.0009748E-11</v>
      </c>
      <c r="Z51" s="96">
        <v>2.0009748E-11</v>
      </c>
      <c r="AA51" s="96">
        <v>2.0009748E-11</v>
      </c>
      <c r="AB51" s="96">
        <f t="shared" si="0"/>
        <v>7.3549344000000003E-11</v>
      </c>
      <c r="AC51" s="96" t="s">
        <v>355</v>
      </c>
      <c r="AD51" s="96" t="s">
        <v>355</v>
      </c>
      <c r="AE51" s="97"/>
      <c r="AF51" s="114" t="s">
        <v>355</v>
      </c>
      <c r="AG51" s="114" t="s">
        <v>355</v>
      </c>
      <c r="AH51" s="114" t="s">
        <v>355</v>
      </c>
      <c r="AI51" s="114" t="s">
        <v>355</v>
      </c>
      <c r="AJ51" s="114" t="s">
        <v>355</v>
      </c>
      <c r="AK51" s="96">
        <v>21.505540803999999</v>
      </c>
      <c r="AL51" s="44" t="s">
        <v>371</v>
      </c>
    </row>
    <row r="52" spans="1:38" s="1" customFormat="1" ht="24.75" customHeight="1" thickBot="1" x14ac:dyDescent="0.25">
      <c r="A52" s="41" t="s">
        <v>114</v>
      </c>
      <c r="B52" s="62" t="s">
        <v>316</v>
      </c>
      <c r="C52" s="79" t="s">
        <v>131</v>
      </c>
      <c r="D52" s="61"/>
      <c r="E52" s="96" t="s">
        <v>355</v>
      </c>
      <c r="F52" s="96">
        <v>3.9104999999999999</v>
      </c>
      <c r="G52" s="96">
        <v>0.33200000000000002</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7721.2520000000004</v>
      </c>
      <c r="AL52" s="44" t="s">
        <v>127</v>
      </c>
    </row>
    <row r="53" spans="1:38" s="1" customFormat="1" ht="24.75" customHeight="1" thickBot="1" x14ac:dyDescent="0.25">
      <c r="A53" s="41" t="s">
        <v>114</v>
      </c>
      <c r="B53" s="62" t="s">
        <v>317</v>
      </c>
      <c r="C53" s="79" t="s">
        <v>68</v>
      </c>
      <c r="D53" s="61"/>
      <c r="E53" s="108" t="s">
        <v>355</v>
      </c>
      <c r="F53" s="96">
        <v>1.082772007</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2001.4269999999999</v>
      </c>
      <c r="AL53" s="44" t="s">
        <v>127</v>
      </c>
    </row>
    <row r="54" spans="1:38" s="1" customFormat="1" ht="40.5" customHeight="1" thickBot="1" x14ac:dyDescent="0.25">
      <c r="A54" s="41" t="s">
        <v>114</v>
      </c>
      <c r="B54" s="62" t="s">
        <v>186</v>
      </c>
      <c r="C54" s="79" t="s">
        <v>289</v>
      </c>
      <c r="D54" s="61"/>
      <c r="E54" s="95">
        <v>1.102721322E-2</v>
      </c>
      <c r="F54" s="96">
        <v>8.9894585037033998</v>
      </c>
      <c r="G54" s="95">
        <v>4.4826069999999999E-5</v>
      </c>
      <c r="H54" s="95" t="s">
        <v>355</v>
      </c>
      <c r="I54" s="95">
        <v>3.4964334599999999E-4</v>
      </c>
      <c r="J54" s="95">
        <v>3.4964334599999999E-4</v>
      </c>
      <c r="K54" s="95">
        <v>3.4964334599999999E-4</v>
      </c>
      <c r="L54" s="95">
        <v>8.0686926000000006E-6</v>
      </c>
      <c r="M54" s="95">
        <v>1.5330515939999999E-2</v>
      </c>
      <c r="N54" s="96">
        <v>6.2756497999999995E-7</v>
      </c>
      <c r="O54" s="96">
        <v>9.8617354000000003E-8</v>
      </c>
      <c r="P54" s="96">
        <v>3.9446941599999998E-5</v>
      </c>
      <c r="Q54" s="96">
        <v>4.7515634199999999E-5</v>
      </c>
      <c r="R54" s="96">
        <v>2.9585206200000001E-7</v>
      </c>
      <c r="S54" s="96">
        <v>2.9585206199999999E-8</v>
      </c>
      <c r="T54" s="96">
        <v>1.9723470800000001E-7</v>
      </c>
      <c r="U54" s="96">
        <v>4.3929548600000003E-6</v>
      </c>
      <c r="V54" s="96">
        <v>5.9170412400000002E-7</v>
      </c>
      <c r="W54" s="95">
        <v>1.9723470800000001E-4</v>
      </c>
      <c r="X54" s="95">
        <v>2.2413035000000001E-7</v>
      </c>
      <c r="Y54" s="95">
        <v>3.3171291799999999E-7</v>
      </c>
      <c r="Z54" s="95">
        <v>3.3171291799999999E-7</v>
      </c>
      <c r="AA54" s="95">
        <v>3.3171291799999999E-7</v>
      </c>
      <c r="AB54" s="96">
        <f t="shared" si="0"/>
        <v>1.2192691040000001E-6</v>
      </c>
      <c r="AC54" s="108" t="s">
        <v>355</v>
      </c>
      <c r="AD54" s="108" t="s">
        <v>355</v>
      </c>
      <c r="AE54" s="97"/>
      <c r="AF54" s="114" t="s">
        <v>355</v>
      </c>
      <c r="AG54" s="114" t="s">
        <v>355</v>
      </c>
      <c r="AH54" s="114" t="s">
        <v>355</v>
      </c>
      <c r="AI54" s="114" t="s">
        <v>355</v>
      </c>
      <c r="AJ54" s="114" t="s">
        <v>355</v>
      </c>
      <c r="AK54" s="96">
        <v>21894.225213999998</v>
      </c>
      <c r="AL54" s="44" t="s">
        <v>367</v>
      </c>
    </row>
    <row r="55" spans="1:38" s="1" customFormat="1" ht="24.75" customHeight="1" thickBot="1" x14ac:dyDescent="0.25">
      <c r="A55" s="41" t="s">
        <v>114</v>
      </c>
      <c r="B55" s="62" t="s">
        <v>187</v>
      </c>
      <c r="C55" s="79" t="s">
        <v>260</v>
      </c>
      <c r="D55" s="61"/>
      <c r="E55" s="95">
        <v>0.30435315686892001</v>
      </c>
      <c r="F55" s="96">
        <v>0.39497175995119499</v>
      </c>
      <c r="G55" s="96">
        <v>6.9329791500284496E-2</v>
      </c>
      <c r="H55" s="96" t="s">
        <v>355</v>
      </c>
      <c r="I55" s="96">
        <v>9.0643177057980993E-3</v>
      </c>
      <c r="J55" s="96">
        <v>9.0643177057980993E-3</v>
      </c>
      <c r="K55" s="96">
        <v>9.0643177057980993E-3</v>
      </c>
      <c r="L55" s="96">
        <v>2.89565991952766E-4</v>
      </c>
      <c r="M55" s="96">
        <v>0.435431207617894</v>
      </c>
      <c r="N55" s="96">
        <v>6.6657434610145703E-4</v>
      </c>
      <c r="O55" s="96">
        <v>8.8791586282890996E-4</v>
      </c>
      <c r="P55" s="96">
        <v>1.13243217156383E-3</v>
      </c>
      <c r="Q55" s="96">
        <v>1.3251946435166001E-3</v>
      </c>
      <c r="R55" s="96">
        <v>2.7122664263958098E-3</v>
      </c>
      <c r="S55" s="96">
        <v>1.3309493626395799E-3</v>
      </c>
      <c r="T55" s="96">
        <v>2.9847489635669001E-3</v>
      </c>
      <c r="U55" s="96">
        <v>7.4010387634554896E-4</v>
      </c>
      <c r="V55" s="96">
        <v>6.8881703769734601E-3</v>
      </c>
      <c r="W55" s="96">
        <v>5.1122856578191597E-3</v>
      </c>
      <c r="X55" s="96">
        <v>5.85022435827746E-6</v>
      </c>
      <c r="Y55" s="96">
        <v>8.7188235964161895E-6</v>
      </c>
      <c r="Z55" s="96">
        <v>8.51262039641619E-6</v>
      </c>
      <c r="AA55" s="96">
        <v>8.51262039641619E-6</v>
      </c>
      <c r="AB55" s="96">
        <f t="shared" si="0"/>
        <v>3.1594288747526028E-5</v>
      </c>
      <c r="AC55" s="96" t="s">
        <v>355</v>
      </c>
      <c r="AD55" s="96" t="s">
        <v>355</v>
      </c>
      <c r="AE55" s="97"/>
      <c r="AF55" s="96">
        <v>404.32</v>
      </c>
      <c r="AG55" s="110" t="s">
        <v>354</v>
      </c>
      <c r="AH55" s="96">
        <v>10527.8821851989</v>
      </c>
      <c r="AI55" s="110" t="s">
        <v>354</v>
      </c>
      <c r="AJ55" s="110" t="s">
        <v>354</v>
      </c>
      <c r="AK55" s="96">
        <v>4.797644</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2.2691399999999998E-3</v>
      </c>
      <c r="J58" s="95">
        <v>1.51276E-2</v>
      </c>
      <c r="K58" s="95">
        <v>3.0255199999999999E-2</v>
      </c>
      <c r="L58" s="95">
        <v>1.0438043999999999E-5</v>
      </c>
      <c r="M58" s="95" t="s">
        <v>358</v>
      </c>
      <c r="N58" s="95" t="s">
        <v>358</v>
      </c>
      <c r="O58" s="95" t="s">
        <v>358</v>
      </c>
      <c r="P58" s="95" t="s">
        <v>358</v>
      </c>
      <c r="Q58" s="95" t="s">
        <v>358</v>
      </c>
      <c r="R58" s="95" t="s">
        <v>358</v>
      </c>
      <c r="S58" s="95" t="s">
        <v>358</v>
      </c>
      <c r="T58" s="95" t="s">
        <v>358</v>
      </c>
      <c r="U58" s="95" t="s">
        <v>358</v>
      </c>
      <c r="V58" s="95" t="s">
        <v>358</v>
      </c>
      <c r="W58" s="95">
        <v>1.361484E-3</v>
      </c>
      <c r="X58" s="95" t="s">
        <v>358</v>
      </c>
      <c r="Y58" s="95" t="s">
        <v>358</v>
      </c>
      <c r="Z58" s="95" t="s">
        <v>358</v>
      </c>
      <c r="AA58" s="95" t="s">
        <v>358</v>
      </c>
      <c r="AB58" s="96" t="str">
        <f t="shared" si="0"/>
        <v>IE</v>
      </c>
      <c r="AC58" s="95">
        <v>6.0510399999999997E-4</v>
      </c>
      <c r="AD58" s="95">
        <v>1.13457E-2</v>
      </c>
      <c r="AE58" s="97"/>
      <c r="AF58" s="114" t="s">
        <v>355</v>
      </c>
      <c r="AG58" s="114" t="s">
        <v>355</v>
      </c>
      <c r="AH58" s="114" t="s">
        <v>355</v>
      </c>
      <c r="AI58" s="114" t="s">
        <v>355</v>
      </c>
      <c r="AJ58" s="114" t="s">
        <v>355</v>
      </c>
      <c r="AK58" s="96">
        <v>75.638000000000005</v>
      </c>
      <c r="AL58" s="44" t="s">
        <v>127</v>
      </c>
    </row>
    <row r="59" spans="1:38" s="1" customFormat="1" ht="24.75" customHeight="1" thickBot="1" x14ac:dyDescent="0.25">
      <c r="A59" s="41" t="s">
        <v>112</v>
      </c>
      <c r="B59" s="73" t="s">
        <v>190</v>
      </c>
      <c r="C59" s="78" t="s">
        <v>101</v>
      </c>
      <c r="D59" s="42"/>
      <c r="E59" s="95" t="s">
        <v>358</v>
      </c>
      <c r="F59" s="95">
        <v>4.7028599999999997E-2</v>
      </c>
      <c r="G59" s="95">
        <v>0.15884591200000001</v>
      </c>
      <c r="H59" s="95">
        <v>0.13300000000000001</v>
      </c>
      <c r="I59" s="95">
        <v>0.108</v>
      </c>
      <c r="J59" s="95">
        <v>0.122</v>
      </c>
      <c r="K59" s="95">
        <v>0.13500000000000001</v>
      </c>
      <c r="L59" s="95">
        <v>1.81E-3</v>
      </c>
      <c r="M59" s="95">
        <v>1.9856520000000001E-3</v>
      </c>
      <c r="N59" s="95">
        <v>0.22</v>
      </c>
      <c r="O59" s="95">
        <v>2.211312E-2</v>
      </c>
      <c r="P59" s="95" t="s">
        <v>358</v>
      </c>
      <c r="Q59" s="95">
        <v>5.3440040000000001E-2</v>
      </c>
      <c r="R59" s="95">
        <v>6.8182119999999999E-2</v>
      </c>
      <c r="S59" s="95" t="s">
        <v>358</v>
      </c>
      <c r="T59" s="95">
        <v>4.422624E-2</v>
      </c>
      <c r="U59" s="95">
        <v>0.20100000000000001</v>
      </c>
      <c r="V59" s="95">
        <v>4.2383480000000001E-2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219.11199999999999</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0.1208673</v>
      </c>
      <c r="J60" s="96">
        <v>0.44084449999999997</v>
      </c>
      <c r="K60" s="96">
        <v>1.0924769000000001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58.39</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0.20524898320000001</v>
      </c>
      <c r="J61" s="96">
        <v>2.0575941616</v>
      </c>
      <c r="K61" s="96">
        <v>6.8563729709999999</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10350.114299999999</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3.8517809999999999E-3</v>
      </c>
      <c r="J62" s="96">
        <v>3.8434976000000003E-2</v>
      </c>
      <c r="K62" s="96">
        <v>7.6911368999999993E-2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4.1417000000000002</v>
      </c>
      <c r="AL62" s="44" t="s">
        <v>404</v>
      </c>
    </row>
    <row r="63" spans="1:38" s="1" customFormat="1" ht="24.75" customHeight="1" thickBot="1" x14ac:dyDescent="0.25">
      <c r="A63" s="41" t="s">
        <v>112</v>
      </c>
      <c r="B63" s="73" t="s">
        <v>318</v>
      </c>
      <c r="C63" s="79" t="s">
        <v>306</v>
      </c>
      <c r="D63" s="67"/>
      <c r="E63" s="95" t="s">
        <v>358</v>
      </c>
      <c r="F63" s="95">
        <v>2.8311139999999999E-2</v>
      </c>
      <c r="G63" s="95">
        <v>2.38147968</v>
      </c>
      <c r="H63" s="95">
        <v>0.25630799999999998</v>
      </c>
      <c r="I63" s="95">
        <v>5.695733E-2</v>
      </c>
      <c r="J63" s="95">
        <v>7.2544449999999996E-2</v>
      </c>
      <c r="K63" s="95">
        <v>8.1000000000000003E-2</v>
      </c>
      <c r="L63" s="95">
        <v>1.131532E-3</v>
      </c>
      <c r="M63" s="95">
        <v>10.5244693</v>
      </c>
      <c r="N63" s="95" t="s">
        <v>358</v>
      </c>
      <c r="O63" s="95" t="s">
        <v>355</v>
      </c>
      <c r="P63" s="95" t="s">
        <v>358</v>
      </c>
      <c r="Q63" s="95">
        <v>5.4802379999999998E-2</v>
      </c>
      <c r="R63" s="95" t="s">
        <v>355</v>
      </c>
      <c r="S63" s="95" t="s">
        <v>355</v>
      </c>
      <c r="T63" s="95" t="s">
        <v>355</v>
      </c>
      <c r="U63" s="95" t="s">
        <v>355</v>
      </c>
      <c r="V63" s="95" t="s">
        <v>355</v>
      </c>
      <c r="W63" s="95">
        <v>6.9085310999999996E-2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0.39700000000000002</v>
      </c>
      <c r="F65" s="95" t="s">
        <v>354</v>
      </c>
      <c r="G65" s="95" t="s">
        <v>354</v>
      </c>
      <c r="H65" s="95">
        <v>0.05</v>
      </c>
      <c r="I65" s="95">
        <v>0.31</v>
      </c>
      <c r="J65" s="95">
        <v>0.31</v>
      </c>
      <c r="K65" s="95">
        <v>0.31</v>
      </c>
      <c r="L65" s="95">
        <v>5.5799999999999999E-3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334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3.15E-2</v>
      </c>
      <c r="F70" s="95">
        <v>4.5982000000000002E-2</v>
      </c>
      <c r="G70" s="95">
        <v>0.59399999999999997</v>
      </c>
      <c r="H70" s="95">
        <v>4.2999999999999997E-2</v>
      </c>
      <c r="I70" s="95">
        <v>1.43E-2</v>
      </c>
      <c r="J70" s="95">
        <v>1.9E-2</v>
      </c>
      <c r="K70" s="95">
        <v>2.3800000000000002E-2</v>
      </c>
      <c r="L70" s="95">
        <v>2.5999999999999998E-4</v>
      </c>
      <c r="M70" s="95" t="s">
        <v>356</v>
      </c>
      <c r="N70" s="95" t="s">
        <v>355</v>
      </c>
      <c r="O70" s="95" t="s">
        <v>355</v>
      </c>
      <c r="P70" s="95">
        <v>5.5218554999999997E-3</v>
      </c>
      <c r="Q70" s="95" t="s">
        <v>355</v>
      </c>
      <c r="R70" s="95" t="s">
        <v>355</v>
      </c>
      <c r="S70" s="95" t="s">
        <v>355</v>
      </c>
      <c r="T70" s="95" t="s">
        <v>355</v>
      </c>
      <c r="U70" s="95" t="s">
        <v>355</v>
      </c>
      <c r="V70" s="95" t="s">
        <v>355</v>
      </c>
      <c r="W70" s="95" t="s">
        <v>355</v>
      </c>
      <c r="X70" s="95">
        <v>1.223082E-4</v>
      </c>
      <c r="Y70" s="95" t="s">
        <v>355</v>
      </c>
      <c r="Z70" s="95" t="s">
        <v>355</v>
      </c>
      <c r="AA70" s="95" t="s">
        <v>355</v>
      </c>
      <c r="AB70" s="96">
        <f>IF(ISNUMBER(X70),SUM(X70:AA70),X70)</f>
        <v>1.223082E-4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t="s">
        <v>356</v>
      </c>
      <c r="G72" s="95" t="s">
        <v>356</v>
      </c>
      <c r="H72" s="95" t="s">
        <v>356</v>
      </c>
      <c r="I72" s="95">
        <v>9.8388899999999994E-3</v>
      </c>
      <c r="J72" s="95">
        <v>6.5592600000000001E-2</v>
      </c>
      <c r="K72" s="95">
        <v>0.218642</v>
      </c>
      <c r="L72" s="95">
        <v>9.8388899999999994E-4</v>
      </c>
      <c r="M72" s="95" t="s">
        <v>356</v>
      </c>
      <c r="N72" s="95">
        <v>0.327963</v>
      </c>
      <c r="O72" s="95">
        <v>1.09321E-2</v>
      </c>
      <c r="P72" s="95">
        <v>4.3728400000000002E-3</v>
      </c>
      <c r="Q72" s="95">
        <v>3.27963E-2</v>
      </c>
      <c r="R72" s="95">
        <v>0.109321</v>
      </c>
      <c r="S72" s="95">
        <v>0.109321</v>
      </c>
      <c r="T72" s="95">
        <v>3.27963E-2</v>
      </c>
      <c r="U72" s="95">
        <v>1.0932100000000001E-3</v>
      </c>
      <c r="V72" s="95">
        <v>0.54660500000000001</v>
      </c>
      <c r="W72" s="95" t="s">
        <v>356</v>
      </c>
      <c r="X72" s="95" t="s">
        <v>356</v>
      </c>
      <c r="Y72" s="95" t="s">
        <v>356</v>
      </c>
      <c r="Z72" s="95" t="s">
        <v>356</v>
      </c>
      <c r="AA72" s="95" t="s">
        <v>356</v>
      </c>
      <c r="AB72" s="96" t="str">
        <f t="shared" si="0"/>
        <v>NE</v>
      </c>
      <c r="AC72" s="95">
        <v>4.3728400000000002E-3</v>
      </c>
      <c r="AD72" s="95">
        <v>5.4660500000000001E-2</v>
      </c>
      <c r="AE72" s="97"/>
      <c r="AF72" s="114" t="s">
        <v>355</v>
      </c>
      <c r="AG72" s="114" t="s">
        <v>355</v>
      </c>
      <c r="AH72" s="114" t="s">
        <v>355</v>
      </c>
      <c r="AI72" s="114" t="s">
        <v>355</v>
      </c>
      <c r="AJ72" s="114" t="s">
        <v>355</v>
      </c>
      <c r="AK72" s="96">
        <v>109.321</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1.060257E-3</v>
      </c>
      <c r="J74" s="95">
        <v>2.698836E-3</v>
      </c>
      <c r="K74" s="95">
        <v>3.8554800000000001E-3</v>
      </c>
      <c r="L74" s="95">
        <v>2.4418039999999998E-5</v>
      </c>
      <c r="M74" s="95" t="s">
        <v>358</v>
      </c>
      <c r="N74" s="96">
        <v>4.81935E-3</v>
      </c>
      <c r="O74" s="96">
        <v>9.6387000000000003E-4</v>
      </c>
      <c r="P74" s="96" t="s">
        <v>356</v>
      </c>
      <c r="Q74" s="96" t="s">
        <v>356</v>
      </c>
      <c r="R74" s="96" t="s">
        <v>356</v>
      </c>
      <c r="S74" s="96" t="s">
        <v>356</v>
      </c>
      <c r="T74" s="96" t="s">
        <v>356</v>
      </c>
      <c r="U74" s="96" t="s">
        <v>356</v>
      </c>
      <c r="V74" s="96" t="s">
        <v>356</v>
      </c>
      <c r="W74" s="96">
        <v>1.1245149999999999</v>
      </c>
      <c r="X74" s="96" t="s">
        <v>356</v>
      </c>
      <c r="Y74" s="96" t="s">
        <v>356</v>
      </c>
      <c r="Z74" s="96" t="s">
        <v>356</v>
      </c>
      <c r="AA74" s="96" t="s">
        <v>356</v>
      </c>
      <c r="AB74" s="96" t="str">
        <f t="shared" si="0"/>
        <v>NE</v>
      </c>
      <c r="AC74" s="96">
        <v>0.64258000000000004</v>
      </c>
      <c r="AD74" s="96">
        <v>0.10923860000000001</v>
      </c>
      <c r="AE74" s="97"/>
      <c r="AF74" s="114" t="s">
        <v>355</v>
      </c>
      <c r="AG74" s="114" t="s">
        <v>355</v>
      </c>
      <c r="AH74" s="114" t="s">
        <v>355</v>
      </c>
      <c r="AI74" s="114" t="s">
        <v>355</v>
      </c>
      <c r="AJ74" s="114" t="s">
        <v>355</v>
      </c>
      <c r="AK74" s="96">
        <v>32.128999999999998</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2.6954269999999998E-3</v>
      </c>
      <c r="H76" s="95" t="s">
        <v>358</v>
      </c>
      <c r="I76" s="96">
        <v>2.2020111999999999E-3</v>
      </c>
      <c r="J76" s="96">
        <v>2.9540223999999999E-3</v>
      </c>
      <c r="K76" s="96">
        <v>3.705028E-3</v>
      </c>
      <c r="L76" s="96" t="s">
        <v>356</v>
      </c>
      <c r="M76" s="95" t="s">
        <v>358</v>
      </c>
      <c r="N76" s="96">
        <v>1.4509637</v>
      </c>
      <c r="O76" s="96">
        <v>3.7625699999999998E-3</v>
      </c>
      <c r="P76" s="96">
        <v>3.0506400000000002E-4</v>
      </c>
      <c r="Q76" s="96">
        <v>1.178771E-2</v>
      </c>
      <c r="R76" s="96" t="s">
        <v>356</v>
      </c>
      <c r="S76" s="96" t="s">
        <v>356</v>
      </c>
      <c r="T76" s="96" t="s">
        <v>356</v>
      </c>
      <c r="U76" s="96" t="s">
        <v>356</v>
      </c>
      <c r="V76" s="96">
        <v>8.7667600000000002E-3</v>
      </c>
      <c r="W76" s="96">
        <v>2.8296200000000001E-3</v>
      </c>
      <c r="X76" s="96" t="s">
        <v>356</v>
      </c>
      <c r="Y76" s="96" t="s">
        <v>356</v>
      </c>
      <c r="Z76" s="96" t="s">
        <v>356</v>
      </c>
      <c r="AA76" s="96" t="s">
        <v>356</v>
      </c>
      <c r="AB76" s="96" t="str">
        <f t="shared" si="0"/>
        <v>NE</v>
      </c>
      <c r="AC76" s="96">
        <v>2.007E-4</v>
      </c>
      <c r="AD76" s="96">
        <v>4.11839E-4</v>
      </c>
      <c r="AE76" s="97"/>
      <c r="AF76" s="114" t="s">
        <v>355</v>
      </c>
      <c r="AG76" s="114" t="s">
        <v>355</v>
      </c>
      <c r="AH76" s="114" t="s">
        <v>355</v>
      </c>
      <c r="AI76" s="114" t="s">
        <v>355</v>
      </c>
      <c r="AJ76" s="114" t="s">
        <v>355</v>
      </c>
      <c r="AK76" s="96">
        <v>0.66900000000000004</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7.5465000000000004E-2</v>
      </c>
      <c r="O80" s="96">
        <v>5.0309999999999999E-3</v>
      </c>
      <c r="P80" s="96" t="s">
        <v>356</v>
      </c>
      <c r="Q80" s="96" t="s">
        <v>356</v>
      </c>
      <c r="R80" s="96" t="s">
        <v>356</v>
      </c>
      <c r="S80" s="96">
        <v>5.0310000000000001E-2</v>
      </c>
      <c r="T80" s="96" t="s">
        <v>356</v>
      </c>
      <c r="U80" s="96" t="s">
        <v>356</v>
      </c>
      <c r="V80" s="96">
        <v>0.70433999999999997</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5.0309999999999997</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3.03174872</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3.3061599999999997E-2</v>
      </c>
      <c r="AL82" s="44" t="s">
        <v>404</v>
      </c>
    </row>
    <row r="83" spans="1:38" s="1" customFormat="1" ht="24.75" customHeight="1" thickBot="1" x14ac:dyDescent="0.25">
      <c r="A83" s="41" t="s">
        <v>112</v>
      </c>
      <c r="B83" s="87" t="s">
        <v>216</v>
      </c>
      <c r="C83" s="70" t="s">
        <v>72</v>
      </c>
      <c r="D83" s="43"/>
      <c r="E83" s="96" t="s">
        <v>355</v>
      </c>
      <c r="F83" s="96">
        <v>5.3968544E-2</v>
      </c>
      <c r="G83" s="96" t="s">
        <v>355</v>
      </c>
      <c r="H83" s="96" t="s">
        <v>355</v>
      </c>
      <c r="I83" s="96">
        <v>2.2127103039999999E-2</v>
      </c>
      <c r="J83" s="96">
        <v>0.1659532728</v>
      </c>
      <c r="K83" s="96">
        <v>0.1700009136</v>
      </c>
      <c r="L83" s="96">
        <v>1.261514716E-3</v>
      </c>
      <c r="M83" s="96">
        <v>0.4054386868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3373.0340000000001</v>
      </c>
      <c r="AL83" s="44" t="s">
        <v>127</v>
      </c>
    </row>
    <row r="84" spans="1:38" s="1" customFormat="1" ht="24.75" customHeight="1" thickBot="1" x14ac:dyDescent="0.25">
      <c r="A84" s="41" t="s">
        <v>112</v>
      </c>
      <c r="B84" s="87" t="s">
        <v>217</v>
      </c>
      <c r="C84" s="70" t="s">
        <v>71</v>
      </c>
      <c r="D84" s="43"/>
      <c r="E84" s="96" t="s">
        <v>355</v>
      </c>
      <c r="F84" s="96">
        <v>6.7549300000000001E-3</v>
      </c>
      <c r="G84" s="96" t="s">
        <v>355</v>
      </c>
      <c r="H84" s="96" t="s">
        <v>355</v>
      </c>
      <c r="I84" s="96">
        <v>2.4941280000000002E-4</v>
      </c>
      <c r="J84" s="96">
        <v>1.247064E-3</v>
      </c>
      <c r="K84" s="96">
        <v>4.9882559999999999E-3</v>
      </c>
      <c r="L84" s="96">
        <v>3.11766E-8</v>
      </c>
      <c r="M84" s="96">
        <v>4.9362950000000005E-4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51.960999999999999</v>
      </c>
      <c r="AL84" s="44" t="s">
        <v>127</v>
      </c>
    </row>
    <row r="85" spans="1:38" s="1" customFormat="1" ht="24.75" customHeight="1" thickBot="1" x14ac:dyDescent="0.25">
      <c r="A85" s="41" t="s">
        <v>115</v>
      </c>
      <c r="B85" s="79" t="s">
        <v>218</v>
      </c>
      <c r="C85" s="70" t="s">
        <v>341</v>
      </c>
      <c r="D85" s="43"/>
      <c r="E85" s="96" t="s">
        <v>355</v>
      </c>
      <c r="F85" s="96">
        <v>8.5724775999999991</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0.146789</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2.4655E-5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4.9310000000000001E-4</v>
      </c>
      <c r="AL87" s="44" t="s">
        <v>404</v>
      </c>
    </row>
    <row r="88" spans="1:38" s="1" customFormat="1" ht="24.75" customHeight="1" thickBot="1" x14ac:dyDescent="0.25">
      <c r="A88" s="41" t="s">
        <v>115</v>
      </c>
      <c r="B88" s="79" t="s">
        <v>221</v>
      </c>
      <c r="C88" s="69" t="s">
        <v>90</v>
      </c>
      <c r="D88" s="43"/>
      <c r="E88" s="96" t="s">
        <v>355</v>
      </c>
      <c r="F88" s="96">
        <v>11.521710479999999</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0.61944679999999996</v>
      </c>
      <c r="AL88" s="44" t="s">
        <v>404</v>
      </c>
    </row>
    <row r="89" spans="1:38" s="1" customFormat="1" ht="24.75" customHeight="1" thickBot="1" x14ac:dyDescent="0.25">
      <c r="A89" s="41" t="s">
        <v>115</v>
      </c>
      <c r="B89" s="79" t="s">
        <v>222</v>
      </c>
      <c r="C89" s="69" t="s">
        <v>91</v>
      </c>
      <c r="D89" s="43" t="s">
        <v>369</v>
      </c>
      <c r="E89" s="96" t="s">
        <v>355</v>
      </c>
      <c r="F89" s="96">
        <v>3.6728160000000003E-2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1.3503E-3</v>
      </c>
      <c r="AL89" s="44" t="s">
        <v>404</v>
      </c>
    </row>
    <row r="90" spans="1:38" s="7" customFormat="1" ht="24.75" customHeight="1" thickBot="1" x14ac:dyDescent="0.25">
      <c r="A90" s="41" t="s">
        <v>115</v>
      </c>
      <c r="B90" s="79" t="s">
        <v>223</v>
      </c>
      <c r="C90" s="69" t="s">
        <v>280</v>
      </c>
      <c r="D90" s="43"/>
      <c r="E90" s="96" t="s">
        <v>355</v>
      </c>
      <c r="F90" s="96">
        <v>5.5713293999999998</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4.9833000000000002E-2</v>
      </c>
      <c r="AL90" s="44" t="s">
        <v>404</v>
      </c>
    </row>
    <row r="91" spans="1:38" s="1" customFormat="1" ht="24.75" customHeight="1" thickBot="1" x14ac:dyDescent="0.25">
      <c r="A91" s="41" t="s">
        <v>115</v>
      </c>
      <c r="B91" s="62" t="s">
        <v>256</v>
      </c>
      <c r="C91" s="79" t="s">
        <v>281</v>
      </c>
      <c r="D91" s="42"/>
      <c r="E91" s="95">
        <v>6.9259886849999994E-2</v>
      </c>
      <c r="F91" s="96">
        <v>0.10116288485</v>
      </c>
      <c r="G91" s="96">
        <v>6.4398018799999998E-2</v>
      </c>
      <c r="H91" s="96">
        <v>4.6829010084999997E-2</v>
      </c>
      <c r="I91" s="96">
        <v>0.32663089229999998</v>
      </c>
      <c r="J91" s="96">
        <v>0.40179611069999999</v>
      </c>
      <c r="K91" s="96">
        <v>0.4246136808</v>
      </c>
      <c r="L91" s="96">
        <v>8.0991883219999998E-3</v>
      </c>
      <c r="M91" s="96">
        <v>4.2634158834999996</v>
      </c>
      <c r="N91" s="96">
        <v>3.2388876173500001</v>
      </c>
      <c r="O91" s="96">
        <v>3.9156173965000001E-3</v>
      </c>
      <c r="P91" s="96">
        <v>1.434543195E-3</v>
      </c>
      <c r="Q91" s="96">
        <v>9.6089513849999999E-3</v>
      </c>
      <c r="R91" s="96">
        <v>7.6006859233999996E-2</v>
      </c>
      <c r="S91" s="96">
        <v>2.1119675769359998</v>
      </c>
      <c r="T91" s="96">
        <v>0.14462388959</v>
      </c>
      <c r="U91" s="96">
        <v>1.0745519950000001E-2</v>
      </c>
      <c r="V91" s="96">
        <v>1.2806323017000001</v>
      </c>
      <c r="W91" s="96">
        <v>0.17391941550000001</v>
      </c>
      <c r="X91" s="96">
        <v>3.67197706E-2</v>
      </c>
      <c r="Y91" s="96">
        <v>3.558123002E-2</v>
      </c>
      <c r="Z91" s="96">
        <v>2.110058423E-2</v>
      </c>
      <c r="AA91" s="96">
        <v>2.4453733540000001E-2</v>
      </c>
      <c r="AB91" s="96">
        <f t="shared" si="1"/>
        <v>0.11785531838999999</v>
      </c>
      <c r="AC91" s="96">
        <v>1.557738085E-3</v>
      </c>
      <c r="AD91" s="96">
        <v>2.197230562E-3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3.1162938004999998</v>
      </c>
      <c r="G93" s="98" t="s">
        <v>355</v>
      </c>
      <c r="H93" s="98" t="s">
        <v>355</v>
      </c>
      <c r="I93" s="95">
        <v>1.9059118E-2</v>
      </c>
      <c r="J93" s="95">
        <v>1.9059118E-2</v>
      </c>
      <c r="K93" s="95">
        <v>1.9059118E-2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6.5860000000000002E-2</v>
      </c>
      <c r="J95" s="95">
        <v>0.13172</v>
      </c>
      <c r="K95" s="95">
        <v>0.32929999999999998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0.32929999999999998</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5.9275124999999998E-2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313.625</v>
      </c>
      <c r="AL98" s="46" t="s">
        <v>359</v>
      </c>
    </row>
    <row r="99" spans="1:38" s="1" customFormat="1" ht="24.75" customHeight="1" thickBot="1" x14ac:dyDescent="0.25">
      <c r="A99" s="41" t="s">
        <v>116</v>
      </c>
      <c r="B99" s="41" t="s">
        <v>224</v>
      </c>
      <c r="C99" s="78" t="s">
        <v>278</v>
      </c>
      <c r="D99" s="64"/>
      <c r="E99" s="99">
        <v>7.6632349258739796E-2</v>
      </c>
      <c r="F99" s="96">
        <v>19.4728678310872</v>
      </c>
      <c r="G99" s="96" t="s">
        <v>355</v>
      </c>
      <c r="H99" s="96">
        <v>7.4996751379262898</v>
      </c>
      <c r="I99" s="96">
        <v>0.25454374097753402</v>
      </c>
      <c r="J99" s="96">
        <v>0.39120749060821902</v>
      </c>
      <c r="K99" s="96">
        <v>0.850451066539607</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609.60199999999998</v>
      </c>
      <c r="AL99" s="44" t="s">
        <v>360</v>
      </c>
    </row>
    <row r="100" spans="1:38" s="1" customFormat="1" ht="24.75" customHeight="1" thickBot="1" x14ac:dyDescent="0.25">
      <c r="A100" s="41" t="s">
        <v>116</v>
      </c>
      <c r="B100" s="41" t="s">
        <v>225</v>
      </c>
      <c r="C100" s="78" t="s">
        <v>277</v>
      </c>
      <c r="D100" s="64"/>
      <c r="E100" s="99">
        <v>0.122907016579068</v>
      </c>
      <c r="F100" s="96">
        <v>11.671122575323</v>
      </c>
      <c r="G100" s="96" t="s">
        <v>355</v>
      </c>
      <c r="H100" s="96">
        <v>4.4048536301887298</v>
      </c>
      <c r="I100" s="96">
        <v>0.22517717053838299</v>
      </c>
      <c r="J100" s="96">
        <v>0.35058655773837399</v>
      </c>
      <c r="K100" s="96">
        <v>0.76214469073559499</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1186.5160000000001</v>
      </c>
      <c r="AL100" s="44" t="s">
        <v>360</v>
      </c>
    </row>
    <row r="101" spans="1:38" s="1" customFormat="1" ht="24.75" customHeight="1" thickBot="1" x14ac:dyDescent="0.25">
      <c r="A101" s="41" t="s">
        <v>116</v>
      </c>
      <c r="B101" s="41" t="s">
        <v>227</v>
      </c>
      <c r="C101" s="78" t="s">
        <v>270</v>
      </c>
      <c r="D101" s="64"/>
      <c r="E101" s="99">
        <v>7.7228054794520502E-4</v>
      </c>
      <c r="F101" s="96">
        <v>0.20095813504201601</v>
      </c>
      <c r="G101" s="96" t="s">
        <v>355</v>
      </c>
      <c r="H101" s="96">
        <v>0.12924609137475501</v>
      </c>
      <c r="I101" s="96">
        <v>5.4703205479452095E-4</v>
      </c>
      <c r="J101" s="96">
        <v>1.80198794520548E-3</v>
      </c>
      <c r="K101" s="96">
        <v>4.5049698630136997E-3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293.62799999999999</v>
      </c>
      <c r="AL101" s="44" t="s">
        <v>360</v>
      </c>
    </row>
    <row r="102" spans="1:38" s="1" customFormat="1" ht="24.75" customHeight="1" thickBot="1" x14ac:dyDescent="0.25">
      <c r="A102" s="41" t="s">
        <v>116</v>
      </c>
      <c r="B102" s="41" t="s">
        <v>228</v>
      </c>
      <c r="C102" s="78" t="s">
        <v>271</v>
      </c>
      <c r="D102" s="64"/>
      <c r="E102" s="99">
        <v>0.164003346951097</v>
      </c>
      <c r="F102" s="96">
        <v>4.7268373555619201</v>
      </c>
      <c r="G102" s="96" t="s">
        <v>355</v>
      </c>
      <c r="H102" s="96">
        <v>26.875749295781599</v>
      </c>
      <c r="I102" s="96">
        <v>5.7747837847467301E-2</v>
      </c>
      <c r="J102" s="96">
        <v>1.2956726584374101</v>
      </c>
      <c r="K102" s="96">
        <v>4.0391903626530299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12732.035</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3.0345205479452099E-5</v>
      </c>
      <c r="F104" s="96">
        <v>1.52787939533338E-2</v>
      </c>
      <c r="G104" s="96" t="s">
        <v>355</v>
      </c>
      <c r="H104" s="96">
        <v>1.0030264481409E-2</v>
      </c>
      <c r="I104" s="96">
        <v>4.2989041095890401E-5</v>
      </c>
      <c r="J104" s="96">
        <v>1.4161095890411E-4</v>
      </c>
      <c r="K104" s="96">
        <v>3.5402739726027402E-4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9.23</v>
      </c>
      <c r="AL104" s="44" t="s">
        <v>360</v>
      </c>
    </row>
    <row r="105" spans="1:38" s="1" customFormat="1" ht="24.75" customHeight="1" thickBot="1" x14ac:dyDescent="0.25">
      <c r="A105" s="41" t="s">
        <v>116</v>
      </c>
      <c r="B105" s="41" t="s">
        <v>344</v>
      </c>
      <c r="C105" s="78" t="s">
        <v>274</v>
      </c>
      <c r="D105" s="64"/>
      <c r="E105" s="99">
        <v>0.02</v>
      </c>
      <c r="F105" s="96">
        <v>1.01372793016685</v>
      </c>
      <c r="G105" s="96" t="s">
        <v>355</v>
      </c>
      <c r="H105" s="96">
        <v>0.77371031428571402</v>
      </c>
      <c r="I105" s="96">
        <v>1.12E-2</v>
      </c>
      <c r="J105" s="96">
        <v>1.7600000000000001E-2</v>
      </c>
      <c r="K105" s="96">
        <v>3.8260869565217397E-2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160</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6.3400497172364706E-2</v>
      </c>
      <c r="F107" s="96">
        <v>3.1843951333809899E-3</v>
      </c>
      <c r="G107" s="96" t="s">
        <v>355</v>
      </c>
      <c r="H107" s="96">
        <v>1.31221991870323</v>
      </c>
      <c r="I107" s="96">
        <v>1.36432632323077E-2</v>
      </c>
      <c r="J107" s="96">
        <v>0.18191017643076901</v>
      </c>
      <c r="K107" s="96">
        <v>0.86623893538461605</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4604.8149999999996</v>
      </c>
      <c r="AL107" s="44" t="s">
        <v>360</v>
      </c>
    </row>
    <row r="108" spans="1:38" s="1" customFormat="1" ht="24.75" customHeight="1" thickBot="1" x14ac:dyDescent="0.25">
      <c r="A108" s="71" t="s">
        <v>116</v>
      </c>
      <c r="B108" s="41" t="s">
        <v>346</v>
      </c>
      <c r="C108" s="71" t="s">
        <v>327</v>
      </c>
      <c r="D108" s="64"/>
      <c r="E108" s="99">
        <v>0.40850509223774001</v>
      </c>
      <c r="F108" s="96">
        <v>1.5341454068086399E-3</v>
      </c>
      <c r="G108" s="96" t="s">
        <v>355</v>
      </c>
      <c r="H108" s="96">
        <v>2.7365524447637402</v>
      </c>
      <c r="I108" s="96">
        <v>3.02596364620548E-2</v>
      </c>
      <c r="J108" s="96">
        <v>0.30259636462054801</v>
      </c>
      <c r="K108" s="96">
        <v>0.60519272924109602</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15129.168</v>
      </c>
      <c r="AL108" s="44" t="s">
        <v>360</v>
      </c>
    </row>
    <row r="109" spans="1:38" s="1" customFormat="1" ht="24.75" customHeight="1" thickBot="1" x14ac:dyDescent="0.25">
      <c r="A109" s="71" t="s">
        <v>116</v>
      </c>
      <c r="B109" s="41" t="s">
        <v>347</v>
      </c>
      <c r="C109" s="71" t="s">
        <v>313</v>
      </c>
      <c r="D109" s="64"/>
      <c r="E109" s="99">
        <v>1.234322325E-2</v>
      </c>
      <c r="F109" s="96">
        <v>8.12045741313317E-4</v>
      </c>
      <c r="G109" s="96" t="s">
        <v>355</v>
      </c>
      <c r="H109" s="96">
        <v>0.290261474629393</v>
      </c>
      <c r="I109" s="96">
        <v>9.1431283333333301E-3</v>
      </c>
      <c r="J109" s="96">
        <v>5.02872058333333E-2</v>
      </c>
      <c r="K109" s="96">
        <v>5.02872058333333E-2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457.15600000000001</v>
      </c>
      <c r="AL109" s="44" t="s">
        <v>360</v>
      </c>
    </row>
    <row r="110" spans="1:38" s="1" customFormat="1" ht="24.75" customHeight="1" thickBot="1" x14ac:dyDescent="0.25">
      <c r="A110" s="71" t="s">
        <v>116</v>
      </c>
      <c r="B110" s="41" t="s">
        <v>348</v>
      </c>
      <c r="C110" s="72" t="s">
        <v>314</v>
      </c>
      <c r="D110" s="64"/>
      <c r="E110" s="99">
        <v>6.7781884999999998E-3</v>
      </c>
      <c r="F110" s="96">
        <v>2.0579803469551398E-2</v>
      </c>
      <c r="G110" s="96" t="s">
        <v>355</v>
      </c>
      <c r="H110" s="96">
        <v>0.160243139126893</v>
      </c>
      <c r="I110" s="96">
        <v>5.57854926666667E-3</v>
      </c>
      <c r="J110" s="96">
        <v>4.3380668566666697E-2</v>
      </c>
      <c r="K110" s="96">
        <v>4.3380668566666697E-2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1363.174</v>
      </c>
      <c r="AL110" s="44" t="s">
        <v>360</v>
      </c>
    </row>
    <row r="111" spans="1:38" s="1" customFormat="1" ht="24.75" customHeight="1" thickBot="1" x14ac:dyDescent="0.25">
      <c r="A111" s="41" t="s">
        <v>116</v>
      </c>
      <c r="B111" s="41" t="s">
        <v>349</v>
      </c>
      <c r="C111" s="78" t="s">
        <v>276</v>
      </c>
      <c r="D111" s="64"/>
      <c r="E111" s="99">
        <v>2.421528E-3</v>
      </c>
      <c r="F111" s="99">
        <v>0.397284861372313</v>
      </c>
      <c r="G111" s="99" t="s">
        <v>355</v>
      </c>
      <c r="H111" s="99">
        <v>5.1521037576059996</v>
      </c>
      <c r="I111" s="99">
        <v>9.6861120000000002E-3</v>
      </c>
      <c r="J111" s="99">
        <v>1.9372224E-2</v>
      </c>
      <c r="K111" s="99">
        <v>4.3049386666666703E-2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2431.4229999999998</v>
      </c>
      <c r="AL111" s="44" t="s">
        <v>360</v>
      </c>
    </row>
    <row r="112" spans="1:38" s="1" customFormat="1" ht="24.75" customHeight="1" thickBot="1" x14ac:dyDescent="0.25">
      <c r="A112" s="41" t="s">
        <v>126</v>
      </c>
      <c r="B112" s="41" t="s">
        <v>294</v>
      </c>
      <c r="C112" s="78" t="s">
        <v>295</v>
      </c>
      <c r="D112" s="42"/>
      <c r="E112" s="96">
        <v>8.4321199999999994</v>
      </c>
      <c r="F112" s="96" t="s">
        <v>355</v>
      </c>
      <c r="G112" s="96" t="s">
        <v>355</v>
      </c>
      <c r="H112" s="96">
        <v>13.2784525285714</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210.803</v>
      </c>
      <c r="AL112" s="44" t="s">
        <v>361</v>
      </c>
    </row>
    <row r="113" spans="1:38" s="1" customFormat="1" ht="24.75" customHeight="1" thickBot="1" x14ac:dyDescent="0.25">
      <c r="A113" s="41" t="s">
        <v>126</v>
      </c>
      <c r="B113" s="65" t="s">
        <v>244</v>
      </c>
      <c r="C113" s="80" t="s">
        <v>133</v>
      </c>
      <c r="D113" s="42"/>
      <c r="E113" s="95">
        <v>8.2320949366651508</v>
      </c>
      <c r="F113" s="96">
        <v>7.9307067491888201</v>
      </c>
      <c r="G113" s="96" t="s">
        <v>355</v>
      </c>
      <c r="H113" s="96">
        <v>24.910568963143401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157485.703163336</v>
      </c>
      <c r="AL113" s="115" t="s">
        <v>364</v>
      </c>
    </row>
    <row r="114" spans="1:38" s="1" customFormat="1" ht="24.75" customHeight="1" thickBot="1" x14ac:dyDescent="0.25">
      <c r="A114" s="41" t="s">
        <v>126</v>
      </c>
      <c r="B114" s="65" t="s">
        <v>245</v>
      </c>
      <c r="C114" s="80" t="s">
        <v>134</v>
      </c>
      <c r="D114" s="42"/>
      <c r="E114" s="95">
        <v>0.14399999999999999</v>
      </c>
      <c r="F114" s="96" t="s">
        <v>355</v>
      </c>
      <c r="G114" s="96" t="s">
        <v>355</v>
      </c>
      <c r="H114" s="96">
        <v>0.46800000000000003</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3600</v>
      </c>
      <c r="AL114" s="115" t="s">
        <v>364</v>
      </c>
    </row>
    <row r="115" spans="1:38" s="1" customFormat="1" ht="24.75" customHeight="1" thickBot="1" x14ac:dyDescent="0.25">
      <c r="A115" s="41" t="s">
        <v>126</v>
      </c>
      <c r="B115" s="65" t="s">
        <v>246</v>
      </c>
      <c r="C115" s="80" t="s">
        <v>350</v>
      </c>
      <c r="D115" s="42"/>
      <c r="E115" s="95">
        <v>0.24280188003539999</v>
      </c>
      <c r="F115" s="96" t="s">
        <v>355</v>
      </c>
      <c r="G115" s="96" t="s">
        <v>355</v>
      </c>
      <c r="H115" s="96">
        <v>0.48560376007080103</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6070.0470008850098</v>
      </c>
      <c r="AL115" s="115" t="s">
        <v>364</v>
      </c>
    </row>
    <row r="116" spans="1:38" s="1" customFormat="1" ht="24.75" customHeight="1" thickBot="1" x14ac:dyDescent="0.25">
      <c r="A116" s="41" t="s">
        <v>126</v>
      </c>
      <c r="B116" s="41" t="s">
        <v>250</v>
      </c>
      <c r="C116" s="79" t="s">
        <v>293</v>
      </c>
      <c r="D116" s="42"/>
      <c r="E116" s="95">
        <v>1.3271275986907101</v>
      </c>
      <c r="F116" s="96">
        <v>0.17933542584871001</v>
      </c>
      <c r="G116" s="96" t="s">
        <v>355</v>
      </c>
      <c r="H116" s="96">
        <v>3.8664722347812699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33178.189967267703</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1.698</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0.40645199999999998</v>
      </c>
      <c r="J119" s="96">
        <v>5.0792679999999999</v>
      </c>
      <c r="K119" s="96">
        <v>50.792681000000002</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1.3722000000000001</v>
      </c>
      <c r="G121" s="96" t="s">
        <v>355</v>
      </c>
      <c r="H121" s="96">
        <v>5.5247601785714302</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2791467</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1.4647500000000001E-2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3.0008582999999998E-2</v>
      </c>
      <c r="F123" s="96">
        <v>6.523605E-3</v>
      </c>
      <c r="G123" s="96">
        <v>6.523605E-3</v>
      </c>
      <c r="H123" s="96">
        <v>3.1313304E-2</v>
      </c>
      <c r="I123" s="96">
        <v>7.0454933999999997E-2</v>
      </c>
      <c r="J123" s="96">
        <v>7.4369096999999995E-2</v>
      </c>
      <c r="K123" s="96">
        <v>7.5673818000000004E-2</v>
      </c>
      <c r="L123" s="96">
        <v>6.523605E-3</v>
      </c>
      <c r="M123" s="96">
        <v>0.87024890700000002</v>
      </c>
      <c r="N123" s="96">
        <v>1.4351931E-3</v>
      </c>
      <c r="O123" s="96">
        <v>1.14815448E-2</v>
      </c>
      <c r="P123" s="96">
        <v>1.8266094E-3</v>
      </c>
      <c r="Q123" s="96">
        <v>8.3502143999999995E-5</v>
      </c>
      <c r="R123" s="96">
        <v>1.0437768E-3</v>
      </c>
      <c r="S123" s="96">
        <v>9.5244633E-4</v>
      </c>
      <c r="T123" s="96">
        <v>6.7845492E-4</v>
      </c>
      <c r="U123" s="96">
        <v>2.609442E-4</v>
      </c>
      <c r="V123" s="96">
        <v>7.3064376E-3</v>
      </c>
      <c r="W123" s="96">
        <v>2.4330037499999999E-2</v>
      </c>
      <c r="X123" s="96">
        <v>5.3493561E-3</v>
      </c>
      <c r="Y123" s="96">
        <v>1.48738194E-2</v>
      </c>
      <c r="Z123" s="96">
        <v>6.2626608E-3</v>
      </c>
      <c r="AA123" s="96">
        <v>8.7416306999999992E-3</v>
      </c>
      <c r="AB123" s="96">
        <f t="shared" si="1"/>
        <v>3.5227466999999998E-2</v>
      </c>
      <c r="AC123" s="96">
        <v>0.10242045</v>
      </c>
      <c r="AD123" s="96">
        <v>1.7478888750000001E-5</v>
      </c>
      <c r="AE123" s="97"/>
      <c r="AF123" s="114" t="s">
        <v>355</v>
      </c>
      <c r="AG123" s="114" t="s">
        <v>355</v>
      </c>
      <c r="AH123" s="114" t="s">
        <v>355</v>
      </c>
      <c r="AI123" s="114" t="s">
        <v>355</v>
      </c>
      <c r="AJ123" s="114" t="s">
        <v>355</v>
      </c>
      <c r="AK123" s="96">
        <v>54066.75</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0.94184857142857104</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775.64</v>
      </c>
      <c r="AL124" s="115" t="s">
        <v>363</v>
      </c>
    </row>
    <row r="125" spans="1:38" s="1" customFormat="1" ht="24.75" customHeight="1" thickBot="1" x14ac:dyDescent="0.25">
      <c r="A125" s="41" t="s">
        <v>117</v>
      </c>
      <c r="B125" s="41" t="s">
        <v>231</v>
      </c>
      <c r="C125" s="78" t="s">
        <v>283</v>
      </c>
      <c r="D125" s="42"/>
      <c r="E125" s="108" t="s">
        <v>355</v>
      </c>
      <c r="F125" s="96">
        <v>7.7184000000000003E-2</v>
      </c>
      <c r="G125" s="109" t="s">
        <v>355</v>
      </c>
      <c r="H125" s="96" t="s">
        <v>356</v>
      </c>
      <c r="I125" s="96">
        <v>2.8054215000000001E-5</v>
      </c>
      <c r="J125" s="96">
        <v>1.8702810000000001E-4</v>
      </c>
      <c r="K125" s="96">
        <v>3.8741535000000001E-4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1335.915</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0.46581909999999999</v>
      </c>
      <c r="I126" s="96" t="s">
        <v>356</v>
      </c>
      <c r="J126" s="96" t="s">
        <v>356</v>
      </c>
      <c r="K126" s="96" t="s">
        <v>356</v>
      </c>
      <c r="L126" s="96" t="s">
        <v>356</v>
      </c>
      <c r="M126" s="96">
        <v>0.85932059999999999</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1.11751</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8.6005000000000001E-4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4.0818766999999999E-2</v>
      </c>
      <c r="F133" s="96">
        <v>6.4320700000000002E-4</v>
      </c>
      <c r="G133" s="96">
        <v>5.57875725E-3</v>
      </c>
      <c r="H133" s="96" t="s">
        <v>355</v>
      </c>
      <c r="I133" s="96">
        <v>1.5256767599999999E-3</v>
      </c>
      <c r="J133" s="96">
        <v>1.7169373000000001E-3</v>
      </c>
      <c r="K133" s="96">
        <v>1.90774684E-3</v>
      </c>
      <c r="L133" s="96" t="s">
        <v>356</v>
      </c>
      <c r="M133" s="96">
        <v>4.9484400000000003E-4</v>
      </c>
      <c r="N133" s="96">
        <v>1.3586261699999999E-3</v>
      </c>
      <c r="O133" s="96">
        <v>2.1848117E-4</v>
      </c>
      <c r="P133" s="96">
        <v>4.7601141E-2</v>
      </c>
      <c r="Q133" s="96">
        <v>6.7321478999999998E-4</v>
      </c>
      <c r="R133" s="96">
        <v>6.0839884000000002E-4</v>
      </c>
      <c r="S133" s="96">
        <v>5.3777977000000002E-4</v>
      </c>
      <c r="T133" s="96">
        <v>7.6426087E-4</v>
      </c>
      <c r="U133" s="96">
        <v>9.7852541999999989E-4</v>
      </c>
      <c r="V133" s="96">
        <v>6.8970346799999997E-3</v>
      </c>
      <c r="W133" s="96">
        <v>1.7324050000000001E-2</v>
      </c>
      <c r="X133" s="96">
        <v>6.5306780000000002E-7</v>
      </c>
      <c r="Y133" s="96">
        <v>3.5685226799999999E-7</v>
      </c>
      <c r="Z133" s="96">
        <v>3.18642699E-7</v>
      </c>
      <c r="AA133" s="96">
        <v>3.4539191500000001E-7</v>
      </c>
      <c r="AB133" s="96">
        <f t="shared" si="1"/>
        <v>1.6739546820000001E-6</v>
      </c>
      <c r="AC133" s="96">
        <v>7.4993682300000001E-3</v>
      </c>
      <c r="AD133" s="96">
        <v>2.0460840059999999E-2</v>
      </c>
      <c r="AE133" s="97"/>
      <c r="AF133" s="114" t="s">
        <v>355</v>
      </c>
      <c r="AG133" s="114" t="s">
        <v>355</v>
      </c>
      <c r="AH133" s="114" t="s">
        <v>355</v>
      </c>
      <c r="AI133" s="114" t="s">
        <v>355</v>
      </c>
      <c r="AJ133" s="114" t="s">
        <v>355</v>
      </c>
      <c r="AK133" s="96">
        <v>3.2160350000000002</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1.2135007977E-2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0.35319</v>
      </c>
      <c r="AL136" s="44" t="s">
        <v>404</v>
      </c>
    </row>
    <row r="137" spans="1:38" s="1" customFormat="1" ht="24.75" customHeight="1" thickBot="1" x14ac:dyDescent="0.25">
      <c r="A137" s="41" t="s">
        <v>117</v>
      </c>
      <c r="B137" s="41" t="s">
        <v>106</v>
      </c>
      <c r="C137" s="78" t="s">
        <v>108</v>
      </c>
      <c r="D137" s="42"/>
      <c r="E137" s="95" t="s">
        <v>355</v>
      </c>
      <c r="F137" s="96">
        <v>1.0297343700000001E-3</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4.5900000000000003E-3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0.115166</v>
      </c>
      <c r="F139" s="96">
        <v>0.56608703000000005</v>
      </c>
      <c r="G139" s="96">
        <v>0.40131994999999998</v>
      </c>
      <c r="H139" s="96" t="s">
        <v>356</v>
      </c>
      <c r="I139" s="96">
        <v>0.36488039999999999</v>
      </c>
      <c r="J139" s="96">
        <v>0.37311040000000001</v>
      </c>
      <c r="K139" s="96">
        <v>0.3861504</v>
      </c>
      <c r="L139" s="96">
        <v>2.5440000000000001E-2</v>
      </c>
      <c r="M139" s="96">
        <v>1.7074849999999999</v>
      </c>
      <c r="N139" s="96">
        <v>2.3682438100000001</v>
      </c>
      <c r="O139" s="96">
        <v>9.3090199999999994E-3</v>
      </c>
      <c r="P139" s="96">
        <v>2.3207999999999999E-4</v>
      </c>
      <c r="Q139" s="96">
        <v>8.8168000000000003E-4</v>
      </c>
      <c r="R139" s="96">
        <v>1.873472E-2</v>
      </c>
      <c r="S139" s="96">
        <v>7.9848929999999999E-2</v>
      </c>
      <c r="T139" s="96">
        <v>8.7293300000000004E-3</v>
      </c>
      <c r="U139" s="96">
        <v>1.6707000000000001E-4</v>
      </c>
      <c r="V139" s="96">
        <v>9.3786207000000008</v>
      </c>
      <c r="W139" s="96">
        <v>5.0879799999999999</v>
      </c>
      <c r="X139" s="96">
        <v>8.5853700000000005E-2</v>
      </c>
      <c r="Y139" s="96">
        <v>0.11543639999999999</v>
      </c>
      <c r="Z139" s="96">
        <v>7.0786569999999993E-2</v>
      </c>
      <c r="AA139" s="96">
        <v>0.11422605</v>
      </c>
      <c r="AB139" s="96">
        <f t="shared" si="1"/>
        <v>0.38630271999999999</v>
      </c>
      <c r="AC139" s="96">
        <v>1.6707E-3</v>
      </c>
      <c r="AD139" s="96">
        <v>2.0630000000000001E-5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0.49402973</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218.39375614489794</v>
      </c>
      <c r="F141" s="119">
        <f t="shared" ref="F141:AD141" si="2">SUM(F14:F140)</f>
        <v>168.52386667055168</v>
      </c>
      <c r="G141" s="119">
        <f t="shared" si="2"/>
        <v>28.313574170348236</v>
      </c>
      <c r="H141" s="119">
        <f t="shared" si="2"/>
        <v>105.66329181620624</v>
      </c>
      <c r="I141" s="119">
        <f t="shared" si="2"/>
        <v>20.116844195440152</v>
      </c>
      <c r="J141" s="119">
        <f t="shared" si="2"/>
        <v>31.034692703140408</v>
      </c>
      <c r="K141" s="119">
        <f t="shared" si="2"/>
        <v>89.080042145234771</v>
      </c>
      <c r="L141" s="119">
        <f t="shared" si="2"/>
        <v>3.8250089917049914</v>
      </c>
      <c r="M141" s="119">
        <f t="shared" si="2"/>
        <v>435.88571280704969</v>
      </c>
      <c r="N141" s="119">
        <f t="shared" si="2"/>
        <v>21.938975793376049</v>
      </c>
      <c r="O141" s="119">
        <f t="shared" si="2"/>
        <v>0.65996927672422878</v>
      </c>
      <c r="P141" s="119">
        <f t="shared" si="2"/>
        <v>0.83687442744913809</v>
      </c>
      <c r="Q141" s="119">
        <f t="shared" si="2"/>
        <v>0.75655878078643368</v>
      </c>
      <c r="R141" s="119">
        <f>SUM(R14:R140)</f>
        <v>2.7346720087017675</v>
      </c>
      <c r="S141" s="119">
        <f t="shared" si="2"/>
        <v>69.671439035378384</v>
      </c>
      <c r="T141" s="119">
        <f t="shared" si="2"/>
        <v>10.131046657785687</v>
      </c>
      <c r="U141" s="119">
        <f t="shared" si="2"/>
        <v>2.0088277440996016</v>
      </c>
      <c r="V141" s="119">
        <f t="shared" si="2"/>
        <v>58.611677760657244</v>
      </c>
      <c r="W141" s="119">
        <f t="shared" si="2"/>
        <v>30.311304236879742</v>
      </c>
      <c r="X141" s="119">
        <f t="shared" si="2"/>
        <v>2.6991950105610862</v>
      </c>
      <c r="Y141" s="119">
        <f t="shared" si="2"/>
        <v>2.4136013454811467</v>
      </c>
      <c r="Z141" s="119">
        <f t="shared" si="2"/>
        <v>1.9627631537711872</v>
      </c>
      <c r="AA141" s="119">
        <f t="shared" si="2"/>
        <v>2.3648938398199952</v>
      </c>
      <c r="AB141" s="119">
        <f t="shared" si="2"/>
        <v>9.4404533496334118</v>
      </c>
      <c r="AC141" s="119">
        <f t="shared" si="2"/>
        <v>3.1802521503116923</v>
      </c>
      <c r="AD141" s="119">
        <f t="shared" si="2"/>
        <v>0.7117915462758545</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218.39375614489794</v>
      </c>
      <c r="F152" s="103">
        <f t="shared" ref="F152:AD152" si="3">F141 + F151 + IF(AND(OR($B$4="AT",$B$4="BE",$B$4="CH",$B$4="GB",$B$4="IE",$B$4="LT",$B$4="LU",$B$4="NL"),SUM(F143:F149)&gt;0),SUM(F143:F149)-SUM(F27:F33),0)</f>
        <v>168.52386667055168</v>
      </c>
      <c r="G152" s="103">
        <f t="shared" si="3"/>
        <v>28.313574170348236</v>
      </c>
      <c r="H152" s="103">
        <f t="shared" si="3"/>
        <v>105.66329181620624</v>
      </c>
      <c r="I152" s="103">
        <f t="shared" si="3"/>
        <v>20.116844195440152</v>
      </c>
      <c r="J152" s="103">
        <f t="shared" si="3"/>
        <v>31.034692703140408</v>
      </c>
      <c r="K152" s="103">
        <f t="shared" si="3"/>
        <v>89.080042145234771</v>
      </c>
      <c r="L152" s="103">
        <f t="shared" si="3"/>
        <v>3.8250089917049914</v>
      </c>
      <c r="M152" s="103">
        <f t="shared" si="3"/>
        <v>435.88571280704969</v>
      </c>
      <c r="N152" s="103">
        <f t="shared" si="3"/>
        <v>21.938975793376049</v>
      </c>
      <c r="O152" s="103">
        <f t="shared" si="3"/>
        <v>0.65996927672422878</v>
      </c>
      <c r="P152" s="103">
        <f t="shared" si="3"/>
        <v>0.83687442744913809</v>
      </c>
      <c r="Q152" s="103">
        <f t="shared" si="3"/>
        <v>0.75655878078643368</v>
      </c>
      <c r="R152" s="103">
        <f t="shared" si="3"/>
        <v>2.7346720087017675</v>
      </c>
      <c r="S152" s="103">
        <f t="shared" si="3"/>
        <v>69.671439035378384</v>
      </c>
      <c r="T152" s="103">
        <f t="shared" si="3"/>
        <v>10.131046657785687</v>
      </c>
      <c r="U152" s="103">
        <f t="shared" si="3"/>
        <v>2.0088277440996016</v>
      </c>
      <c r="V152" s="103">
        <f t="shared" si="3"/>
        <v>58.611677760657244</v>
      </c>
      <c r="W152" s="103">
        <f t="shared" si="3"/>
        <v>30.311304236879742</v>
      </c>
      <c r="X152" s="103">
        <f t="shared" si="3"/>
        <v>2.6991950105610862</v>
      </c>
      <c r="Y152" s="103">
        <f t="shared" si="3"/>
        <v>2.4136013454811467</v>
      </c>
      <c r="Z152" s="103">
        <f t="shared" si="3"/>
        <v>1.9627631537711872</v>
      </c>
      <c r="AA152" s="103">
        <f t="shared" si="3"/>
        <v>2.3648938398199952</v>
      </c>
      <c r="AB152" s="103">
        <f t="shared" si="3"/>
        <v>9.4404533496334118</v>
      </c>
      <c r="AC152" s="103">
        <f t="shared" si="3"/>
        <v>3.1802521503116923</v>
      </c>
      <c r="AD152" s="103">
        <f t="shared" si="3"/>
        <v>0.7117915462758545</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218.39375614489794</v>
      </c>
      <c r="F154" s="103">
        <f>F141 + F153 - IF(OR($B$6=2005,$B$6&gt;=2020),SUM(F99:F122),0) + IF(AND(OR($B$4="AT",$B$4="BE",$B$4="CH",$B$4="GB",$B$4="IE",$B$4="LT",$B$4="LU",$B$4="NL"),SUM(F143:F149)&gt;0),SUM(F143:F149)-SUM(F27:F33),0)</f>
        <v>168.52386667055168</v>
      </c>
      <c r="G154" s="103">
        <f>G141 + G153 + IF(AND(OR($B$4="AT",$B$4="BE",$B$4="CH",$B$4="GB",$B$4="IE",$B$4="LT",$B$4="LU",$B$4="NL"),SUM(G143:G149)&gt;0),SUM(G143:G149)-SUM(G27:G33),0)</f>
        <v>28.313574170348236</v>
      </c>
      <c r="H154" s="103">
        <f t="shared" ref="H154:AD154" si="4">H141 + H153 + IF(AND(OR($B$4="AT",$B$4="BE",$B$4="CH",$B$4="GB",$B$4="IE",$B$4="LT",$B$4="LU",$B$4="NL"),SUM(H143:H149)&gt;0),SUM(H143:H149)-SUM(H27:H33),0)</f>
        <v>105.66329181620624</v>
      </c>
      <c r="I154" s="103">
        <f t="shared" si="4"/>
        <v>20.116844195440152</v>
      </c>
      <c r="J154" s="103">
        <f t="shared" si="4"/>
        <v>31.034692703140408</v>
      </c>
      <c r="K154" s="103">
        <f t="shared" si="4"/>
        <v>89.080042145234771</v>
      </c>
      <c r="L154" s="103">
        <f t="shared" si="4"/>
        <v>3.8250089917049914</v>
      </c>
      <c r="M154" s="103">
        <f t="shared" si="4"/>
        <v>435.88571280704969</v>
      </c>
      <c r="N154" s="103">
        <f t="shared" si="4"/>
        <v>21.938975793376049</v>
      </c>
      <c r="O154" s="103">
        <f t="shared" si="4"/>
        <v>0.65996927672422878</v>
      </c>
      <c r="P154" s="103">
        <f t="shared" si="4"/>
        <v>0.83687442744913809</v>
      </c>
      <c r="Q154" s="103">
        <f t="shared" si="4"/>
        <v>0.75655878078643368</v>
      </c>
      <c r="R154" s="103">
        <f t="shared" si="4"/>
        <v>2.7346720087017675</v>
      </c>
      <c r="S154" s="103">
        <f t="shared" si="4"/>
        <v>69.671439035378384</v>
      </c>
      <c r="T154" s="103">
        <f t="shared" si="4"/>
        <v>10.131046657785687</v>
      </c>
      <c r="U154" s="103">
        <f t="shared" si="4"/>
        <v>2.0088277440996016</v>
      </c>
      <c r="V154" s="103">
        <f t="shared" si="4"/>
        <v>58.611677760657244</v>
      </c>
      <c r="W154" s="103">
        <f t="shared" si="4"/>
        <v>30.311304236879742</v>
      </c>
      <c r="X154" s="103">
        <f t="shared" si="4"/>
        <v>2.6991950105610862</v>
      </c>
      <c r="Y154" s="103">
        <f t="shared" si="4"/>
        <v>2.4136013454811467</v>
      </c>
      <c r="Z154" s="103">
        <f t="shared" si="4"/>
        <v>1.9627631537711872</v>
      </c>
      <c r="AA154" s="103">
        <f t="shared" si="4"/>
        <v>2.3648938398199952</v>
      </c>
      <c r="AB154" s="103">
        <f t="shared" si="4"/>
        <v>9.4404533496334118</v>
      </c>
      <c r="AC154" s="103">
        <f t="shared" si="4"/>
        <v>3.1802521503116923</v>
      </c>
      <c r="AD154" s="103">
        <f t="shared" si="4"/>
        <v>0.7117915462758545</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7.8215425528448197</v>
      </c>
      <c r="F157" s="104">
        <v>0.114878885566713</v>
      </c>
      <c r="G157" s="104">
        <v>0.56966138131798905</v>
      </c>
      <c r="H157" s="104" t="s">
        <v>355</v>
      </c>
      <c r="I157" s="104">
        <v>8.0573164823715002E-2</v>
      </c>
      <c r="J157" s="104">
        <v>8.0573164823715002E-2</v>
      </c>
      <c r="K157" s="104">
        <v>8.0573164823715002E-2</v>
      </c>
      <c r="L157" s="104">
        <v>2.74718851025476E-2</v>
      </c>
      <c r="M157" s="104">
        <v>1.3838473619196701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24780.270087332501</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0.41832736522366298</v>
      </c>
      <c r="F158" s="104">
        <v>1.0586078425789E-2</v>
      </c>
      <c r="G158" s="104">
        <v>3.40379024474005E-2</v>
      </c>
      <c r="H158" s="104" t="s">
        <v>355</v>
      </c>
      <c r="I158" s="104">
        <v>3.4631359109287998E-3</v>
      </c>
      <c r="J158" s="104">
        <v>3.4631359109287998E-3</v>
      </c>
      <c r="K158" s="104">
        <v>3.4631359109287998E-3</v>
      </c>
      <c r="L158" s="104">
        <v>1.5424600114634401E-3</v>
      </c>
      <c r="M158" s="104">
        <v>0.11253903426816</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1480.6487564619199</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61.185366260220803</v>
      </c>
      <c r="F159" s="104">
        <v>2.0414416025023998</v>
      </c>
      <c r="G159" s="104">
        <v>30.169239392014301</v>
      </c>
      <c r="H159" s="104" t="s">
        <v>355</v>
      </c>
      <c r="I159" s="104">
        <v>3.77173558953</v>
      </c>
      <c r="J159" s="104">
        <v>3.7908814554667001</v>
      </c>
      <c r="K159" s="104">
        <v>3.8291731873400998</v>
      </c>
      <c r="L159" s="104">
        <v>0.120649413435775</v>
      </c>
      <c r="M159" s="104">
        <v>6.6659317632731501</v>
      </c>
      <c r="N159" s="104">
        <v>0.125979755038689</v>
      </c>
      <c r="O159" s="104">
        <v>1.6568647867211898E-2</v>
      </c>
      <c r="P159" s="104">
        <v>2.1355383765190399E-2</v>
      </c>
      <c r="Q159" s="104">
        <v>0.22708410669661899</v>
      </c>
      <c r="R159" s="104">
        <v>9.9720378259584894E-2</v>
      </c>
      <c r="S159" s="104">
        <v>0.22708410669661899</v>
      </c>
      <c r="T159" s="104">
        <v>12.3441233475549</v>
      </c>
      <c r="U159" s="104">
        <v>0.25195951007737799</v>
      </c>
      <c r="V159" s="104">
        <v>0.58895786529224803</v>
      </c>
      <c r="W159" s="104">
        <v>0.45055126986128702</v>
      </c>
      <c r="X159" s="104">
        <v>3.9886039942809296E-3</v>
      </c>
      <c r="Y159" s="104">
        <v>1.53617132115245E-2</v>
      </c>
      <c r="Z159" s="104">
        <v>7.1378513175783601E-3</v>
      </c>
      <c r="AA159" s="104">
        <v>2.5490329969179E-2</v>
      </c>
      <c r="AB159" s="104">
        <f t="shared" si="5"/>
        <v>5.1978498492562794E-2</v>
      </c>
      <c r="AC159" s="104">
        <v>9.5330527482597405E-2</v>
      </c>
      <c r="AD159" s="104">
        <v>2.9935868508989899E-5</v>
      </c>
      <c r="AE159" s="102"/>
      <c r="AF159" s="104">
        <v>35543.831119030197</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rgb="FF7030A0"/>
    <pageSetUpPr fitToPage="1"/>
  </sheetPr>
  <dimension ref="A1:AL171"/>
  <sheetViews>
    <sheetView zoomScale="85" zoomScaleNormal="85" workbookViewId="0">
      <pane xSplit="4" ySplit="13" topLeftCell="E61"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2003</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2003</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54.973300262900501</v>
      </c>
      <c r="F14" s="96">
        <v>3.2455350958215798</v>
      </c>
      <c r="G14" s="96">
        <v>16.885470022489201</v>
      </c>
      <c r="H14" s="96">
        <v>1.01637265829203E-2</v>
      </c>
      <c r="I14" s="96">
        <v>0.86314225946549294</v>
      </c>
      <c r="J14" s="96">
        <v>1.05701531133278</v>
      </c>
      <c r="K14" s="96">
        <v>1.3225466828372201</v>
      </c>
      <c r="L14" s="96">
        <v>3.1195691251861599E-2</v>
      </c>
      <c r="M14" s="96">
        <v>10.951869664465301</v>
      </c>
      <c r="N14" s="96">
        <v>2.2328521541071402</v>
      </c>
      <c r="O14" s="96">
        <v>0.14133073883682101</v>
      </c>
      <c r="P14" s="96">
        <v>0.52175938813573297</v>
      </c>
      <c r="Q14" s="96">
        <v>0.42371165126209098</v>
      </c>
      <c r="R14" s="96">
        <v>0.36692287941093699</v>
      </c>
      <c r="S14" s="96">
        <v>0.50186723186181004</v>
      </c>
      <c r="T14" s="96">
        <v>2.4359593738113898</v>
      </c>
      <c r="U14" s="96">
        <v>1.8296344773583499</v>
      </c>
      <c r="V14" s="96">
        <v>1.9301869520050701</v>
      </c>
      <c r="W14" s="96">
        <v>9.0831241650208394</v>
      </c>
      <c r="X14" s="96">
        <v>8.6792437971532407E-3</v>
      </c>
      <c r="Y14" s="96">
        <v>4.0497966732766101E-2</v>
      </c>
      <c r="Z14" s="96">
        <v>2.1861134324141201E-2</v>
      </c>
      <c r="AA14" s="96">
        <v>8.5157507795583804E-3</v>
      </c>
      <c r="AB14" s="96">
        <f>IF(ISNUMBER(X14),SUM(X14:AA14),X14)</f>
        <v>7.9554095633618926E-2</v>
      </c>
      <c r="AC14" s="96">
        <v>1.8851419919935</v>
      </c>
      <c r="AD14" s="96">
        <v>0.39194276405846901</v>
      </c>
      <c r="AE14" s="97"/>
      <c r="AF14" s="96">
        <v>21949.280738842601</v>
      </c>
      <c r="AG14" s="96">
        <v>230009.40411810999</v>
      </c>
      <c r="AH14" s="96">
        <v>81747.804254454401</v>
      </c>
      <c r="AI14" s="96">
        <v>46187.539836985299</v>
      </c>
      <c r="AJ14" s="96">
        <v>15192.410261299499</v>
      </c>
      <c r="AK14" s="113" t="s">
        <v>355</v>
      </c>
      <c r="AL14" s="44"/>
    </row>
    <row r="15" spans="1:38" s="1" customFormat="1" ht="24.75" customHeight="1" thickBot="1" x14ac:dyDescent="0.25">
      <c r="A15" s="41" t="s">
        <v>112</v>
      </c>
      <c r="B15" s="41" t="s">
        <v>151</v>
      </c>
      <c r="C15" s="78" t="s">
        <v>48</v>
      </c>
      <c r="D15" s="42"/>
      <c r="E15" s="95">
        <v>1.52531013512</v>
      </c>
      <c r="F15" s="96">
        <v>2.5265073118400001E-2</v>
      </c>
      <c r="G15" s="96">
        <v>0.48150479790400003</v>
      </c>
      <c r="H15" s="96" t="s">
        <v>355</v>
      </c>
      <c r="I15" s="96">
        <v>0.11453585324</v>
      </c>
      <c r="J15" s="96">
        <v>0.11907126324</v>
      </c>
      <c r="K15" s="96">
        <v>0.12814208324000001</v>
      </c>
      <c r="L15" s="96">
        <v>1.70131985454E-2</v>
      </c>
      <c r="M15" s="96">
        <v>0.2058020584976</v>
      </c>
      <c r="N15" s="96">
        <v>3.0789095255776E-2</v>
      </c>
      <c r="O15" s="96">
        <v>3.7342882764647999E-2</v>
      </c>
      <c r="P15" s="96">
        <v>6.4679635837599997E-3</v>
      </c>
      <c r="Q15" s="96">
        <v>9.4373807532960007E-3</v>
      </c>
      <c r="R15" s="96">
        <v>0.1130633613096</v>
      </c>
      <c r="S15" s="96">
        <v>5.9281350904239999E-2</v>
      </c>
      <c r="T15" s="96">
        <v>0.35331267886324003</v>
      </c>
      <c r="U15" s="96">
        <v>2.7693633809296E-2</v>
      </c>
      <c r="V15" s="96">
        <v>0.36106979915215998</v>
      </c>
      <c r="W15" s="96">
        <v>1.2166297835360001E-3</v>
      </c>
      <c r="X15" s="96">
        <v>9.9754264620799998E-5</v>
      </c>
      <c r="Y15" s="96">
        <v>4.3270232612567999E-4</v>
      </c>
      <c r="Z15" s="96">
        <v>8.4836633260080007E-5</v>
      </c>
      <c r="AA15" s="96">
        <v>1.6135434335744E-4</v>
      </c>
      <c r="AB15" s="96">
        <f t="shared" ref="AB15:AB78" si="0">IF(ISNUMBER(X15),SUM(X15:AA15),X15)</f>
        <v>7.7864756736400001E-4</v>
      </c>
      <c r="AC15" s="96">
        <v>2.0023666256000001E-4</v>
      </c>
      <c r="AD15" s="96">
        <v>7.6132867026400004E-4</v>
      </c>
      <c r="AE15" s="97"/>
      <c r="AF15" s="96">
        <v>17464.678648000001</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6.7121434892395699</v>
      </c>
      <c r="F16" s="96">
        <v>4.0299411868696802E-2</v>
      </c>
      <c r="G16" s="96">
        <v>1.15250864240339E-2</v>
      </c>
      <c r="H16" s="96" t="s">
        <v>355</v>
      </c>
      <c r="I16" s="96">
        <v>3.1482165333626198E-3</v>
      </c>
      <c r="J16" s="96">
        <v>3.4149513720601898E-3</v>
      </c>
      <c r="K16" s="96">
        <v>4.4552172429807302E-3</v>
      </c>
      <c r="L16" s="96">
        <v>6.3290488884509095E-4</v>
      </c>
      <c r="M16" s="96">
        <v>0.17028727020291001</v>
      </c>
      <c r="N16" s="96">
        <v>4.4301111059047899E-5</v>
      </c>
      <c r="O16" s="96">
        <v>7.0259447386403199E-6</v>
      </c>
      <c r="P16" s="96">
        <v>2.7102572395198499E-3</v>
      </c>
      <c r="Q16" s="96">
        <v>3.1748597280435199E-3</v>
      </c>
      <c r="R16" s="96">
        <v>9.17866019812156E-5</v>
      </c>
      <c r="S16" s="96">
        <v>4.8511775030231497E-5</v>
      </c>
      <c r="T16" s="96">
        <v>1.5391345629581202E-5</v>
      </c>
      <c r="U16" s="96">
        <v>2.9945816688368401E-4</v>
      </c>
      <c r="V16" s="96">
        <v>1.9019120970905601E-4</v>
      </c>
      <c r="W16" s="96">
        <v>9.8221716294321498E-4</v>
      </c>
      <c r="X16" s="96">
        <v>6.5832298722386904E-5</v>
      </c>
      <c r="Y16" s="96">
        <v>1.9663635996542501E-4</v>
      </c>
      <c r="Z16" s="96">
        <v>8.6613878011159795E-5</v>
      </c>
      <c r="AA16" s="96">
        <v>1.4331731835478501E-4</v>
      </c>
      <c r="AB16" s="96">
        <f t="shared" si="0"/>
        <v>4.9239985505375678E-4</v>
      </c>
      <c r="AC16" s="96">
        <v>7.8666229664219996E-5</v>
      </c>
      <c r="AD16" s="96">
        <v>3.3254360721692998E-5</v>
      </c>
      <c r="AE16" s="97"/>
      <c r="AF16" s="96">
        <v>357.573771201</v>
      </c>
      <c r="AG16" s="110" t="s">
        <v>354</v>
      </c>
      <c r="AH16" s="96">
        <v>26673.4838697573</v>
      </c>
      <c r="AI16" s="110" t="s">
        <v>354</v>
      </c>
      <c r="AJ16" s="110" t="s">
        <v>354</v>
      </c>
      <c r="AK16" s="113" t="s">
        <v>355</v>
      </c>
      <c r="AL16" s="44"/>
    </row>
    <row r="17" spans="1:38" s="1" customFormat="1" ht="24.75" customHeight="1" thickBot="1" x14ac:dyDescent="0.25">
      <c r="A17" s="41" t="s">
        <v>112</v>
      </c>
      <c r="B17" s="41" t="s">
        <v>153</v>
      </c>
      <c r="C17" s="78" t="s">
        <v>49</v>
      </c>
      <c r="D17" s="42"/>
      <c r="E17" s="95">
        <v>0.12978146897816401</v>
      </c>
      <c r="F17" s="96">
        <v>3.81879578764443E-3</v>
      </c>
      <c r="G17" s="96">
        <v>1.21302876728172E-2</v>
      </c>
      <c r="H17" s="96">
        <v>4.1069998819405202E-7</v>
      </c>
      <c r="I17" s="96">
        <v>5.1929311463460304E-3</v>
      </c>
      <c r="J17" s="96">
        <v>5.2392715696106601E-3</v>
      </c>
      <c r="K17" s="96">
        <v>5.28798238759346E-3</v>
      </c>
      <c r="L17" s="96">
        <v>7.6373513200325195E-4</v>
      </c>
      <c r="M17" s="96">
        <v>6.5851693209148396E-2</v>
      </c>
      <c r="N17" s="96">
        <v>9.7211002398468795E-5</v>
      </c>
      <c r="O17" s="96">
        <v>2.4698877120427999E-5</v>
      </c>
      <c r="P17" s="96">
        <v>2.1483368949934501E-4</v>
      </c>
      <c r="Q17" s="96">
        <v>2.9428493605655298E-4</v>
      </c>
      <c r="R17" s="96">
        <v>9.91557960933869E-5</v>
      </c>
      <c r="S17" s="96">
        <v>1.3683316110723299E-4</v>
      </c>
      <c r="T17" s="96">
        <v>5.0982921311354601E-3</v>
      </c>
      <c r="U17" s="96">
        <v>6.1883995224880795E-5</v>
      </c>
      <c r="V17" s="96">
        <v>1.85549020727161E-3</v>
      </c>
      <c r="W17" s="96">
        <v>2.35311141336493E-4</v>
      </c>
      <c r="X17" s="96">
        <v>1.71638544568245E-5</v>
      </c>
      <c r="Y17" s="96">
        <v>9.1718552942712598E-6</v>
      </c>
      <c r="Z17" s="96">
        <v>1.43207639461792E-5</v>
      </c>
      <c r="AA17" s="96">
        <v>3.4328236987074903E-5</v>
      </c>
      <c r="AB17" s="96">
        <f t="shared" si="0"/>
        <v>7.4984710684349856E-5</v>
      </c>
      <c r="AC17" s="96">
        <v>4.7825488646845701E-5</v>
      </c>
      <c r="AD17" s="96">
        <v>3.5152491510007897E-5</v>
      </c>
      <c r="AE17" s="97"/>
      <c r="AF17" s="96">
        <v>252.60288216964099</v>
      </c>
      <c r="AG17" s="96">
        <v>1.06857881541926E-3</v>
      </c>
      <c r="AH17" s="96">
        <v>1800.4684936431199</v>
      </c>
      <c r="AI17" s="96">
        <v>0.12399997192526301</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0.59547718224954704</v>
      </c>
      <c r="F19" s="96">
        <v>2.42024555060876E-2</v>
      </c>
      <c r="G19" s="96">
        <v>0.53090409845741504</v>
      </c>
      <c r="H19" s="96" t="s">
        <v>355</v>
      </c>
      <c r="I19" s="96">
        <v>8.9751777020076907E-3</v>
      </c>
      <c r="J19" s="96">
        <v>1.33557489749263E-2</v>
      </c>
      <c r="K19" s="96">
        <v>1.7888674321597402E-2</v>
      </c>
      <c r="L19" s="96">
        <v>2.8033738498088301E-3</v>
      </c>
      <c r="M19" s="96">
        <v>0.15758180748431599</v>
      </c>
      <c r="N19" s="96">
        <v>7.9649930033046101E-2</v>
      </c>
      <c r="O19" s="96">
        <v>1.81510648358214E-3</v>
      </c>
      <c r="P19" s="96">
        <v>5.3490137377210896E-3</v>
      </c>
      <c r="Q19" s="96">
        <v>5.5631034467242303E-3</v>
      </c>
      <c r="R19" s="96">
        <v>9.4539875051243092E-3</v>
      </c>
      <c r="S19" s="96">
        <v>1.3517099739941999E-2</v>
      </c>
      <c r="T19" s="96">
        <v>0.173928795494385</v>
      </c>
      <c r="U19" s="96">
        <v>1.4567203698262501E-2</v>
      </c>
      <c r="V19" s="96">
        <v>0.17207676823691601</v>
      </c>
      <c r="W19" s="96">
        <v>1.7577356625406099E-3</v>
      </c>
      <c r="X19" s="96">
        <v>8.9354905419691301E-5</v>
      </c>
      <c r="Y19" s="96">
        <v>5.7417662104849098E-4</v>
      </c>
      <c r="Z19" s="96">
        <v>5.9714209447821502E-4</v>
      </c>
      <c r="AA19" s="96">
        <v>5.5334471695131504E-4</v>
      </c>
      <c r="AB19" s="96">
        <f t="shared" si="0"/>
        <v>1.8140183378977123E-3</v>
      </c>
      <c r="AC19" s="96">
        <v>4.03744952353391E-3</v>
      </c>
      <c r="AD19" s="96">
        <v>3.8343402681978301E-3</v>
      </c>
      <c r="AE19" s="97"/>
      <c r="AF19" s="96">
        <v>944.17264395080895</v>
      </c>
      <c r="AG19" s="96">
        <v>572.07435462285503</v>
      </c>
      <c r="AH19" s="96">
        <v>5720.3957335423001</v>
      </c>
      <c r="AI19" s="110" t="s">
        <v>354</v>
      </c>
      <c r="AJ19" s="110" t="s">
        <v>354</v>
      </c>
      <c r="AK19" s="113" t="s">
        <v>355</v>
      </c>
      <c r="AL19" s="44"/>
    </row>
    <row r="20" spans="1:38" s="1" customFormat="1" ht="24.75" customHeight="1" thickBot="1" x14ac:dyDescent="0.25">
      <c r="A20" s="41" t="s">
        <v>112</v>
      </c>
      <c r="B20" s="41" t="s">
        <v>156</v>
      </c>
      <c r="C20" s="78" t="s">
        <v>51</v>
      </c>
      <c r="D20" s="42"/>
      <c r="E20" s="95">
        <v>0.245157774725904</v>
      </c>
      <c r="F20" s="96">
        <v>8.0237694338709704E-3</v>
      </c>
      <c r="G20" s="96">
        <v>3.0853982486880999E-2</v>
      </c>
      <c r="H20" s="96">
        <v>2.2909772728534301E-5</v>
      </c>
      <c r="I20" s="96">
        <v>1.6360635720426299E-3</v>
      </c>
      <c r="J20" s="96">
        <v>1.8337874762138699E-3</v>
      </c>
      <c r="K20" s="96">
        <v>2.08610256023385E-3</v>
      </c>
      <c r="L20" s="96">
        <v>7.2550962113403802E-4</v>
      </c>
      <c r="M20" s="96">
        <v>9.8249577450635506E-2</v>
      </c>
      <c r="N20" s="96">
        <v>3.6565028207816901E-4</v>
      </c>
      <c r="O20" s="96">
        <v>9.0544954440518704E-5</v>
      </c>
      <c r="P20" s="96">
        <v>4.2048952424485398E-4</v>
      </c>
      <c r="Q20" s="96">
        <v>7.3163224419303902E-4</v>
      </c>
      <c r="R20" s="96">
        <v>2.4420875091610099E-4</v>
      </c>
      <c r="S20" s="96">
        <v>4.3116058181114E-4</v>
      </c>
      <c r="T20" s="96">
        <v>1.86251699436971E-2</v>
      </c>
      <c r="U20" s="96">
        <v>1.9552538548368799E-4</v>
      </c>
      <c r="V20" s="96">
        <v>6.5100172663812503E-3</v>
      </c>
      <c r="W20" s="96">
        <v>3.2080109007559402E-4</v>
      </c>
      <c r="X20" s="96">
        <v>2.1013978481504199E-5</v>
      </c>
      <c r="Y20" s="96">
        <v>2.03840054658528E-5</v>
      </c>
      <c r="Z20" s="96">
        <v>2.7315503053027601E-5</v>
      </c>
      <c r="AA20" s="96">
        <v>4.2933848681836E-5</v>
      </c>
      <c r="AB20" s="96">
        <f t="shared" si="0"/>
        <v>1.1164733568222061E-4</v>
      </c>
      <c r="AC20" s="96">
        <v>8.9733480715677906E-5</v>
      </c>
      <c r="AD20" s="96">
        <v>9.3718289290274894E-5</v>
      </c>
      <c r="AE20" s="97"/>
      <c r="AF20" s="96">
        <v>268.73872131381199</v>
      </c>
      <c r="AG20" s="110" t="s">
        <v>354</v>
      </c>
      <c r="AH20" s="96">
        <v>3693.48772908821</v>
      </c>
      <c r="AI20" s="96">
        <v>6.9169984339277901</v>
      </c>
      <c r="AJ20" s="110" t="s">
        <v>354</v>
      </c>
      <c r="AK20" s="113" t="s">
        <v>355</v>
      </c>
      <c r="AL20" s="44"/>
    </row>
    <row r="21" spans="1:38" s="1" customFormat="1" ht="24.75" customHeight="1" thickBot="1" x14ac:dyDescent="0.25">
      <c r="A21" s="41" t="s">
        <v>112</v>
      </c>
      <c r="B21" s="41" t="s">
        <v>157</v>
      </c>
      <c r="C21" s="78" t="s">
        <v>52</v>
      </c>
      <c r="D21" s="42"/>
      <c r="E21" s="95">
        <v>2.4056276152178402</v>
      </c>
      <c r="F21" s="96">
        <v>0.157524392827738</v>
      </c>
      <c r="G21" s="96">
        <v>2.94725070854409</v>
      </c>
      <c r="H21" s="96">
        <v>5.9461890212744197E-5</v>
      </c>
      <c r="I21" s="96">
        <v>4.1539389396755E-2</v>
      </c>
      <c r="J21" s="96">
        <v>8.1682096703886903E-2</v>
      </c>
      <c r="K21" s="96">
        <v>0.18557788433813799</v>
      </c>
      <c r="L21" s="96">
        <v>1.7413440516671E-2</v>
      </c>
      <c r="M21" s="96">
        <v>0.56355113798950895</v>
      </c>
      <c r="N21" s="96">
        <v>0.32817320325620802</v>
      </c>
      <c r="O21" s="96">
        <v>1.10901916042085E-2</v>
      </c>
      <c r="P21" s="96">
        <v>2.14138886796361E-2</v>
      </c>
      <c r="Q21" s="96">
        <v>3.3953922912486903E-2</v>
      </c>
      <c r="R21" s="96">
        <v>4.5627433731958697E-2</v>
      </c>
      <c r="S21" s="96">
        <v>7.0641000355094796E-2</v>
      </c>
      <c r="T21" s="96">
        <v>1.5201919412627301</v>
      </c>
      <c r="U21" s="96">
        <v>6.07680282063678E-2</v>
      </c>
      <c r="V21" s="96">
        <v>0.96654073912028604</v>
      </c>
      <c r="W21" s="96">
        <v>1.18758014610361E-2</v>
      </c>
      <c r="X21" s="96">
        <v>6.3500249147809202E-4</v>
      </c>
      <c r="Y21" s="96">
        <v>2.43541371555302E-3</v>
      </c>
      <c r="Z21" s="96">
        <v>2.5981876074673998E-3</v>
      </c>
      <c r="AA21" s="96">
        <v>2.73726562868597E-3</v>
      </c>
      <c r="AB21" s="96">
        <f t="shared" si="0"/>
        <v>8.405869443184482E-3</v>
      </c>
      <c r="AC21" s="96">
        <v>1.6740498494819001E-2</v>
      </c>
      <c r="AD21" s="96">
        <v>1.7879405331532702E-2</v>
      </c>
      <c r="AE21" s="97"/>
      <c r="AF21" s="96">
        <v>7325.3381949918303</v>
      </c>
      <c r="AG21" s="96">
        <v>2244.9407610827002</v>
      </c>
      <c r="AH21" s="96">
        <v>14573.9512827413</v>
      </c>
      <c r="AI21" s="96">
        <v>109.41623301955801</v>
      </c>
      <c r="AJ21" s="96">
        <v>2.0881927489558501</v>
      </c>
      <c r="AK21" s="113" t="s">
        <v>355</v>
      </c>
      <c r="AL21" s="44"/>
    </row>
    <row r="22" spans="1:38" s="1" customFormat="1" ht="24.75" customHeight="1" thickBot="1" x14ac:dyDescent="0.25">
      <c r="A22" s="41" t="s">
        <v>112</v>
      </c>
      <c r="B22" s="62" t="s">
        <v>158</v>
      </c>
      <c r="C22" s="78" t="s">
        <v>288</v>
      </c>
      <c r="D22" s="42"/>
      <c r="E22" s="95">
        <v>9.39173374990194</v>
      </c>
      <c r="F22" s="96">
        <v>0.270879976940478</v>
      </c>
      <c r="G22" s="96">
        <v>2.4836201759469301</v>
      </c>
      <c r="H22" s="96">
        <v>1.92234091248248E-5</v>
      </c>
      <c r="I22" s="96">
        <v>8.2988838471804202E-2</v>
      </c>
      <c r="J22" s="96">
        <v>0.174901032788782</v>
      </c>
      <c r="K22" s="96">
        <v>0.20080312426698799</v>
      </c>
      <c r="L22" s="96">
        <v>6.7001157668099397E-3</v>
      </c>
      <c r="M22" s="96">
        <v>1.5899609550954299</v>
      </c>
      <c r="N22" s="96">
        <v>0.35343843950545001</v>
      </c>
      <c r="O22" s="96">
        <v>2.21603124958187E-2</v>
      </c>
      <c r="P22" s="96">
        <v>0.12489774659427801</v>
      </c>
      <c r="Q22" s="96">
        <v>5.82676262558516E-2</v>
      </c>
      <c r="R22" s="96">
        <v>5.8726581676618199E-2</v>
      </c>
      <c r="S22" s="96">
        <v>6.9061888517207307E-2</v>
      </c>
      <c r="T22" s="96">
        <v>0.13933637546698399</v>
      </c>
      <c r="U22" s="96">
        <v>5.68561536363031E-2</v>
      </c>
      <c r="V22" s="96">
        <v>0.63386734674886602</v>
      </c>
      <c r="W22" s="96">
        <v>3.7034856319410801E-2</v>
      </c>
      <c r="X22" s="96">
        <v>8.7271167734389199E-4</v>
      </c>
      <c r="Y22" s="96">
        <v>5.7976689348522197E-3</v>
      </c>
      <c r="Z22" s="96">
        <v>6.0172486236315104E-3</v>
      </c>
      <c r="AA22" s="96">
        <v>5.5340111263564098E-3</v>
      </c>
      <c r="AB22" s="96">
        <f t="shared" si="0"/>
        <v>1.822164036218403E-2</v>
      </c>
      <c r="AC22" s="96">
        <v>5.2691388709803902E-2</v>
      </c>
      <c r="AD22" s="96">
        <v>3.9529428182926298E-2</v>
      </c>
      <c r="AE22" s="97"/>
      <c r="AF22" s="96">
        <v>9359.1437233103807</v>
      </c>
      <c r="AG22" s="96">
        <v>5811.8630953570901</v>
      </c>
      <c r="AH22" s="96">
        <v>4889.8159270328297</v>
      </c>
      <c r="AI22" s="96">
        <v>935.48463068592105</v>
      </c>
      <c r="AJ22" s="96">
        <v>532.081368</v>
      </c>
      <c r="AK22" s="113" t="s">
        <v>355</v>
      </c>
      <c r="AL22" s="44"/>
    </row>
    <row r="23" spans="1:38" s="1" customFormat="1" ht="24.75" customHeight="1" thickBot="1" x14ac:dyDescent="0.25">
      <c r="A23" s="41" t="s">
        <v>119</v>
      </c>
      <c r="B23" s="62" t="s">
        <v>322</v>
      </c>
      <c r="C23" s="78" t="s">
        <v>336</v>
      </c>
      <c r="E23" s="96">
        <v>6.44483333571897</v>
      </c>
      <c r="F23" s="96">
        <v>1.23920643066262</v>
      </c>
      <c r="G23" s="96">
        <v>0.119299425674411</v>
      </c>
      <c r="H23" s="96">
        <v>1.3878655917332399E-3</v>
      </c>
      <c r="I23" s="96">
        <v>0.61671908701071199</v>
      </c>
      <c r="J23" s="96">
        <v>0.61671908701071199</v>
      </c>
      <c r="K23" s="96">
        <v>0.61671908701071199</v>
      </c>
      <c r="L23" s="96">
        <v>0.35371910559048703</v>
      </c>
      <c r="M23" s="96">
        <v>9.7183434834099707</v>
      </c>
      <c r="N23" s="96">
        <v>8.5369419948464302E-3</v>
      </c>
      <c r="O23" s="96">
        <v>1.4895390697583599E-3</v>
      </c>
      <c r="P23" s="96">
        <v>9.47904983249084E-4</v>
      </c>
      <c r="Q23" s="96">
        <v>1.8670675770686699E-5</v>
      </c>
      <c r="R23" s="96">
        <v>4.9441976423502104E-3</v>
      </c>
      <c r="S23" s="96">
        <v>3.9012293688362502E-3</v>
      </c>
      <c r="T23" s="96">
        <v>1.5270877742179401E-3</v>
      </c>
      <c r="U23" s="96">
        <v>1.80923308735018E-5</v>
      </c>
      <c r="V23" s="96">
        <v>0.29922218109519899</v>
      </c>
      <c r="W23" s="96">
        <v>6.4456394608465098E-3</v>
      </c>
      <c r="X23" s="96">
        <v>1.8808674214875101E-3</v>
      </c>
      <c r="Y23" s="96">
        <v>3.7498901389924001E-3</v>
      </c>
      <c r="Z23" s="96">
        <v>3.6094609449049001E-3</v>
      </c>
      <c r="AA23" s="96">
        <v>1.9762364020018798E-3</v>
      </c>
      <c r="AB23" s="96">
        <f t="shared" si="0"/>
        <v>1.1216454907386691E-2</v>
      </c>
      <c r="AC23" s="96">
        <v>4.4540077932697E-2</v>
      </c>
      <c r="AD23" s="96">
        <v>1.04484614986206E-5</v>
      </c>
      <c r="AE23" s="97"/>
      <c r="AF23" s="96">
        <v>8120.4553422850304</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1.4443082712381199</v>
      </c>
      <c r="F24" s="95">
        <v>0.54721167786888802</v>
      </c>
      <c r="G24" s="95">
        <v>0.44447681352003698</v>
      </c>
      <c r="H24" s="96">
        <v>1.19239574733572E-2</v>
      </c>
      <c r="I24" s="95">
        <v>6.3526326275030603E-2</v>
      </c>
      <c r="J24" s="95">
        <v>7.7081006057322196E-2</v>
      </c>
      <c r="K24" s="95">
        <v>0.10212997539599</v>
      </c>
      <c r="L24" s="95">
        <v>2.4058314986979301E-2</v>
      </c>
      <c r="M24" s="95">
        <v>1.5195365489421799</v>
      </c>
      <c r="N24" s="95">
        <v>2.9664374560743799E-2</v>
      </c>
      <c r="O24" s="95">
        <v>1.97185628907832E-3</v>
      </c>
      <c r="P24" s="95">
        <v>4.0033826818969302E-3</v>
      </c>
      <c r="Q24" s="95">
        <v>4.7656885891044099E-3</v>
      </c>
      <c r="R24" s="95">
        <v>1.27591083856887E-2</v>
      </c>
      <c r="S24" s="95">
        <v>1.5559491900076499E-2</v>
      </c>
      <c r="T24" s="95">
        <v>0.17291263927817499</v>
      </c>
      <c r="U24" s="95">
        <v>5.5544114503909498E-3</v>
      </c>
      <c r="V24" s="95">
        <v>8.70534094469535E-2</v>
      </c>
      <c r="W24" s="95">
        <v>8.6549401864218396E-3</v>
      </c>
      <c r="X24" s="95">
        <v>4.1006502954048701E-4</v>
      </c>
      <c r="Y24" s="95">
        <v>5.2028121449293396E-3</v>
      </c>
      <c r="Z24" s="95">
        <v>5.3136318627749601E-3</v>
      </c>
      <c r="AA24" s="95">
        <v>8.7796965217173202E-4</v>
      </c>
      <c r="AB24" s="96">
        <f t="shared" si="0"/>
        <v>1.1804478689416519E-2</v>
      </c>
      <c r="AC24" s="95">
        <v>2.06898506643661E-2</v>
      </c>
      <c r="AD24" s="95">
        <v>1.0288759245281699E-2</v>
      </c>
      <c r="AE24" s="97"/>
      <c r="AF24" s="96">
        <v>5237.4737123745299</v>
      </c>
      <c r="AG24" s="96">
        <v>96.558320358548102</v>
      </c>
      <c r="AH24" s="96">
        <v>9476.1795584642496</v>
      </c>
      <c r="AI24" s="96">
        <v>3842.25030911967</v>
      </c>
      <c r="AJ24" s="110" t="s">
        <v>354</v>
      </c>
      <c r="AK24" s="113" t="s">
        <v>355</v>
      </c>
      <c r="AL24" s="46"/>
    </row>
    <row r="25" spans="1:38" s="1" customFormat="1" ht="24.75" customHeight="1" thickBot="1" x14ac:dyDescent="0.25">
      <c r="A25" s="41" t="s">
        <v>120</v>
      </c>
      <c r="B25" s="62" t="s">
        <v>160</v>
      </c>
      <c r="C25" s="79" t="s">
        <v>301</v>
      </c>
      <c r="D25" s="42"/>
      <c r="E25" s="95">
        <v>0.95986715200124595</v>
      </c>
      <c r="F25" s="95">
        <v>7.2233363185272306E-2</v>
      </c>
      <c r="G25" s="95">
        <v>7.82421271132865E-2</v>
      </c>
      <c r="H25" s="95">
        <v>1.2593599999999999E-5</v>
      </c>
      <c r="I25" s="95">
        <v>1.1733623513132599E-2</v>
      </c>
      <c r="J25" s="95">
        <v>1.2327772677845E-2</v>
      </c>
      <c r="K25" s="95">
        <v>1.2442015439943801E-2</v>
      </c>
      <c r="L25" s="95">
        <v>6.6351397393349196E-3</v>
      </c>
      <c r="M25" s="95">
        <v>0.81933439855916301</v>
      </c>
      <c r="N25" s="95">
        <v>0.118334944688957</v>
      </c>
      <c r="O25" s="95">
        <v>1.11277634320522E-5</v>
      </c>
      <c r="P25" s="95">
        <v>1.5586313657094701E-6</v>
      </c>
      <c r="Q25" s="95">
        <v>8.9183851284142807E-6</v>
      </c>
      <c r="R25" s="95">
        <v>9.4978365732284895E-5</v>
      </c>
      <c r="S25" s="95">
        <v>9.1115482548558294E-2</v>
      </c>
      <c r="T25" s="95">
        <v>9.9849395010669003E-5</v>
      </c>
      <c r="U25" s="95">
        <v>2.2222559093176E-5</v>
      </c>
      <c r="V25" s="95">
        <v>2.0530260533118301E-2</v>
      </c>
      <c r="W25" s="95">
        <v>4.0203213571889402E-5</v>
      </c>
      <c r="X25" s="95">
        <v>2.4839876662721701E-6</v>
      </c>
      <c r="Y25" s="95">
        <v>2.0097020368975299E-6</v>
      </c>
      <c r="Z25" s="95">
        <v>1.09856696977623E-6</v>
      </c>
      <c r="AA25" s="95">
        <v>1.9260144176300502E-6</v>
      </c>
      <c r="AB25" s="96">
        <f t="shared" si="0"/>
        <v>7.5182710905759803E-6</v>
      </c>
      <c r="AC25" s="96" t="s">
        <v>355</v>
      </c>
      <c r="AD25" s="96">
        <v>1.6009502378957001E-8</v>
      </c>
      <c r="AE25" s="97"/>
      <c r="AF25" s="96">
        <v>3403.5864403862902</v>
      </c>
      <c r="AG25" s="110" t="s">
        <v>354</v>
      </c>
      <c r="AH25" s="110" t="s">
        <v>354</v>
      </c>
      <c r="AI25" s="110" t="s">
        <v>354</v>
      </c>
      <c r="AJ25" s="110" t="s">
        <v>354</v>
      </c>
      <c r="AK25" s="109">
        <v>7463.69811362566</v>
      </c>
      <c r="AL25" s="44"/>
    </row>
    <row r="26" spans="1:38" s="1" customFormat="1" ht="24.75" customHeight="1" thickBot="1" x14ac:dyDescent="0.25">
      <c r="A26" s="41" t="s">
        <v>120</v>
      </c>
      <c r="B26" s="41" t="s">
        <v>159</v>
      </c>
      <c r="C26" s="78" t="s">
        <v>311</v>
      </c>
      <c r="D26" s="42"/>
      <c r="E26" s="95">
        <v>0.13534687643079099</v>
      </c>
      <c r="F26" s="96">
        <v>5.17346305250777E-2</v>
      </c>
      <c r="G26" s="96">
        <v>1.37974059651078E-2</v>
      </c>
      <c r="H26" s="96">
        <v>1.4836959999999999E-4</v>
      </c>
      <c r="I26" s="96">
        <v>3.5438093564483099E-3</v>
      </c>
      <c r="J26" s="96">
        <v>3.6410491066785201E-3</v>
      </c>
      <c r="K26" s="96">
        <v>3.6544236921282999E-3</v>
      </c>
      <c r="L26" s="96">
        <v>2.2434196983041701E-3</v>
      </c>
      <c r="M26" s="96">
        <v>1.8021082881583601</v>
      </c>
      <c r="N26" s="96">
        <v>1.2544767448951499</v>
      </c>
      <c r="O26" s="96">
        <v>2.5005440718275902E-5</v>
      </c>
      <c r="P26" s="96">
        <v>1.8362780481972401E-5</v>
      </c>
      <c r="Q26" s="96">
        <v>2.1541904439797001E-6</v>
      </c>
      <c r="R26" s="96">
        <v>4.9912832353312799E-5</v>
      </c>
      <c r="S26" s="96">
        <v>1.58535343874221E-2</v>
      </c>
      <c r="T26" s="96">
        <v>4.4357572831886203E-5</v>
      </c>
      <c r="U26" s="96">
        <v>3.9413237009263303E-6</v>
      </c>
      <c r="V26" s="96">
        <v>7.9871972056017697E-3</v>
      </c>
      <c r="W26" s="96">
        <v>4.7364810033475701E-4</v>
      </c>
      <c r="X26" s="96">
        <v>1.07866346639306E-5</v>
      </c>
      <c r="Y26" s="96">
        <v>1.94495370999697E-5</v>
      </c>
      <c r="Z26" s="96">
        <v>6.7020583213877603E-6</v>
      </c>
      <c r="AA26" s="96">
        <v>2.2691048527665098E-5</v>
      </c>
      <c r="AB26" s="96">
        <f t="shared" si="0"/>
        <v>5.9629278612953158E-5</v>
      </c>
      <c r="AC26" s="96" t="s">
        <v>355</v>
      </c>
      <c r="AD26" s="96">
        <v>2.16850843223143E-7</v>
      </c>
      <c r="AE26" s="97"/>
      <c r="AF26" s="96">
        <v>600.82230331098901</v>
      </c>
      <c r="AG26" s="110" t="s">
        <v>354</v>
      </c>
      <c r="AH26" s="110" t="s">
        <v>354</v>
      </c>
      <c r="AI26" s="110" t="s">
        <v>354</v>
      </c>
      <c r="AJ26" s="110" t="s">
        <v>354</v>
      </c>
      <c r="AK26" s="109">
        <v>1291.38169471322</v>
      </c>
      <c r="AL26" s="44"/>
    </row>
    <row r="27" spans="1:38" s="1" customFormat="1" ht="24.75" customHeight="1" thickBot="1" x14ac:dyDescent="0.25">
      <c r="A27" s="41" t="s">
        <v>121</v>
      </c>
      <c r="B27" s="41" t="s">
        <v>161</v>
      </c>
      <c r="C27" s="78" t="s">
        <v>53</v>
      </c>
      <c r="D27" s="42"/>
      <c r="E27" s="95">
        <v>36.264877066217302</v>
      </c>
      <c r="F27" s="96">
        <v>20.122870872907601</v>
      </c>
      <c r="G27" s="96">
        <v>0.20444804402539901</v>
      </c>
      <c r="H27" s="96">
        <v>2.4762279402234002</v>
      </c>
      <c r="I27" s="96">
        <v>0.51893112966680699</v>
      </c>
      <c r="J27" s="96">
        <v>0.51893112966680699</v>
      </c>
      <c r="K27" s="96">
        <v>0.51893112966680699</v>
      </c>
      <c r="L27" s="96">
        <v>0.32583290899871598</v>
      </c>
      <c r="M27" s="96">
        <v>199.62416404373701</v>
      </c>
      <c r="N27" s="96">
        <v>8.3574004162128998E-2</v>
      </c>
      <c r="O27" s="96">
        <v>2.42261439873055E-2</v>
      </c>
      <c r="P27" s="96">
        <v>1.6795978086237701E-2</v>
      </c>
      <c r="Q27" s="96">
        <v>5.5504991184254803E-4</v>
      </c>
      <c r="R27" s="96">
        <v>4.0191935816878403E-2</v>
      </c>
      <c r="S27" s="96">
        <v>8.7542991308283205E-2</v>
      </c>
      <c r="T27" s="96">
        <v>2.7951184264560801E-2</v>
      </c>
      <c r="U27" s="96">
        <v>3.7974897793397301E-4</v>
      </c>
      <c r="V27" s="96">
        <v>4.83528950089684</v>
      </c>
      <c r="W27" s="96">
        <v>1.1956564402410801</v>
      </c>
      <c r="X27" s="96">
        <v>2.0893573656590701E-2</v>
      </c>
      <c r="Y27" s="96">
        <v>2.5621216196302199E-2</v>
      </c>
      <c r="Z27" s="96">
        <v>1.7047007617229701E-2</v>
      </c>
      <c r="AA27" s="96">
        <v>2.55227125017383E-2</v>
      </c>
      <c r="AB27" s="96">
        <f t="shared" si="0"/>
        <v>8.9084509971860903E-2</v>
      </c>
      <c r="AC27" s="96">
        <v>7.7306515340445595E-2</v>
      </c>
      <c r="AD27" s="96">
        <v>2.40891528360072E-4</v>
      </c>
      <c r="AE27" s="97"/>
      <c r="AF27" s="96">
        <v>89228.356054784905</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v>9.2299950396237804</v>
      </c>
      <c r="F28" s="96">
        <v>1.9765409699838401</v>
      </c>
      <c r="G28" s="96">
        <v>5.7636671212916699E-2</v>
      </c>
      <c r="H28" s="96">
        <v>0.106088074525644</v>
      </c>
      <c r="I28" s="96">
        <v>0.96633504560249295</v>
      </c>
      <c r="J28" s="96">
        <v>0.96633504560249295</v>
      </c>
      <c r="K28" s="96">
        <v>0.96633504560249295</v>
      </c>
      <c r="L28" s="96">
        <v>0.63357466656846295</v>
      </c>
      <c r="M28" s="96">
        <v>15.9591785159382</v>
      </c>
      <c r="N28" s="96">
        <v>2.77837127089559E-2</v>
      </c>
      <c r="O28" s="96">
        <v>5.16757753775424E-3</v>
      </c>
      <c r="P28" s="96">
        <v>3.4741069585892E-3</v>
      </c>
      <c r="Q28" s="96">
        <v>8.2305105583776401E-5</v>
      </c>
      <c r="R28" s="96">
        <v>1.5661818338942798E-2</v>
      </c>
      <c r="S28" s="96">
        <v>1.42307463715636E-2</v>
      </c>
      <c r="T28" s="96">
        <v>5.4945497796894897E-3</v>
      </c>
      <c r="U28" s="96">
        <v>6.9970888398346597E-5</v>
      </c>
      <c r="V28" s="96">
        <v>1.0362763086700699</v>
      </c>
      <c r="W28" s="96">
        <v>0.38934313969189499</v>
      </c>
      <c r="X28" s="96">
        <v>1.2637313413639301E-2</v>
      </c>
      <c r="Y28" s="96">
        <v>1.4407201563347899E-2</v>
      </c>
      <c r="Z28" s="96">
        <v>1.10038078465071E-2</v>
      </c>
      <c r="AA28" s="96">
        <v>1.22730589867993E-2</v>
      </c>
      <c r="AB28" s="96">
        <f t="shared" si="0"/>
        <v>5.0321381810293594E-2</v>
      </c>
      <c r="AC28" s="96">
        <v>0.119020317174669</v>
      </c>
      <c r="AD28" s="96">
        <v>7.9580126305476407E-5</v>
      </c>
      <c r="AE28" s="97"/>
      <c r="AF28" s="96">
        <v>24747.674420438601</v>
      </c>
      <c r="AG28" s="110" t="s">
        <v>354</v>
      </c>
      <c r="AH28" s="110" t="s">
        <v>354</v>
      </c>
      <c r="AI28" s="110" t="s">
        <v>354</v>
      </c>
      <c r="AJ28" s="110" t="s">
        <v>354</v>
      </c>
      <c r="AK28" s="113" t="s">
        <v>355</v>
      </c>
      <c r="AL28" s="44"/>
    </row>
    <row r="29" spans="1:38" s="1" customFormat="1" ht="24.75" customHeight="1" thickBot="1" x14ac:dyDescent="0.25">
      <c r="A29" s="41" t="s">
        <v>121</v>
      </c>
      <c r="B29" s="41" t="s">
        <v>163</v>
      </c>
      <c r="C29" s="78" t="s">
        <v>145</v>
      </c>
      <c r="D29" s="42"/>
      <c r="E29" s="95">
        <v>35.816027740555803</v>
      </c>
      <c r="F29" s="96">
        <v>1.4588420795111501</v>
      </c>
      <c r="G29" s="96">
        <v>0.108220825258003</v>
      </c>
      <c r="H29" s="96">
        <v>1.26930461534708E-2</v>
      </c>
      <c r="I29" s="96">
        <v>0.89191433378905105</v>
      </c>
      <c r="J29" s="96">
        <v>0.89191433378905105</v>
      </c>
      <c r="K29" s="96">
        <v>0.89191433378905105</v>
      </c>
      <c r="L29" s="96">
        <v>0.56348959265862297</v>
      </c>
      <c r="M29" s="96">
        <v>8.0488902214445801</v>
      </c>
      <c r="N29" s="96">
        <v>3.7446061925972697E-2</v>
      </c>
      <c r="O29" s="96">
        <v>6.2285276723137101E-3</v>
      </c>
      <c r="P29" s="96">
        <v>5.7499405931353302E-3</v>
      </c>
      <c r="Q29" s="96">
        <v>1.09058287285131E-4</v>
      </c>
      <c r="R29" s="96">
        <v>2.45489865477969E-2</v>
      </c>
      <c r="S29" s="96">
        <v>1.7356117462531701E-2</v>
      </c>
      <c r="T29" s="96">
        <v>6.39902416496522E-3</v>
      </c>
      <c r="U29" s="96">
        <v>1.08639556271567E-4</v>
      </c>
      <c r="V29" s="96">
        <v>1.2543003908313499</v>
      </c>
      <c r="W29" s="96">
        <v>0.27438393579638998</v>
      </c>
      <c r="X29" s="96">
        <v>3.9203395975706701E-3</v>
      </c>
      <c r="Y29" s="96">
        <v>2.3739834229733501E-2</v>
      </c>
      <c r="Z29" s="96">
        <v>2.6527631276894899E-2</v>
      </c>
      <c r="AA29" s="96">
        <v>6.0983060406654801E-3</v>
      </c>
      <c r="AB29" s="96">
        <f t="shared" si="0"/>
        <v>6.0286111144864554E-2</v>
      </c>
      <c r="AC29" s="96">
        <v>0.28309551629627899</v>
      </c>
      <c r="AD29" s="96">
        <v>5.4350050841808797E-5</v>
      </c>
      <c r="AE29" s="97"/>
      <c r="AF29" s="96">
        <v>46214.898426316402</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0.12657681082849501</v>
      </c>
      <c r="F30" s="96">
        <v>2.7497836332256198</v>
      </c>
      <c r="G30" s="96">
        <v>2.2055028259781099E-3</v>
      </c>
      <c r="H30" s="96">
        <v>1.11207997013367E-3</v>
      </c>
      <c r="I30" s="96">
        <v>5.4346544783921501E-2</v>
      </c>
      <c r="J30" s="96">
        <v>5.4346544783921501E-2</v>
      </c>
      <c r="K30" s="96">
        <v>5.4346544783921501E-2</v>
      </c>
      <c r="L30" s="96">
        <v>6.8410918091319703E-3</v>
      </c>
      <c r="M30" s="96">
        <v>10.9310678862703</v>
      </c>
      <c r="N30" s="96">
        <v>2.7286776552554903E-4</v>
      </c>
      <c r="O30" s="96">
        <v>8.6544916189893405E-5</v>
      </c>
      <c r="P30" s="96">
        <v>1.91878745860096E-4</v>
      </c>
      <c r="Q30" s="96">
        <v>6.6165084779343301E-6</v>
      </c>
      <c r="R30" s="96">
        <v>2.1286719752076401E-4</v>
      </c>
      <c r="S30" s="96">
        <v>3.8671631405179499E-4</v>
      </c>
      <c r="T30" s="96">
        <v>1.32860475535434E-4</v>
      </c>
      <c r="U30" s="96">
        <v>4.4110056519562198E-6</v>
      </c>
      <c r="V30" s="96">
        <v>1.7154598040160202E-2</v>
      </c>
      <c r="W30" s="96">
        <v>1.3381267961312599E-2</v>
      </c>
      <c r="X30" s="96">
        <v>1.75963702434602E-4</v>
      </c>
      <c r="Y30" s="96">
        <v>3.2260012113010398E-4</v>
      </c>
      <c r="Z30" s="96">
        <v>1.09977314021626E-4</v>
      </c>
      <c r="AA30" s="96">
        <v>3.7758877814091801E-4</v>
      </c>
      <c r="AB30" s="96">
        <f t="shared" si="0"/>
        <v>9.8612991572724997E-4</v>
      </c>
      <c r="AC30" s="96">
        <v>9.6214619682729905E-6</v>
      </c>
      <c r="AD30" s="96">
        <v>4.40496186766703E-6</v>
      </c>
      <c r="AE30" s="97"/>
      <c r="AF30" s="96">
        <v>966.01023777841203</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5.19814289614893</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1902.5938493354699</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0.632470455835212</v>
      </c>
      <c r="J32" s="96">
        <v>1.22261738923674</v>
      </c>
      <c r="K32" s="96">
        <v>1.5597820658473101</v>
      </c>
      <c r="L32" s="96">
        <v>0.14288786607324999</v>
      </c>
      <c r="M32" s="108" t="s">
        <v>355</v>
      </c>
      <c r="N32" s="96">
        <v>8.5365075770370797</v>
      </c>
      <c r="O32" s="96">
        <v>8.4950159727297803E-3</v>
      </c>
      <c r="P32" s="96" t="s">
        <v>355</v>
      </c>
      <c r="Q32" s="96">
        <v>8.19014927767997E-3</v>
      </c>
      <c r="R32" s="96">
        <v>8.7320825284356099E-2</v>
      </c>
      <c r="S32" s="96">
        <v>65.061147373357599</v>
      </c>
      <c r="T32" s="96">
        <v>0.102938906128708</v>
      </c>
      <c r="U32" s="96">
        <v>3.1195641316946202E-2</v>
      </c>
      <c r="V32" s="96">
        <v>22.212309663323001</v>
      </c>
      <c r="W32" s="96" t="s">
        <v>355</v>
      </c>
      <c r="X32" s="96">
        <v>3.6986128116950801E-3</v>
      </c>
      <c r="Y32" s="96">
        <v>3.1693216548922797E-4</v>
      </c>
      <c r="Z32" s="96">
        <v>4.67852244293622E-4</v>
      </c>
      <c r="AA32" s="96" t="s">
        <v>355</v>
      </c>
      <c r="AB32" s="96">
        <f t="shared" si="0"/>
        <v>4.4833972214779298E-3</v>
      </c>
      <c r="AC32" s="96" t="s">
        <v>355</v>
      </c>
      <c r="AD32" s="96" t="s">
        <v>355</v>
      </c>
      <c r="AE32" s="97"/>
      <c r="AF32" s="113" t="s">
        <v>355</v>
      </c>
      <c r="AG32" s="113" t="s">
        <v>355</v>
      </c>
      <c r="AH32" s="113" t="s">
        <v>355</v>
      </c>
      <c r="AI32" s="113" t="s">
        <v>355</v>
      </c>
      <c r="AJ32" s="113" t="s">
        <v>355</v>
      </c>
      <c r="AK32" s="96">
        <v>51291.138392346002</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0.28646429374819898</v>
      </c>
      <c r="J33" s="96">
        <v>0.53048943286703598</v>
      </c>
      <c r="K33" s="96">
        <v>1.06097886573407</v>
      </c>
      <c r="L33" s="96" t="s">
        <v>355</v>
      </c>
      <c r="M33" s="108" t="s">
        <v>355</v>
      </c>
      <c r="N33" s="96">
        <v>4.9892531161144699E-2</v>
      </c>
      <c r="O33" s="96">
        <v>1.00792992244737E-4</v>
      </c>
      <c r="P33" s="96">
        <v>6.0475795346842097E-5</v>
      </c>
      <c r="Q33" s="96" t="s">
        <v>355</v>
      </c>
      <c r="R33" s="96">
        <v>2.1055125590492701E-2</v>
      </c>
      <c r="S33" s="96">
        <v>1.05991788686834E-2</v>
      </c>
      <c r="T33" s="96">
        <v>1.6843039493528399E-2</v>
      </c>
      <c r="U33" s="96" t="s">
        <v>355</v>
      </c>
      <c r="V33" s="96">
        <v>8.0167563094866501E-2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51291.138392346002</v>
      </c>
      <c r="AL33" s="44" t="s">
        <v>366</v>
      </c>
    </row>
    <row r="34" spans="1:38" s="1" customFormat="1" ht="24.75" customHeight="1" thickBot="1" x14ac:dyDescent="0.25">
      <c r="A34" s="41" t="s">
        <v>119</v>
      </c>
      <c r="B34" s="41" t="s">
        <v>168</v>
      </c>
      <c r="C34" s="78" t="s">
        <v>58</v>
      </c>
      <c r="D34" s="42"/>
      <c r="E34" s="95">
        <v>3.4748551713543301</v>
      </c>
      <c r="F34" s="96">
        <v>0.21557280135339901</v>
      </c>
      <c r="G34" s="96">
        <v>6.9087480000000001E-3</v>
      </c>
      <c r="H34" s="96">
        <v>5.900070792E-4</v>
      </c>
      <c r="I34" s="96">
        <v>0.30377889098340199</v>
      </c>
      <c r="J34" s="96">
        <v>0.49104060824361001</v>
      </c>
      <c r="K34" s="96">
        <v>0.49104060824361001</v>
      </c>
      <c r="L34" s="96">
        <v>7.5736162920076594E-2</v>
      </c>
      <c r="M34" s="96">
        <v>0.60436189185516598</v>
      </c>
      <c r="N34" s="96">
        <v>3.2979029005912098E-3</v>
      </c>
      <c r="O34" s="96">
        <v>5.4735086154376899E-4</v>
      </c>
      <c r="P34" s="96">
        <v>3.65639880207708E-4</v>
      </c>
      <c r="Q34" s="96">
        <v>6.8988656642963701E-6</v>
      </c>
      <c r="R34" s="96">
        <v>1.06460152094773</v>
      </c>
      <c r="S34" s="96">
        <v>2.3792580175643301</v>
      </c>
      <c r="T34" s="96">
        <v>2.12586842674901</v>
      </c>
      <c r="U34" s="96">
        <v>6.8988656642963701E-6</v>
      </c>
      <c r="V34" s="96">
        <v>0.11002208156189799</v>
      </c>
      <c r="W34" s="96">
        <v>2.1215563054935499E-3</v>
      </c>
      <c r="X34" s="96">
        <v>1.7517443523047899E-4</v>
      </c>
      <c r="Y34" s="96">
        <v>1.0607785244512299E-3</v>
      </c>
      <c r="Z34" s="96">
        <v>1.18534701113623E-3</v>
      </c>
      <c r="AA34" s="96">
        <v>2.7249356591407798E-4</v>
      </c>
      <c r="AB34" s="96">
        <f t="shared" si="0"/>
        <v>2.6937935367320172E-3</v>
      </c>
      <c r="AC34" s="96">
        <v>1.81427176854E-2</v>
      </c>
      <c r="AD34" s="96">
        <v>2.4845906851115901E-6</v>
      </c>
      <c r="AE34" s="97"/>
      <c r="AF34" s="96">
        <v>2950.0353960000002</v>
      </c>
      <c r="AG34" s="110" t="s">
        <v>358</v>
      </c>
      <c r="AH34" s="110" t="s">
        <v>354</v>
      </c>
      <c r="AI34" s="110" t="s">
        <v>354</v>
      </c>
      <c r="AJ34" s="110" t="s">
        <v>354</v>
      </c>
      <c r="AK34" s="109">
        <v>33772098.518043302</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12.1611278940414</v>
      </c>
      <c r="F36" s="96">
        <v>0.51502095106758405</v>
      </c>
      <c r="G36" s="96">
        <v>3.0398427597242299</v>
      </c>
      <c r="H36" s="96" t="s">
        <v>355</v>
      </c>
      <c r="I36" s="96">
        <v>0.53654992852258299</v>
      </c>
      <c r="J36" s="96">
        <v>0.53927353222066698</v>
      </c>
      <c r="K36" s="96">
        <v>0.54472073961683598</v>
      </c>
      <c r="L36" s="96">
        <v>2.9845494946493301E-2</v>
      </c>
      <c r="M36" s="96">
        <v>1.2232015741776801</v>
      </c>
      <c r="N36" s="96">
        <v>2.9127018751731199E-2</v>
      </c>
      <c r="O36" s="96">
        <v>3.6540747608376899E-3</v>
      </c>
      <c r="P36" s="96">
        <v>5.6266594400062302E-3</v>
      </c>
      <c r="Q36" s="96">
        <v>4.5577492466595898E-2</v>
      </c>
      <c r="R36" s="96">
        <v>2.0983030145776599E-2</v>
      </c>
      <c r="S36" s="96">
        <v>4.5577492466595898E-2</v>
      </c>
      <c r="T36" s="96">
        <v>2.3367786274908999</v>
      </c>
      <c r="U36" s="96">
        <v>5.8254037503462502E-2</v>
      </c>
      <c r="V36" s="96">
        <v>0.137919939420697</v>
      </c>
      <c r="W36" s="96">
        <v>0.112442576008283</v>
      </c>
      <c r="X36" s="96">
        <v>9.3602592765958201E-4</v>
      </c>
      <c r="Y36" s="96">
        <v>4.57961843822784E-3</v>
      </c>
      <c r="Z36" s="96">
        <v>1.9037797152585299E-3</v>
      </c>
      <c r="AA36" s="96">
        <v>6.95940254769412E-3</v>
      </c>
      <c r="AB36" s="96">
        <f t="shared" si="0"/>
        <v>1.4378826628840071E-2</v>
      </c>
      <c r="AC36" s="96">
        <v>2.24481636799292E-2</v>
      </c>
      <c r="AD36" s="96">
        <v>7.5715272068920698E-6</v>
      </c>
      <c r="AE36" s="97"/>
      <c r="AF36" s="96">
        <v>8989.9207124755994</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1.3779180986595001</v>
      </c>
      <c r="F39" s="96">
        <v>0.27258271948986501</v>
      </c>
      <c r="G39" s="96">
        <v>0.36400312572701998</v>
      </c>
      <c r="H39" s="96">
        <v>6.76712835327098E-3</v>
      </c>
      <c r="I39" s="96">
        <v>8.9259594442653495E-2</v>
      </c>
      <c r="J39" s="96">
        <v>9.7188739462448201E-2</v>
      </c>
      <c r="K39" s="96">
        <v>0.10692261020935</v>
      </c>
      <c r="L39" s="96">
        <v>2.69842061257256E-2</v>
      </c>
      <c r="M39" s="96">
        <v>1.0114291569146401</v>
      </c>
      <c r="N39" s="96">
        <v>0.166916373210417</v>
      </c>
      <c r="O39" s="96">
        <v>7.6370746658127597E-3</v>
      </c>
      <c r="P39" s="96">
        <v>3.6650356277288298E-2</v>
      </c>
      <c r="Q39" s="96">
        <v>1.5874501167570901E-2</v>
      </c>
      <c r="R39" s="96">
        <v>9.4725731305988093E-3</v>
      </c>
      <c r="S39" s="96">
        <v>2.9781093941598901E-2</v>
      </c>
      <c r="T39" s="96">
        <v>5.7034903007173003E-2</v>
      </c>
      <c r="U39" s="96">
        <v>3.5385518099108899E-2</v>
      </c>
      <c r="V39" s="96">
        <v>9.90295952247459E-2</v>
      </c>
      <c r="W39" s="96">
        <v>0.75972471616543003</v>
      </c>
      <c r="X39" s="96">
        <v>2.6629754332185399E-2</v>
      </c>
      <c r="Y39" s="96">
        <v>3.48115054851258E-2</v>
      </c>
      <c r="Z39" s="96">
        <v>1.22322994368747E-2</v>
      </c>
      <c r="AA39" s="96">
        <v>1.9663983248012301E-2</v>
      </c>
      <c r="AB39" s="96">
        <f t="shared" si="0"/>
        <v>9.3337542502198209E-2</v>
      </c>
      <c r="AC39" s="96">
        <v>1.56185322259869E-2</v>
      </c>
      <c r="AD39" s="96">
        <v>6.0335334911105296E-3</v>
      </c>
      <c r="AE39" s="97"/>
      <c r="AF39" s="96">
        <v>4757.2185498213403</v>
      </c>
      <c r="AG39" s="110" t="s">
        <v>354</v>
      </c>
      <c r="AH39" s="96">
        <v>10372.740979026599</v>
      </c>
      <c r="AI39" s="96">
        <v>2663.4163512991299</v>
      </c>
      <c r="AJ39" s="96">
        <v>617.25287504685502</v>
      </c>
      <c r="AK39" s="113" t="s">
        <v>355</v>
      </c>
      <c r="AL39" s="44"/>
    </row>
    <row r="40" spans="1:38" s="1" customFormat="1" ht="24.75" customHeight="1" thickBot="1" x14ac:dyDescent="0.25">
      <c r="A40" s="41" t="s">
        <v>119</v>
      </c>
      <c r="B40" s="41" t="s">
        <v>174</v>
      </c>
      <c r="C40" s="78" t="s">
        <v>339</v>
      </c>
      <c r="D40" s="42"/>
      <c r="E40" s="95">
        <v>1.4047885099647099</v>
      </c>
      <c r="F40" s="96">
        <v>1.27285507322901</v>
      </c>
      <c r="G40" s="96">
        <v>2.3939008752088601E-2</v>
      </c>
      <c r="H40" s="96">
        <v>3.9401879955219501E-4</v>
      </c>
      <c r="I40" s="96">
        <v>0.11670733363202</v>
      </c>
      <c r="J40" s="96">
        <v>0.11670733363202</v>
      </c>
      <c r="K40" s="96">
        <v>0.11670733363202</v>
      </c>
      <c r="L40" s="96">
        <v>6.2171332786952298E-2</v>
      </c>
      <c r="M40" s="96">
        <v>17.4001311725685</v>
      </c>
      <c r="N40" s="96">
        <v>2.01692384872583E-3</v>
      </c>
      <c r="O40" s="96">
        <v>4.1248704548747399E-4</v>
      </c>
      <c r="P40" s="96">
        <v>2.9359878205986397E-4</v>
      </c>
      <c r="Q40" s="96">
        <v>7.4658264540637496E-6</v>
      </c>
      <c r="R40" s="96">
        <v>1.1347760894831599E-3</v>
      </c>
      <c r="S40" s="96">
        <v>1.2445486784400501E-3</v>
      </c>
      <c r="T40" s="96">
        <v>4.4708141475316698E-4</v>
      </c>
      <c r="U40" s="96">
        <v>6.0479095095427099E-6</v>
      </c>
      <c r="V40" s="96">
        <v>8.2655120961018305E-2</v>
      </c>
      <c r="W40" s="96">
        <v>4.1582555487777997E-3</v>
      </c>
      <c r="X40" s="96">
        <v>4.2227456363427401E-4</v>
      </c>
      <c r="Y40" s="96">
        <v>8.3137888903430301E-4</v>
      </c>
      <c r="Z40" s="96">
        <v>7.2554754391883499E-4</v>
      </c>
      <c r="AA40" s="96">
        <v>5.1546322572344804E-4</v>
      </c>
      <c r="AB40" s="96">
        <f t="shared" si="0"/>
        <v>2.49466422231086E-3</v>
      </c>
      <c r="AC40" s="96">
        <v>8.4533586988328295E-3</v>
      </c>
      <c r="AD40" s="96">
        <v>4.1739844830140801E-6</v>
      </c>
      <c r="AE40" s="97"/>
      <c r="AF40" s="96">
        <v>2482.0011344187701</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4.5672014100731602</v>
      </c>
      <c r="F41" s="96">
        <v>13.065300865890601</v>
      </c>
      <c r="G41" s="96">
        <v>1.23611364143943</v>
      </c>
      <c r="H41" s="96">
        <v>1.06122106719531</v>
      </c>
      <c r="I41" s="96">
        <v>10.0956469431991</v>
      </c>
      <c r="J41" s="96">
        <v>10.281910694535799</v>
      </c>
      <c r="K41" s="96">
        <v>10.7528903915474</v>
      </c>
      <c r="L41" s="96">
        <v>0.62997726375185403</v>
      </c>
      <c r="M41" s="96">
        <v>94.185969311874103</v>
      </c>
      <c r="N41" s="96">
        <v>0.64589856100534404</v>
      </c>
      <c r="O41" s="96">
        <v>0.30898545597751698</v>
      </c>
      <c r="P41" s="96">
        <v>2.0019836563743499E-2</v>
      </c>
      <c r="Q41" s="96">
        <v>8.5180611217619499E-3</v>
      </c>
      <c r="R41" s="96">
        <v>0.55262781572891695</v>
      </c>
      <c r="S41" s="96">
        <v>0.14718381242369</v>
      </c>
      <c r="T41" s="96">
        <v>6.2462710693414698E-2</v>
      </c>
      <c r="U41" s="96">
        <v>1.2460766016245999E-2</v>
      </c>
      <c r="V41" s="96">
        <v>12.1905843349079</v>
      </c>
      <c r="W41" s="96">
        <v>15.436142718757599</v>
      </c>
      <c r="X41" s="96">
        <v>2.5657865624222902</v>
      </c>
      <c r="Y41" s="96">
        <v>2.1091397792273199</v>
      </c>
      <c r="Z41" s="96">
        <v>1.86147120026053</v>
      </c>
      <c r="AA41" s="96">
        <v>2.0844046578548201</v>
      </c>
      <c r="AB41" s="96">
        <f t="shared" si="0"/>
        <v>8.6208021997649595</v>
      </c>
      <c r="AC41" s="96">
        <v>0.15963498226888401</v>
      </c>
      <c r="AD41" s="96">
        <v>9.6184053795538502E-2</v>
      </c>
      <c r="AE41" s="97"/>
      <c r="AF41" s="96">
        <v>28393.6828230434</v>
      </c>
      <c r="AG41" s="96">
        <v>29.040900000000001</v>
      </c>
      <c r="AH41" s="96">
        <v>31475.253310343</v>
      </c>
      <c r="AI41" s="96">
        <v>23756.481</v>
      </c>
      <c r="AJ41" s="110" t="s">
        <v>354</v>
      </c>
      <c r="AK41" s="113" t="s">
        <v>355</v>
      </c>
      <c r="AL41" s="44"/>
    </row>
    <row r="42" spans="1:38" s="1" customFormat="1" ht="24.75" customHeight="1" thickBot="1" x14ac:dyDescent="0.25">
      <c r="A42" s="41" t="s">
        <v>119</v>
      </c>
      <c r="B42" s="41" t="s">
        <v>176</v>
      </c>
      <c r="C42" s="78" t="s">
        <v>60</v>
      </c>
      <c r="D42" s="42"/>
      <c r="E42" s="95">
        <v>3.84573086452197E-2</v>
      </c>
      <c r="F42" s="96">
        <v>1.63025902981207</v>
      </c>
      <c r="G42" s="96">
        <v>1.0026023498034701E-3</v>
      </c>
      <c r="H42" s="96">
        <v>3.6227606423976597E-5</v>
      </c>
      <c r="I42" s="96">
        <v>1.36775709424548E-2</v>
      </c>
      <c r="J42" s="96">
        <v>1.36775709424548E-2</v>
      </c>
      <c r="K42" s="96">
        <v>1.36775709424548E-2</v>
      </c>
      <c r="L42" s="96">
        <v>6.83878547122739E-4</v>
      </c>
      <c r="M42" s="96">
        <v>10.710045209119601</v>
      </c>
      <c r="N42" s="96">
        <v>3.39380018561402E-4</v>
      </c>
      <c r="O42" s="96">
        <v>1.1112760713826099E-4</v>
      </c>
      <c r="P42" s="96">
        <v>8.6959358625983204E-5</v>
      </c>
      <c r="Q42" s="96">
        <v>2.9985985733097601E-6</v>
      </c>
      <c r="R42" s="96">
        <v>1.6118625731995401E-4</v>
      </c>
      <c r="S42" s="96">
        <v>4.2692887357917002E-4</v>
      </c>
      <c r="T42" s="96">
        <v>1.32117797151429E-4</v>
      </c>
      <c r="U42" s="96">
        <v>1.99906571553985E-6</v>
      </c>
      <c r="V42" s="96">
        <v>2.2155554127608199E-2</v>
      </c>
      <c r="W42" s="96">
        <v>2.2430227851366002E-3</v>
      </c>
      <c r="X42" s="96">
        <v>5.00767877611892E-5</v>
      </c>
      <c r="Y42" s="96">
        <v>9.1807444228846996E-5</v>
      </c>
      <c r="Z42" s="96">
        <v>3.1297992350743301E-5</v>
      </c>
      <c r="AA42" s="96">
        <v>1.07456440404219E-4</v>
      </c>
      <c r="AB42" s="96">
        <f t="shared" si="0"/>
        <v>2.8063866474499851E-4</v>
      </c>
      <c r="AC42" s="96">
        <v>4.3738326989706398E-6</v>
      </c>
      <c r="AD42" s="96">
        <v>1.94933064527703E-6</v>
      </c>
      <c r="AE42" s="97"/>
      <c r="AF42" s="95">
        <v>439.13982921391897</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1.6214228156860599</v>
      </c>
      <c r="F43" s="96">
        <v>1.7592383458263801</v>
      </c>
      <c r="G43" s="96">
        <v>1.31933132154588</v>
      </c>
      <c r="H43" s="96">
        <v>1.5826779346363201E-2</v>
      </c>
      <c r="I43" s="96">
        <v>0.89849587738537595</v>
      </c>
      <c r="J43" s="96">
        <v>0.90888999495721801</v>
      </c>
      <c r="K43" s="96">
        <v>0.92104368209048904</v>
      </c>
      <c r="L43" s="96">
        <v>0.25925712407676899</v>
      </c>
      <c r="M43" s="96">
        <v>9.7581955530167992</v>
      </c>
      <c r="N43" s="96">
        <v>0.218662708959484</v>
      </c>
      <c r="O43" s="96">
        <v>2.8637771998509101E-2</v>
      </c>
      <c r="P43" s="96">
        <v>1.2299550764386699E-2</v>
      </c>
      <c r="Q43" s="96">
        <v>9.3424800311377593E-3</v>
      </c>
      <c r="R43" s="96">
        <v>6.5119803328096096E-2</v>
      </c>
      <c r="S43" s="96">
        <v>3.8922805742420297E-2</v>
      </c>
      <c r="T43" s="96">
        <v>0.254980234929719</v>
      </c>
      <c r="U43" s="96">
        <v>3.08012069205548E-2</v>
      </c>
      <c r="V43" s="96">
        <v>1.3335472676071001</v>
      </c>
      <c r="W43" s="96">
        <v>1.2609215353105301</v>
      </c>
      <c r="X43" s="96">
        <v>0.116272728119972</v>
      </c>
      <c r="Y43" s="96">
        <v>0.12654903774256901</v>
      </c>
      <c r="Z43" s="96">
        <v>2.4554984169955399E-2</v>
      </c>
      <c r="AA43" s="96">
        <v>0.16598092079287599</v>
      </c>
      <c r="AB43" s="96">
        <f t="shared" si="0"/>
        <v>0.43335767082537235</v>
      </c>
      <c r="AC43" s="96">
        <v>3.95996117506308E-2</v>
      </c>
      <c r="AD43" s="96">
        <v>1.6657440262759102E-2</v>
      </c>
      <c r="AE43" s="97"/>
      <c r="AF43" s="96">
        <v>6928.0866624854598</v>
      </c>
      <c r="AG43" s="96">
        <v>1203.4775</v>
      </c>
      <c r="AH43" s="96">
        <v>5518.3535257153799</v>
      </c>
      <c r="AI43" s="96">
        <v>2643.2436770896902</v>
      </c>
      <c r="AJ43" s="110" t="s">
        <v>354</v>
      </c>
      <c r="AK43" s="113" t="s">
        <v>355</v>
      </c>
      <c r="AL43" s="44"/>
    </row>
    <row r="44" spans="1:38" s="1" customFormat="1" ht="24.75" customHeight="1" thickBot="1" x14ac:dyDescent="0.25">
      <c r="A44" s="41" t="s">
        <v>119</v>
      </c>
      <c r="B44" s="41" t="s">
        <v>178</v>
      </c>
      <c r="C44" s="78" t="s">
        <v>62</v>
      </c>
      <c r="D44" s="42"/>
      <c r="E44" s="95">
        <v>7.9937009537275499</v>
      </c>
      <c r="F44" s="96">
        <v>1.7406992356161399</v>
      </c>
      <c r="G44" s="96">
        <v>0.145117265402227</v>
      </c>
      <c r="H44" s="96">
        <v>1.77141168939368E-3</v>
      </c>
      <c r="I44" s="96">
        <v>0.75215778318087101</v>
      </c>
      <c r="J44" s="96">
        <v>0.75215778318087101</v>
      </c>
      <c r="K44" s="96">
        <v>0.75215778318087101</v>
      </c>
      <c r="L44" s="96">
        <v>0.41539811687072598</v>
      </c>
      <c r="M44" s="96">
        <v>12.171174751667801</v>
      </c>
      <c r="N44" s="96">
        <v>1.00926142726817E-2</v>
      </c>
      <c r="O44" s="96">
        <v>1.7148228498301799E-3</v>
      </c>
      <c r="P44" s="96">
        <v>1.15476283142096E-3</v>
      </c>
      <c r="Q44" s="96">
        <v>2.27731016038163E-5</v>
      </c>
      <c r="R44" s="96">
        <v>5.9274908215173304E-3</v>
      </c>
      <c r="S44" s="96">
        <v>4.4068228376162397E-3</v>
      </c>
      <c r="T44" s="96">
        <v>1.76094764993161E-3</v>
      </c>
      <c r="U44" s="96">
        <v>2.2047941137409301E-5</v>
      </c>
      <c r="V44" s="96">
        <v>0.34456161834975402</v>
      </c>
      <c r="W44" s="96">
        <v>7.8882067640589099E-3</v>
      </c>
      <c r="X44" s="96">
        <v>2.2886559763301202E-3</v>
      </c>
      <c r="Y44" s="96">
        <v>4.5627243772304602E-3</v>
      </c>
      <c r="Z44" s="96">
        <v>4.3906129648485703E-3</v>
      </c>
      <c r="AA44" s="96">
        <v>2.4058957058785001E-3</v>
      </c>
      <c r="AB44" s="96">
        <f t="shared" si="0"/>
        <v>1.3647889024287652E-2</v>
      </c>
      <c r="AC44" s="96">
        <v>5.4171035952577301E-2</v>
      </c>
      <c r="AD44" s="96">
        <v>1.21619067794549E-5</v>
      </c>
      <c r="AE44" s="97"/>
      <c r="AF44" s="96">
        <v>9126.3782321605704</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7.7597038375418101</v>
      </c>
      <c r="F45" s="96">
        <v>0.40238984475162798</v>
      </c>
      <c r="G45" s="96">
        <v>0.78951600000000199</v>
      </c>
      <c r="H45" s="96" t="s">
        <v>355</v>
      </c>
      <c r="I45" s="96">
        <v>0.174096376885614</v>
      </c>
      <c r="J45" s="96">
        <v>0.174980114839348</v>
      </c>
      <c r="K45" s="96">
        <v>0.17674759074681601</v>
      </c>
      <c r="L45" s="96">
        <v>3.6144239119280303E-2</v>
      </c>
      <c r="M45" s="96">
        <v>1.31392602367878</v>
      </c>
      <c r="N45" s="96">
        <v>1.9721714921999998E-2</v>
      </c>
      <c r="O45" s="96">
        <v>1.938459159E-3</v>
      </c>
      <c r="P45" s="96">
        <v>5.89965831E-3</v>
      </c>
      <c r="Q45" s="96">
        <v>9.8608574609999992E-3</v>
      </c>
      <c r="R45" s="96">
        <v>7.9223983020000003E-3</v>
      </c>
      <c r="S45" s="96">
        <v>9.8608574609999992E-3</v>
      </c>
      <c r="T45" s="96">
        <v>1.3822056612E-2</v>
      </c>
      <c r="U45" s="96">
        <v>3.9443429843999997E-2</v>
      </c>
      <c r="V45" s="96">
        <v>9.8692855442999994E-2</v>
      </c>
      <c r="W45" s="96">
        <v>0.10122128043299999</v>
      </c>
      <c r="X45" s="96">
        <v>1.264212495E-3</v>
      </c>
      <c r="Y45" s="96">
        <v>5.3939733120000003E-3</v>
      </c>
      <c r="Z45" s="96">
        <v>2.52842499E-3</v>
      </c>
      <c r="AA45" s="96">
        <v>9.9451382940000006E-3</v>
      </c>
      <c r="AB45" s="96">
        <f t="shared" si="0"/>
        <v>1.9131749091000003E-2</v>
      </c>
      <c r="AC45" s="96">
        <v>1.6434762435E-2</v>
      </c>
      <c r="AD45" s="96">
        <v>7.0983342399612804E-6</v>
      </c>
      <c r="AE45" s="97"/>
      <c r="AF45" s="96">
        <v>8428.0833000000002</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1.5048821310290399</v>
      </c>
      <c r="F47" s="96">
        <v>1.2514289871737101</v>
      </c>
      <c r="G47" s="96">
        <v>0.106186165421165</v>
      </c>
      <c r="H47" s="96">
        <v>5.1536488473908802E-4</v>
      </c>
      <c r="I47" s="96">
        <v>0.17097986772995299</v>
      </c>
      <c r="J47" s="96">
        <v>0.17097986772995299</v>
      </c>
      <c r="K47" s="96">
        <v>0.17097986772995299</v>
      </c>
      <c r="L47" s="96">
        <v>5.10917376736593E-2</v>
      </c>
      <c r="M47" s="96">
        <v>7.0448721114140103</v>
      </c>
      <c r="N47" s="96">
        <v>7.9909879198800396E-2</v>
      </c>
      <c r="O47" s="96">
        <v>3.8160408159659202E-4</v>
      </c>
      <c r="P47" s="96">
        <v>2.7181266831092301E-4</v>
      </c>
      <c r="Q47" s="96">
        <v>6.4101130150403502E-6</v>
      </c>
      <c r="R47" s="96">
        <v>1.1436707423397199E-3</v>
      </c>
      <c r="S47" s="96">
        <v>1.10196307449622E-3</v>
      </c>
      <c r="T47" s="96">
        <v>4.0678501229307699E-4</v>
      </c>
      <c r="U47" s="96">
        <v>5.4667335499540303E-6</v>
      </c>
      <c r="V47" s="96">
        <v>7.6541177726344806E-2</v>
      </c>
      <c r="W47" s="96">
        <v>3.2115957416781801E-3</v>
      </c>
      <c r="X47" s="96">
        <v>4.3852953048445102E-4</v>
      </c>
      <c r="Y47" s="96">
        <v>8.6755147429724204E-4</v>
      </c>
      <c r="Z47" s="96">
        <v>7.8846172826120098E-4</v>
      </c>
      <c r="AA47" s="96">
        <v>5.0554038279992605E-4</v>
      </c>
      <c r="AB47" s="96">
        <f t="shared" si="0"/>
        <v>2.6000831158428201E-3</v>
      </c>
      <c r="AC47" s="96">
        <v>9.4135658086141293E-3</v>
      </c>
      <c r="AD47" s="96">
        <v>3.7732722839102702E-6</v>
      </c>
      <c r="AE47" s="97"/>
      <c r="AF47" s="96">
        <v>2609.69366673895</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3.4252448400000003E-2</v>
      </c>
      <c r="J48" s="96">
        <v>0.1255923108</v>
      </c>
      <c r="K48" s="96">
        <v>0.14271853500000001</v>
      </c>
      <c r="L48" s="96">
        <v>9.5145690000000005E-2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9514.5689999999995</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13.53099679146</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21.327000000000002</v>
      </c>
      <c r="AL51" s="44" t="s">
        <v>371</v>
      </c>
    </row>
    <row r="52" spans="1:38" s="1" customFormat="1" ht="24.75" customHeight="1" thickBot="1" x14ac:dyDescent="0.25">
      <c r="A52" s="41" t="s">
        <v>114</v>
      </c>
      <c r="B52" s="62" t="s">
        <v>316</v>
      </c>
      <c r="C52" s="79" t="s">
        <v>131</v>
      </c>
      <c r="D52" s="61"/>
      <c r="E52" s="96" t="s">
        <v>355</v>
      </c>
      <c r="F52" s="96">
        <v>3.9015</v>
      </c>
      <c r="G52" s="96">
        <v>0.246</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8096</v>
      </c>
      <c r="AL52" s="44" t="s">
        <v>127</v>
      </c>
    </row>
    <row r="53" spans="1:38" s="1" customFormat="1" ht="24.75" customHeight="1" thickBot="1" x14ac:dyDescent="0.25">
      <c r="A53" s="41" t="s">
        <v>114</v>
      </c>
      <c r="B53" s="62" t="s">
        <v>317</v>
      </c>
      <c r="C53" s="79" t="s">
        <v>68</v>
      </c>
      <c r="D53" s="61"/>
      <c r="E53" s="108" t="s">
        <v>355</v>
      </c>
      <c r="F53" s="96">
        <v>1.0748268809999999</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1986.741</v>
      </c>
      <c r="AL53" s="44" t="s">
        <v>127</v>
      </c>
    </row>
    <row r="54" spans="1:38" s="1" customFormat="1" ht="40.5" customHeight="1" thickBot="1" x14ac:dyDescent="0.25">
      <c r="A54" s="41" t="s">
        <v>114</v>
      </c>
      <c r="B54" s="62" t="s">
        <v>186</v>
      </c>
      <c r="C54" s="79" t="s">
        <v>289</v>
      </c>
      <c r="D54" s="61"/>
      <c r="E54" s="95" t="s">
        <v>355</v>
      </c>
      <c r="F54" s="96">
        <v>7.7963917698329501</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21238.29</v>
      </c>
      <c r="AL54" s="44" t="s">
        <v>367</v>
      </c>
    </row>
    <row r="55" spans="1:38" s="1" customFormat="1" ht="24.75" customHeight="1" thickBot="1" x14ac:dyDescent="0.25">
      <c r="A55" s="41" t="s">
        <v>114</v>
      </c>
      <c r="B55" s="62" t="s">
        <v>187</v>
      </c>
      <c r="C55" s="79" t="s">
        <v>260</v>
      </c>
      <c r="D55" s="61"/>
      <c r="E55" s="95">
        <v>0.30309795483833502</v>
      </c>
      <c r="F55" s="96">
        <v>0.39914278903911299</v>
      </c>
      <c r="G55" s="96">
        <v>9.7182276263097195E-2</v>
      </c>
      <c r="H55" s="96" t="s">
        <v>355</v>
      </c>
      <c r="I55" s="96">
        <v>9.3627639285500802E-3</v>
      </c>
      <c r="J55" s="96">
        <v>9.3627639285500802E-3</v>
      </c>
      <c r="K55" s="96">
        <v>9.3627639285500802E-3</v>
      </c>
      <c r="L55" s="96">
        <v>2.6542459863708001E-4</v>
      </c>
      <c r="M55" s="96">
        <v>0.43389550302230701</v>
      </c>
      <c r="N55" s="96">
        <v>4.1686296963778098E-4</v>
      </c>
      <c r="O55" s="96">
        <v>5.47301388008963E-4</v>
      </c>
      <c r="P55" s="96">
        <v>1.1238515075854001E-3</v>
      </c>
      <c r="Q55" s="96">
        <v>1.32981451622248E-3</v>
      </c>
      <c r="R55" s="96">
        <v>1.6717523301730099E-3</v>
      </c>
      <c r="S55" s="96">
        <v>8.1910180501730101E-4</v>
      </c>
      <c r="T55" s="96">
        <v>1.8383117821640499E-3</v>
      </c>
      <c r="U55" s="96">
        <v>5.0287589769276502E-4</v>
      </c>
      <c r="V55" s="96">
        <v>4.2439138480537802E-3</v>
      </c>
      <c r="W55" s="96">
        <v>5.2809820179270097E-3</v>
      </c>
      <c r="X55" s="96">
        <v>6.02617452263825E-6</v>
      </c>
      <c r="Y55" s="96">
        <v>8.9560154059573803E-6</v>
      </c>
      <c r="Z55" s="96">
        <v>8.8291620859573807E-6</v>
      </c>
      <c r="AA55" s="96">
        <v>8.8291620859573807E-6</v>
      </c>
      <c r="AB55" s="96">
        <f t="shared" si="0"/>
        <v>3.2640514100510392E-5</v>
      </c>
      <c r="AC55" s="96" t="s">
        <v>355</v>
      </c>
      <c r="AD55" s="96" t="s">
        <v>355</v>
      </c>
      <c r="AE55" s="97"/>
      <c r="AF55" s="96">
        <v>248.732</v>
      </c>
      <c r="AG55" s="110" t="s">
        <v>354</v>
      </c>
      <c r="AH55" s="96">
        <v>11057.3543402221</v>
      </c>
      <c r="AI55" s="110" t="s">
        <v>354</v>
      </c>
      <c r="AJ55" s="110" t="s">
        <v>354</v>
      </c>
      <c r="AK55" s="96">
        <v>4.8214269999999999</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2.0380799999999998E-3</v>
      </c>
      <c r="J58" s="95">
        <v>1.3587200000000001E-2</v>
      </c>
      <c r="K58" s="95">
        <v>2.7174400000000001E-2</v>
      </c>
      <c r="L58" s="95">
        <v>9.3751680000000004E-6</v>
      </c>
      <c r="M58" s="95" t="s">
        <v>358</v>
      </c>
      <c r="N58" s="95" t="s">
        <v>358</v>
      </c>
      <c r="O58" s="95" t="s">
        <v>358</v>
      </c>
      <c r="P58" s="95" t="s">
        <v>358</v>
      </c>
      <c r="Q58" s="95" t="s">
        <v>358</v>
      </c>
      <c r="R58" s="95" t="s">
        <v>358</v>
      </c>
      <c r="S58" s="95" t="s">
        <v>358</v>
      </c>
      <c r="T58" s="95" t="s">
        <v>358</v>
      </c>
      <c r="U58" s="95" t="s">
        <v>358</v>
      </c>
      <c r="V58" s="95" t="s">
        <v>358</v>
      </c>
      <c r="W58" s="95">
        <v>1.2228479999999999E-3</v>
      </c>
      <c r="X58" s="95" t="s">
        <v>358</v>
      </c>
      <c r="Y58" s="95" t="s">
        <v>358</v>
      </c>
      <c r="Z58" s="95" t="s">
        <v>358</v>
      </c>
      <c r="AA58" s="95" t="s">
        <v>358</v>
      </c>
      <c r="AB58" s="96" t="str">
        <f t="shared" si="0"/>
        <v>IE</v>
      </c>
      <c r="AC58" s="95">
        <v>5.4348799999999996E-4</v>
      </c>
      <c r="AD58" s="95">
        <v>1.01904E-2</v>
      </c>
      <c r="AE58" s="97"/>
      <c r="AF58" s="114" t="s">
        <v>355</v>
      </c>
      <c r="AG58" s="114" t="s">
        <v>355</v>
      </c>
      <c r="AH58" s="114" t="s">
        <v>355</v>
      </c>
      <c r="AI58" s="114" t="s">
        <v>355</v>
      </c>
      <c r="AJ58" s="114" t="s">
        <v>355</v>
      </c>
      <c r="AK58" s="96">
        <v>67.936000000000007</v>
      </c>
      <c r="AL58" s="44" t="s">
        <v>127</v>
      </c>
    </row>
    <row r="59" spans="1:38" s="1" customFormat="1" ht="24.75" customHeight="1" thickBot="1" x14ac:dyDescent="0.25">
      <c r="A59" s="41" t="s">
        <v>112</v>
      </c>
      <c r="B59" s="73" t="s">
        <v>190</v>
      </c>
      <c r="C59" s="78" t="s">
        <v>101</v>
      </c>
      <c r="D59" s="42"/>
      <c r="E59" s="95" t="s">
        <v>358</v>
      </c>
      <c r="F59" s="95">
        <v>5.05602E-2</v>
      </c>
      <c r="G59" s="95">
        <v>0.14856569999999999</v>
      </c>
      <c r="H59" s="95">
        <v>0.125</v>
      </c>
      <c r="I59" s="95">
        <v>0.10199999999999999</v>
      </c>
      <c r="J59" s="95">
        <v>0.115</v>
      </c>
      <c r="K59" s="95">
        <v>0.128</v>
      </c>
      <c r="L59" s="95">
        <v>1.6130000000000001E-3</v>
      </c>
      <c r="M59" s="95">
        <v>2.1347639999999999E-3</v>
      </c>
      <c r="N59" s="95">
        <v>0.27200000000000002</v>
      </c>
      <c r="O59" s="95">
        <v>2.0681999999999999E-2</v>
      </c>
      <c r="P59" s="95" t="s">
        <v>358</v>
      </c>
      <c r="Q59" s="95">
        <v>4.9981499999999998E-2</v>
      </c>
      <c r="R59" s="95">
        <v>6.3769500000000007E-2</v>
      </c>
      <c r="S59" s="95" t="s">
        <v>358</v>
      </c>
      <c r="T59" s="95">
        <v>4.1363999999999998E-2</v>
      </c>
      <c r="U59" s="95">
        <v>0.23400000000000001</v>
      </c>
      <c r="V59" s="95">
        <v>3.9640500000000002E-2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209.80199999999999</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0.11507958</v>
      </c>
      <c r="J60" s="96">
        <v>0.41973470000000002</v>
      </c>
      <c r="K60" s="96">
        <v>1.0396078</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55.594000000000001</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0.1222371535</v>
      </c>
      <c r="J61" s="96">
        <v>1.2154288135</v>
      </c>
      <c r="K61" s="96">
        <v>4.0372752780000001</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9175.9079999999994</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3.6397410000000002E-3</v>
      </c>
      <c r="J62" s="96">
        <v>3.6279999E-2</v>
      </c>
      <c r="K62" s="96">
        <v>7.2520861000000006E-2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3.9137</v>
      </c>
      <c r="AL62" s="44" t="s">
        <v>404</v>
      </c>
    </row>
    <row r="63" spans="1:38" s="1" customFormat="1" ht="24.75" customHeight="1" thickBot="1" x14ac:dyDescent="0.25">
      <c r="A63" s="41" t="s">
        <v>112</v>
      </c>
      <c r="B63" s="73" t="s">
        <v>318</v>
      </c>
      <c r="C63" s="79" t="s">
        <v>306</v>
      </c>
      <c r="D63" s="67"/>
      <c r="E63" s="95" t="s">
        <v>358</v>
      </c>
      <c r="F63" s="95">
        <v>2.8829460000000001E-2</v>
      </c>
      <c r="G63" s="95">
        <v>2.1781604300000001</v>
      </c>
      <c r="H63" s="95">
        <v>0.2874699</v>
      </c>
      <c r="I63" s="95">
        <v>6.7070249999999998E-2</v>
      </c>
      <c r="J63" s="95">
        <v>8.6396819999999999E-2</v>
      </c>
      <c r="K63" s="95">
        <v>9.6000000000000002E-2</v>
      </c>
      <c r="L63" s="95">
        <v>1.3553339999999999E-3</v>
      </c>
      <c r="M63" s="95">
        <v>11.759064</v>
      </c>
      <c r="N63" s="95" t="s">
        <v>358</v>
      </c>
      <c r="O63" s="95" t="s">
        <v>355</v>
      </c>
      <c r="P63" s="95" t="s">
        <v>358</v>
      </c>
      <c r="Q63" s="95">
        <v>5.5780290000000003E-2</v>
      </c>
      <c r="R63" s="95" t="s">
        <v>355</v>
      </c>
      <c r="S63" s="95" t="s">
        <v>355</v>
      </c>
      <c r="T63" s="95" t="s">
        <v>355</v>
      </c>
      <c r="U63" s="95" t="s">
        <v>355</v>
      </c>
      <c r="V63" s="95" t="s">
        <v>355</v>
      </c>
      <c r="W63" s="95">
        <v>6.9371100000000005E-2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0.45900000000000002</v>
      </c>
      <c r="F65" s="95" t="s">
        <v>354</v>
      </c>
      <c r="G65" s="95" t="s">
        <v>354</v>
      </c>
      <c r="H65" s="95">
        <v>5.6000000000000001E-2</v>
      </c>
      <c r="I65" s="95">
        <v>0.32300000000000001</v>
      </c>
      <c r="J65" s="95">
        <v>0.32300000000000001</v>
      </c>
      <c r="K65" s="95">
        <v>0.32300000000000001</v>
      </c>
      <c r="L65" s="95">
        <v>5.8139999999999997E-3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386</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2.41E-2</v>
      </c>
      <c r="F70" s="95">
        <v>4.4714499999999997E-2</v>
      </c>
      <c r="G70" s="95">
        <v>0.47699999999999998</v>
      </c>
      <c r="H70" s="95">
        <v>5.7000000000000002E-2</v>
      </c>
      <c r="I70" s="95">
        <v>8.3000000000000001E-3</v>
      </c>
      <c r="J70" s="95">
        <v>1.0999999999999999E-2</v>
      </c>
      <c r="K70" s="95">
        <v>1.38E-2</v>
      </c>
      <c r="L70" s="95">
        <v>1.4999999999999999E-4</v>
      </c>
      <c r="M70" s="95" t="s">
        <v>356</v>
      </c>
      <c r="N70" s="95" t="s">
        <v>355</v>
      </c>
      <c r="O70" s="95" t="s">
        <v>355</v>
      </c>
      <c r="P70" s="95">
        <v>5.1933654999999999E-3</v>
      </c>
      <c r="Q70" s="95" t="s">
        <v>355</v>
      </c>
      <c r="R70" s="95" t="s">
        <v>355</v>
      </c>
      <c r="S70" s="95" t="s">
        <v>355</v>
      </c>
      <c r="T70" s="95" t="s">
        <v>355</v>
      </c>
      <c r="U70" s="95" t="s">
        <v>355</v>
      </c>
      <c r="V70" s="95" t="s">
        <v>355</v>
      </c>
      <c r="W70" s="95" t="s">
        <v>355</v>
      </c>
      <c r="X70" s="95">
        <v>1.1503220000000001E-4</v>
      </c>
      <c r="Y70" s="95" t="s">
        <v>355</v>
      </c>
      <c r="Z70" s="95" t="s">
        <v>355</v>
      </c>
      <c r="AA70" s="95" t="s">
        <v>355</v>
      </c>
      <c r="AB70" s="96">
        <f>IF(ISNUMBER(X70),SUM(X70:AA70),X70)</f>
        <v>1.1503220000000001E-4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3.8124729999999998E-3</v>
      </c>
      <c r="G72" s="95" t="s">
        <v>356</v>
      </c>
      <c r="H72" s="95" t="s">
        <v>356</v>
      </c>
      <c r="I72" s="95">
        <v>1.1552132269999999E-2</v>
      </c>
      <c r="J72" s="95">
        <v>6.8908171350000005E-2</v>
      </c>
      <c r="K72" s="95">
        <v>0.22391528471</v>
      </c>
      <c r="L72" s="95">
        <v>1.001625029E-3</v>
      </c>
      <c r="M72" s="95" t="s">
        <v>356</v>
      </c>
      <c r="N72" s="95">
        <v>0.33460119500000002</v>
      </c>
      <c r="O72" s="95">
        <v>1.119331336E-2</v>
      </c>
      <c r="P72" s="95">
        <v>4.4250399999999999E-3</v>
      </c>
      <c r="Q72" s="95">
        <v>3.3187800000000003E-2</v>
      </c>
      <c r="R72" s="95">
        <v>0.110626</v>
      </c>
      <c r="S72" s="95">
        <v>0.110626</v>
      </c>
      <c r="T72" s="95">
        <v>3.707107607E-2</v>
      </c>
      <c r="U72" s="95">
        <v>1.10626E-3</v>
      </c>
      <c r="V72" s="95">
        <v>0.55585319499999997</v>
      </c>
      <c r="W72" s="95" t="s">
        <v>356</v>
      </c>
      <c r="X72" s="95" t="s">
        <v>356</v>
      </c>
      <c r="Y72" s="95" t="s">
        <v>356</v>
      </c>
      <c r="Z72" s="95" t="s">
        <v>356</v>
      </c>
      <c r="AA72" s="95" t="s">
        <v>356</v>
      </c>
      <c r="AB72" s="96" t="str">
        <f t="shared" si="0"/>
        <v>NE</v>
      </c>
      <c r="AC72" s="95">
        <v>4.4250399999999999E-3</v>
      </c>
      <c r="AD72" s="95">
        <v>5.5313000000000001E-2</v>
      </c>
      <c r="AE72" s="97"/>
      <c r="AF72" s="114" t="s">
        <v>355</v>
      </c>
      <c r="AG72" s="114" t="s">
        <v>355</v>
      </c>
      <c r="AH72" s="114" t="s">
        <v>355</v>
      </c>
      <c r="AI72" s="114" t="s">
        <v>355</v>
      </c>
      <c r="AJ72" s="114" t="s">
        <v>355</v>
      </c>
      <c r="AK72" s="96">
        <v>655.26499999999999</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8.7176099999999998E-4</v>
      </c>
      <c r="J74" s="95">
        <v>2.2190280000000001E-3</v>
      </c>
      <c r="K74" s="95">
        <v>3.1700399999999998E-3</v>
      </c>
      <c r="L74" s="95">
        <v>2.0076919999999999E-5</v>
      </c>
      <c r="M74" s="95" t="s">
        <v>358</v>
      </c>
      <c r="N74" s="96">
        <v>3.9625499999999996E-3</v>
      </c>
      <c r="O74" s="96">
        <v>7.9250999999999996E-4</v>
      </c>
      <c r="P74" s="96" t="s">
        <v>356</v>
      </c>
      <c r="Q74" s="96" t="s">
        <v>356</v>
      </c>
      <c r="R74" s="96" t="s">
        <v>356</v>
      </c>
      <c r="S74" s="96" t="s">
        <v>356</v>
      </c>
      <c r="T74" s="96" t="s">
        <v>356</v>
      </c>
      <c r="U74" s="96" t="s">
        <v>356</v>
      </c>
      <c r="V74" s="96" t="s">
        <v>356</v>
      </c>
      <c r="W74" s="96">
        <v>0.92459499999999994</v>
      </c>
      <c r="X74" s="96" t="s">
        <v>356</v>
      </c>
      <c r="Y74" s="96" t="s">
        <v>356</v>
      </c>
      <c r="Z74" s="96" t="s">
        <v>356</v>
      </c>
      <c r="AA74" s="96" t="s">
        <v>356</v>
      </c>
      <c r="AB74" s="96" t="str">
        <f t="shared" si="0"/>
        <v>NE</v>
      </c>
      <c r="AC74" s="96">
        <v>0.52834000000000003</v>
      </c>
      <c r="AD74" s="96">
        <v>8.9817800000000003E-2</v>
      </c>
      <c r="AE74" s="97"/>
      <c r="AF74" s="114" t="s">
        <v>355</v>
      </c>
      <c r="AG74" s="114" t="s">
        <v>355</v>
      </c>
      <c r="AH74" s="114" t="s">
        <v>355</v>
      </c>
      <c r="AI74" s="114" t="s">
        <v>355</v>
      </c>
      <c r="AJ74" s="114" t="s">
        <v>355</v>
      </c>
      <c r="AK74" s="96">
        <v>26.417000000000002</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4.11712E-4</v>
      </c>
      <c r="H76" s="95" t="s">
        <v>358</v>
      </c>
      <c r="I76" s="96">
        <v>2.2003071999999999E-3</v>
      </c>
      <c r="J76" s="96">
        <v>2.9506144E-3</v>
      </c>
      <c r="K76" s="96">
        <v>3.7007680000000001E-3</v>
      </c>
      <c r="L76" s="96" t="s">
        <v>356</v>
      </c>
      <c r="M76" s="95" t="s">
        <v>358</v>
      </c>
      <c r="N76" s="96">
        <v>1.4501472</v>
      </c>
      <c r="O76" s="96">
        <v>3.7519200000000002E-3</v>
      </c>
      <c r="P76" s="96">
        <v>1.43184E-4</v>
      </c>
      <c r="Q76" s="96">
        <v>1.1755760000000001E-2</v>
      </c>
      <c r="R76" s="96" t="s">
        <v>356</v>
      </c>
      <c r="S76" s="96" t="s">
        <v>356</v>
      </c>
      <c r="T76" s="96" t="s">
        <v>356</v>
      </c>
      <c r="U76" s="96" t="s">
        <v>356</v>
      </c>
      <c r="V76" s="96">
        <v>8.7525599999999995E-3</v>
      </c>
      <c r="W76" s="96">
        <v>2.1267199999999999E-3</v>
      </c>
      <c r="X76" s="96" t="s">
        <v>356</v>
      </c>
      <c r="Y76" s="96" t="s">
        <v>356</v>
      </c>
      <c r="Z76" s="96" t="s">
        <v>356</v>
      </c>
      <c r="AA76" s="96" t="s">
        <v>356</v>
      </c>
      <c r="AB76" s="96" t="str">
        <f t="shared" si="0"/>
        <v>NE</v>
      </c>
      <c r="AC76" s="96">
        <v>9.4199999999999999E-5</v>
      </c>
      <c r="AD76" s="96">
        <v>6.3584000000000007E-5</v>
      </c>
      <c r="AE76" s="97"/>
      <c r="AF76" s="114" t="s">
        <v>355</v>
      </c>
      <c r="AG76" s="114" t="s">
        <v>355</v>
      </c>
      <c r="AH76" s="114" t="s">
        <v>355</v>
      </c>
      <c r="AI76" s="114" t="s">
        <v>355</v>
      </c>
      <c r="AJ76" s="114" t="s">
        <v>355</v>
      </c>
      <c r="AK76" s="96">
        <v>0.314</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8.1225000000000006E-2</v>
      </c>
      <c r="O80" s="96">
        <v>5.4149999999999997E-3</v>
      </c>
      <c r="P80" s="96" t="s">
        <v>356</v>
      </c>
      <c r="Q80" s="96" t="s">
        <v>356</v>
      </c>
      <c r="R80" s="96" t="s">
        <v>356</v>
      </c>
      <c r="S80" s="96">
        <v>5.4149999999999997E-2</v>
      </c>
      <c r="T80" s="96" t="s">
        <v>356</v>
      </c>
      <c r="U80" s="96" t="s">
        <v>356</v>
      </c>
      <c r="V80" s="96">
        <v>0.7581</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5.415</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3.0307125099999999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3.3050299999999998E-2</v>
      </c>
      <c r="AL82" s="44" t="s">
        <v>404</v>
      </c>
    </row>
    <row r="83" spans="1:38" s="1" customFormat="1" ht="24.75" customHeight="1" thickBot="1" x14ac:dyDescent="0.25">
      <c r="A83" s="41" t="s">
        <v>112</v>
      </c>
      <c r="B83" s="87" t="s">
        <v>216</v>
      </c>
      <c r="C83" s="70" t="s">
        <v>72</v>
      </c>
      <c r="D83" s="43"/>
      <c r="E83" s="96" t="s">
        <v>355</v>
      </c>
      <c r="F83" s="96">
        <v>4.2649199999999998E-2</v>
      </c>
      <c r="G83" s="96" t="s">
        <v>355</v>
      </c>
      <c r="H83" s="96" t="s">
        <v>355</v>
      </c>
      <c r="I83" s="96">
        <v>1.7486172000000001E-2</v>
      </c>
      <c r="J83" s="96">
        <v>0.13114629</v>
      </c>
      <c r="K83" s="96">
        <v>0.13434498</v>
      </c>
      <c r="L83" s="96">
        <v>9.9692505000000009E-4</v>
      </c>
      <c r="M83" s="96">
        <v>0.32040211499999999</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2665.5749999999998</v>
      </c>
      <c r="AL83" s="44" t="s">
        <v>127</v>
      </c>
    </row>
    <row r="84" spans="1:38" s="1" customFormat="1" ht="24.75" customHeight="1" thickBot="1" x14ac:dyDescent="0.25">
      <c r="A84" s="41" t="s">
        <v>112</v>
      </c>
      <c r="B84" s="87" t="s">
        <v>217</v>
      </c>
      <c r="C84" s="70" t="s">
        <v>71</v>
      </c>
      <c r="D84" s="43"/>
      <c r="E84" s="96" t="s">
        <v>355</v>
      </c>
      <c r="F84" s="96">
        <v>6.9295199999999998E-3</v>
      </c>
      <c r="G84" s="96" t="s">
        <v>355</v>
      </c>
      <c r="H84" s="96" t="s">
        <v>355</v>
      </c>
      <c r="I84" s="96">
        <v>2.558592E-4</v>
      </c>
      <c r="J84" s="96">
        <v>1.2792960000000001E-3</v>
      </c>
      <c r="K84" s="96">
        <v>5.1171840000000003E-3</v>
      </c>
      <c r="L84" s="96">
        <v>3.1982400000000003E-8</v>
      </c>
      <c r="M84" s="96">
        <v>5.0638799999999998E-4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53.304000000000002</v>
      </c>
      <c r="AL84" s="44" t="s">
        <v>127</v>
      </c>
    </row>
    <row r="85" spans="1:38" s="1" customFormat="1" ht="24.75" customHeight="1" thickBot="1" x14ac:dyDescent="0.25">
      <c r="A85" s="41" t="s">
        <v>115</v>
      </c>
      <c r="B85" s="79" t="s">
        <v>218</v>
      </c>
      <c r="C85" s="70" t="s">
        <v>341</v>
      </c>
      <c r="D85" s="43"/>
      <c r="E85" s="96" t="s">
        <v>355</v>
      </c>
      <c r="F85" s="96">
        <v>8.7614708500000003</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0.14481769999999999</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2.8904999999999999E-5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5.7810000000000001E-4</v>
      </c>
      <c r="AL87" s="44" t="s">
        <v>404</v>
      </c>
    </row>
    <row r="88" spans="1:38" s="1" customFormat="1" ht="24.75" customHeight="1" thickBot="1" x14ac:dyDescent="0.25">
      <c r="A88" s="41" t="s">
        <v>115</v>
      </c>
      <c r="B88" s="79" t="s">
        <v>221</v>
      </c>
      <c r="C88" s="69" t="s">
        <v>90</v>
      </c>
      <c r="D88" s="43"/>
      <c r="E88" s="96" t="s">
        <v>355</v>
      </c>
      <c r="F88" s="96">
        <v>11.475357600000001</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0.6202896</v>
      </c>
      <c r="AL88" s="44" t="s">
        <v>404</v>
      </c>
    </row>
    <row r="89" spans="1:38" s="1" customFormat="1" ht="24.75" customHeight="1" thickBot="1" x14ac:dyDescent="0.25">
      <c r="A89" s="41" t="s">
        <v>115</v>
      </c>
      <c r="B89" s="79" t="s">
        <v>222</v>
      </c>
      <c r="C89" s="69" t="s">
        <v>91</v>
      </c>
      <c r="D89" s="43" t="s">
        <v>369</v>
      </c>
      <c r="E89" s="96" t="s">
        <v>355</v>
      </c>
      <c r="F89" s="96">
        <v>3.057182E-2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1.0258999999999999E-3</v>
      </c>
      <c r="AL89" s="44" t="s">
        <v>404</v>
      </c>
    </row>
    <row r="90" spans="1:38" s="7" customFormat="1" ht="24.75" customHeight="1" thickBot="1" x14ac:dyDescent="0.25">
      <c r="A90" s="41" t="s">
        <v>115</v>
      </c>
      <c r="B90" s="79" t="s">
        <v>223</v>
      </c>
      <c r="C90" s="69" t="s">
        <v>280</v>
      </c>
      <c r="D90" s="43"/>
      <c r="E90" s="96" t="s">
        <v>355</v>
      </c>
      <c r="F90" s="96">
        <v>4.3864223999999998</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4.5691900000000001E-2</v>
      </c>
      <c r="AL90" s="44" t="s">
        <v>404</v>
      </c>
    </row>
    <row r="91" spans="1:38" s="1" customFormat="1" ht="24.75" customHeight="1" thickBot="1" x14ac:dyDescent="0.25">
      <c r="A91" s="41" t="s">
        <v>115</v>
      </c>
      <c r="B91" s="62" t="s">
        <v>256</v>
      </c>
      <c r="C91" s="79" t="s">
        <v>281</v>
      </c>
      <c r="D91" s="42"/>
      <c r="E91" s="95">
        <v>8.112670575E-2</v>
      </c>
      <c r="F91" s="96">
        <v>0.11401460075</v>
      </c>
      <c r="G91" s="96">
        <v>7.8402115250000001E-2</v>
      </c>
      <c r="H91" s="96">
        <v>4.8987484375000001E-2</v>
      </c>
      <c r="I91" s="96">
        <v>0.370107927</v>
      </c>
      <c r="J91" s="96">
        <v>0.46613033939999998</v>
      </c>
      <c r="K91" s="96">
        <v>0.49417357275000001</v>
      </c>
      <c r="L91" s="96">
        <v>9.7779601500000007E-3</v>
      </c>
      <c r="M91" s="96">
        <v>5.0493130785</v>
      </c>
      <c r="N91" s="96">
        <v>4.1319107902500001</v>
      </c>
      <c r="O91" s="96">
        <v>4.9283725824999999E-3</v>
      </c>
      <c r="P91" s="96">
        <v>1.3705256249999999E-3</v>
      </c>
      <c r="Q91" s="96">
        <v>1.1776794425000001E-2</v>
      </c>
      <c r="R91" s="96">
        <v>9.6669112550000005E-2</v>
      </c>
      <c r="S91" s="96">
        <v>2.6969504521999998</v>
      </c>
      <c r="T91" s="96">
        <v>0.18455357124999999</v>
      </c>
      <c r="U91" s="96">
        <v>1.3115004249999999E-2</v>
      </c>
      <c r="V91" s="96">
        <v>1.6300868374999999</v>
      </c>
      <c r="W91" s="96">
        <v>0.21218586950000001</v>
      </c>
      <c r="X91" s="96">
        <v>4.4631043109999997E-2</v>
      </c>
      <c r="Y91" s="96">
        <v>4.3390456500000001E-2</v>
      </c>
      <c r="Z91" s="96">
        <v>2.5670732490000001E-2</v>
      </c>
      <c r="AA91" s="96">
        <v>2.978787363E-2</v>
      </c>
      <c r="AB91" s="96">
        <f t="shared" si="1"/>
        <v>0.14348010573</v>
      </c>
      <c r="AC91" s="96">
        <v>1.903536375E-3</v>
      </c>
      <c r="AD91" s="96">
        <v>2.68498815E-3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3.08690316175</v>
      </c>
      <c r="G93" s="98" t="s">
        <v>355</v>
      </c>
      <c r="H93" s="98" t="s">
        <v>355</v>
      </c>
      <c r="I93" s="95">
        <v>1.8398844000000001E-2</v>
      </c>
      <c r="J93" s="95">
        <v>1.8398844000000001E-2</v>
      </c>
      <c r="K93" s="95">
        <v>1.8398844000000001E-2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7.5406000000000001E-2</v>
      </c>
      <c r="J95" s="95">
        <v>0.150812</v>
      </c>
      <c r="K95" s="95">
        <v>0.37702999999999998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0.37702999999999998</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5.6624778000000001E-2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299.60199999999998</v>
      </c>
      <c r="AL98" s="46" t="s">
        <v>359</v>
      </c>
    </row>
    <row r="99" spans="1:38" s="1" customFormat="1" ht="24.75" customHeight="1" thickBot="1" x14ac:dyDescent="0.25">
      <c r="A99" s="41" t="s">
        <v>116</v>
      </c>
      <c r="B99" s="41" t="s">
        <v>224</v>
      </c>
      <c r="C99" s="78" t="s">
        <v>278</v>
      </c>
      <c r="D99" s="64"/>
      <c r="E99" s="99">
        <v>6.1254730976153401E-2</v>
      </c>
      <c r="F99" s="96">
        <v>19.780927188474799</v>
      </c>
      <c r="G99" s="96" t="s">
        <v>355</v>
      </c>
      <c r="H99" s="96">
        <v>7.9542251236973698</v>
      </c>
      <c r="I99" s="96">
        <v>0.25988173223868499</v>
      </c>
      <c r="J99" s="96">
        <v>0.39941985617753401</v>
      </c>
      <c r="K99" s="96">
        <v>0.86830403516855303</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596.03399999999999</v>
      </c>
      <c r="AL99" s="44" t="s">
        <v>360</v>
      </c>
    </row>
    <row r="100" spans="1:38" s="1" customFormat="1" ht="24.75" customHeight="1" thickBot="1" x14ac:dyDescent="0.25">
      <c r="A100" s="41" t="s">
        <v>116</v>
      </c>
      <c r="B100" s="41" t="s">
        <v>225</v>
      </c>
      <c r="C100" s="78" t="s">
        <v>277</v>
      </c>
      <c r="D100" s="64"/>
      <c r="E100" s="99">
        <v>0.11836868224472</v>
      </c>
      <c r="F100" s="96">
        <v>11.3225705206541</v>
      </c>
      <c r="G100" s="96" t="s">
        <v>355</v>
      </c>
      <c r="H100" s="96">
        <v>4.2675837088053097</v>
      </c>
      <c r="I100" s="96">
        <v>0.141812082306809</v>
      </c>
      <c r="J100" s="96">
        <v>0.21862398008460901</v>
      </c>
      <c r="K100" s="96">
        <v>0.47526952192306399</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1128.375</v>
      </c>
      <c r="AL100" s="44" t="s">
        <v>360</v>
      </c>
    </row>
    <row r="101" spans="1:38" s="1" customFormat="1" ht="24.75" customHeight="1" thickBot="1" x14ac:dyDescent="0.25">
      <c r="A101" s="41" t="s">
        <v>116</v>
      </c>
      <c r="B101" s="41" t="s">
        <v>227</v>
      </c>
      <c r="C101" s="78" t="s">
        <v>270</v>
      </c>
      <c r="D101" s="64"/>
      <c r="E101" s="99">
        <v>7.9568876712328798E-4</v>
      </c>
      <c r="F101" s="96">
        <v>0.20704927909995999</v>
      </c>
      <c r="G101" s="96" t="s">
        <v>355</v>
      </c>
      <c r="H101" s="96">
        <v>0.133163606638943</v>
      </c>
      <c r="I101" s="96">
        <v>5.6361287671232905E-4</v>
      </c>
      <c r="J101" s="96">
        <v>1.8566071232876699E-3</v>
      </c>
      <c r="K101" s="96">
        <v>4.6415178082191803E-3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302.52800000000002</v>
      </c>
      <c r="AL101" s="44" t="s">
        <v>360</v>
      </c>
    </row>
    <row r="102" spans="1:38" s="1" customFormat="1" ht="24.75" customHeight="1" thickBot="1" x14ac:dyDescent="0.25">
      <c r="A102" s="41" t="s">
        <v>116</v>
      </c>
      <c r="B102" s="41" t="s">
        <v>228</v>
      </c>
      <c r="C102" s="78" t="s">
        <v>271</v>
      </c>
      <c r="D102" s="64"/>
      <c r="E102" s="99">
        <v>0.16976944019791301</v>
      </c>
      <c r="F102" s="96">
        <v>4.8381501440073604</v>
      </c>
      <c r="G102" s="96" t="s">
        <v>355</v>
      </c>
      <c r="H102" s="96">
        <v>25.755048153343498</v>
      </c>
      <c r="I102" s="96">
        <v>5.8546526870132502E-2</v>
      </c>
      <c r="J102" s="96">
        <v>1.3135032537899101</v>
      </c>
      <c r="K102" s="96">
        <v>4.1061776430971602</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12948.945</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3.3034520547945198E-5</v>
      </c>
      <c r="F104" s="96">
        <v>1.66328625832175E-2</v>
      </c>
      <c r="G104" s="96" t="s">
        <v>355</v>
      </c>
      <c r="H104" s="96">
        <v>1.09191871624266E-2</v>
      </c>
      <c r="I104" s="96">
        <v>4.6798904109589002E-5</v>
      </c>
      <c r="J104" s="96">
        <v>1.54161095890411E-4</v>
      </c>
      <c r="K104" s="96">
        <v>3.8540273972602698E-4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10.048</v>
      </c>
      <c r="AL104" s="44" t="s">
        <v>360</v>
      </c>
    </row>
    <row r="105" spans="1:38" s="1" customFormat="1" ht="24.75" customHeight="1" thickBot="1" x14ac:dyDescent="0.25">
      <c r="A105" s="41" t="s">
        <v>116</v>
      </c>
      <c r="B105" s="41" t="s">
        <v>344</v>
      </c>
      <c r="C105" s="78" t="s">
        <v>274</v>
      </c>
      <c r="D105" s="64"/>
      <c r="E105" s="99">
        <v>2.0625000000000001E-2</v>
      </c>
      <c r="F105" s="96">
        <v>0.99119111129431103</v>
      </c>
      <c r="G105" s="96" t="s">
        <v>355</v>
      </c>
      <c r="H105" s="96">
        <v>0.79786471874999998</v>
      </c>
      <c r="I105" s="96">
        <v>1.155E-2</v>
      </c>
      <c r="J105" s="96">
        <v>1.8149999999999999E-2</v>
      </c>
      <c r="K105" s="96">
        <v>3.9456521739130397E-2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165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6.7610012275640993E-2</v>
      </c>
      <c r="F107" s="96">
        <v>3.88369724151808E-3</v>
      </c>
      <c r="G107" s="96" t="s">
        <v>355</v>
      </c>
      <c r="H107" s="96">
        <v>1.5364605121155901</v>
      </c>
      <c r="I107" s="96">
        <v>1.46491750830769E-2</v>
      </c>
      <c r="J107" s="96">
        <v>0.19532233444102601</v>
      </c>
      <c r="K107" s="96">
        <v>0.93010635448107504</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4941.2280000000001</v>
      </c>
      <c r="AL107" s="44" t="s">
        <v>360</v>
      </c>
    </row>
    <row r="108" spans="1:38" s="1" customFormat="1" ht="24.75" customHeight="1" thickBot="1" x14ac:dyDescent="0.25">
      <c r="A108" s="71" t="s">
        <v>116</v>
      </c>
      <c r="B108" s="41" t="s">
        <v>346</v>
      </c>
      <c r="C108" s="71" t="s">
        <v>327</v>
      </c>
      <c r="D108" s="64"/>
      <c r="E108" s="99">
        <v>0.32969920614877801</v>
      </c>
      <c r="F108" s="96">
        <v>1.5967655204754501E-3</v>
      </c>
      <c r="G108" s="96" t="s">
        <v>355</v>
      </c>
      <c r="H108" s="96">
        <v>2.6868946666235298</v>
      </c>
      <c r="I108" s="96">
        <v>2.4422163418428001E-2</v>
      </c>
      <c r="J108" s="96">
        <v>0.24422163418428</v>
      </c>
      <c r="K108" s="96">
        <v>0.488443268368561</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12210.963</v>
      </c>
      <c r="AL108" s="44" t="s">
        <v>360</v>
      </c>
    </row>
    <row r="109" spans="1:38" s="1" customFormat="1" ht="24.75" customHeight="1" thickBot="1" x14ac:dyDescent="0.25">
      <c r="A109" s="71" t="s">
        <v>116</v>
      </c>
      <c r="B109" s="41" t="s">
        <v>347</v>
      </c>
      <c r="C109" s="71" t="s">
        <v>313</v>
      </c>
      <c r="D109" s="64"/>
      <c r="E109" s="99">
        <v>8.8953007499999997E-3</v>
      </c>
      <c r="F109" s="96">
        <v>5.8521108671826503E-4</v>
      </c>
      <c r="G109" s="96" t="s">
        <v>355</v>
      </c>
      <c r="H109" s="96">
        <v>0.20918062167974999</v>
      </c>
      <c r="I109" s="96">
        <v>6.5891116666666697E-3</v>
      </c>
      <c r="J109" s="96">
        <v>3.6240114166666698E-2</v>
      </c>
      <c r="K109" s="96">
        <v>3.6240114166666698E-2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329.45600000000002</v>
      </c>
      <c r="AL109" s="44" t="s">
        <v>360</v>
      </c>
    </row>
    <row r="110" spans="1:38" s="1" customFormat="1" ht="24.75" customHeight="1" thickBot="1" x14ac:dyDescent="0.25">
      <c r="A110" s="71" t="s">
        <v>116</v>
      </c>
      <c r="B110" s="41" t="s">
        <v>348</v>
      </c>
      <c r="C110" s="72" t="s">
        <v>314</v>
      </c>
      <c r="D110" s="64"/>
      <c r="E110" s="99">
        <v>5.7550627333333298E-3</v>
      </c>
      <c r="F110" s="96">
        <v>1.50420378469772E-2</v>
      </c>
      <c r="G110" s="96" t="s">
        <v>355</v>
      </c>
      <c r="H110" s="96">
        <v>0.1316604477825</v>
      </c>
      <c r="I110" s="96">
        <v>4.7127199333333297E-3</v>
      </c>
      <c r="J110" s="96">
        <v>3.6652812E-2</v>
      </c>
      <c r="K110" s="96">
        <v>3.6652812E-2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1382.873</v>
      </c>
      <c r="AL110" s="44" t="s">
        <v>360</v>
      </c>
    </row>
    <row r="111" spans="1:38" s="1" customFormat="1" ht="24.75" customHeight="1" thickBot="1" x14ac:dyDescent="0.25">
      <c r="A111" s="41" t="s">
        <v>116</v>
      </c>
      <c r="B111" s="41" t="s">
        <v>349</v>
      </c>
      <c r="C111" s="78" t="s">
        <v>276</v>
      </c>
      <c r="D111" s="64"/>
      <c r="E111" s="99">
        <v>2.3608420000000001E-3</v>
      </c>
      <c r="F111" s="99">
        <v>0.39576052826950198</v>
      </c>
      <c r="G111" s="99" t="s">
        <v>355</v>
      </c>
      <c r="H111" s="99">
        <v>5.0058426443946402</v>
      </c>
      <c r="I111" s="99">
        <v>9.4433680000000006E-3</v>
      </c>
      <c r="J111" s="99">
        <v>1.8886736000000001E-2</v>
      </c>
      <c r="K111" s="99">
        <v>4.19705244444444E-2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2370.5230000000001</v>
      </c>
      <c r="AL111" s="44" t="s">
        <v>360</v>
      </c>
    </row>
    <row r="112" spans="1:38" s="1" customFormat="1" ht="24.75" customHeight="1" thickBot="1" x14ac:dyDescent="0.25">
      <c r="A112" s="41" t="s">
        <v>126</v>
      </c>
      <c r="B112" s="41" t="s">
        <v>294</v>
      </c>
      <c r="C112" s="78" t="s">
        <v>295</v>
      </c>
      <c r="D112" s="42"/>
      <c r="E112" s="96">
        <v>8.0485600000000002</v>
      </c>
      <c r="F112" s="96" t="s">
        <v>355</v>
      </c>
      <c r="G112" s="96" t="s">
        <v>355</v>
      </c>
      <c r="H112" s="96">
        <v>12.938420957142901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201.214</v>
      </c>
      <c r="AL112" s="44" t="s">
        <v>361</v>
      </c>
    </row>
    <row r="113" spans="1:38" s="1" customFormat="1" ht="24.75" customHeight="1" thickBot="1" x14ac:dyDescent="0.25">
      <c r="A113" s="41" t="s">
        <v>126</v>
      </c>
      <c r="B113" s="65" t="s">
        <v>244</v>
      </c>
      <c r="C113" s="80" t="s">
        <v>133</v>
      </c>
      <c r="D113" s="42"/>
      <c r="E113" s="95">
        <v>8.2169113089849208</v>
      </c>
      <c r="F113" s="96">
        <v>6.8982169720039304</v>
      </c>
      <c r="G113" s="96" t="s">
        <v>355</v>
      </c>
      <c r="H113" s="96">
        <v>22.703041859596301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156193.51609765101</v>
      </c>
      <c r="AL113" s="115" t="s">
        <v>364</v>
      </c>
    </row>
    <row r="114" spans="1:38" s="1" customFormat="1" ht="24.75" customHeight="1" thickBot="1" x14ac:dyDescent="0.25">
      <c r="A114" s="41" t="s">
        <v>126</v>
      </c>
      <c r="B114" s="65" t="s">
        <v>245</v>
      </c>
      <c r="C114" s="80" t="s">
        <v>134</v>
      </c>
      <c r="D114" s="42"/>
      <c r="E114" s="95">
        <v>0.13952000000000001</v>
      </c>
      <c r="F114" s="96" t="s">
        <v>355</v>
      </c>
      <c r="G114" s="96" t="s">
        <v>355</v>
      </c>
      <c r="H114" s="96">
        <v>0.45344000000000001</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3488</v>
      </c>
      <c r="AL114" s="115" t="s">
        <v>364</v>
      </c>
    </row>
    <row r="115" spans="1:38" s="1" customFormat="1" ht="24.75" customHeight="1" thickBot="1" x14ac:dyDescent="0.25">
      <c r="A115" s="41" t="s">
        <v>126</v>
      </c>
      <c r="B115" s="65" t="s">
        <v>246</v>
      </c>
      <c r="C115" s="80" t="s">
        <v>350</v>
      </c>
      <c r="D115" s="42"/>
      <c r="E115" s="95">
        <v>0.19378692001342801</v>
      </c>
      <c r="F115" s="96" t="s">
        <v>355</v>
      </c>
      <c r="G115" s="96" t="s">
        <v>355</v>
      </c>
      <c r="H115" s="96">
        <v>0.38757384002685602</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4844.6730003356897</v>
      </c>
      <c r="AL115" s="115" t="s">
        <v>364</v>
      </c>
    </row>
    <row r="116" spans="1:38" s="1" customFormat="1" ht="24.75" customHeight="1" thickBot="1" x14ac:dyDescent="0.25">
      <c r="A116" s="41" t="s">
        <v>126</v>
      </c>
      <c r="B116" s="41" t="s">
        <v>250</v>
      </c>
      <c r="C116" s="79" t="s">
        <v>293</v>
      </c>
      <c r="D116" s="42"/>
      <c r="E116" s="95">
        <v>1.2094918532439101</v>
      </c>
      <c r="F116" s="96">
        <v>0.16049576972896001</v>
      </c>
      <c r="G116" s="96" t="s">
        <v>355</v>
      </c>
      <c r="H116" s="96">
        <v>3.5824604228339298</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30237.296331097699</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1.627</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0.41250900000000001</v>
      </c>
      <c r="J119" s="96">
        <v>5.1542250000000003</v>
      </c>
      <c r="K119" s="96">
        <v>51.542251</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1.4412</v>
      </c>
      <c r="G121" s="96" t="s">
        <v>355</v>
      </c>
      <c r="H121" s="96">
        <v>5.5100667142857098</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2782500</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2.8275000000000002E-2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3.4193294999999999E-2</v>
      </c>
      <c r="F123" s="96">
        <v>7.4333250000000002E-3</v>
      </c>
      <c r="G123" s="96">
        <v>7.4333250000000002E-3</v>
      </c>
      <c r="H123" s="96">
        <v>3.5679959999999997E-2</v>
      </c>
      <c r="I123" s="96">
        <v>8.0279909999999996E-2</v>
      </c>
      <c r="J123" s="96">
        <v>8.4739905000000004E-2</v>
      </c>
      <c r="K123" s="96">
        <v>8.6226570000000002E-2</v>
      </c>
      <c r="L123" s="96">
        <v>7.4333250000000002E-3</v>
      </c>
      <c r="M123" s="96">
        <v>0.99160555500000003</v>
      </c>
      <c r="N123" s="96">
        <v>1.6353315E-3</v>
      </c>
      <c r="O123" s="96">
        <v>1.3082652E-2</v>
      </c>
      <c r="P123" s="96">
        <v>2.0813310000000001E-3</v>
      </c>
      <c r="Q123" s="96">
        <v>9.5146559999999999E-5</v>
      </c>
      <c r="R123" s="96">
        <v>1.189332E-3</v>
      </c>
      <c r="S123" s="96">
        <v>1.0852654499999999E-3</v>
      </c>
      <c r="T123" s="96">
        <v>7.7306580000000003E-4</v>
      </c>
      <c r="U123" s="96">
        <v>2.9733299999999999E-4</v>
      </c>
      <c r="V123" s="96">
        <v>8.3253240000000003E-3</v>
      </c>
      <c r="W123" s="96">
        <v>2.9248650000000001E-2</v>
      </c>
      <c r="X123" s="96">
        <v>6.0953264999999996E-3</v>
      </c>
      <c r="Y123" s="96">
        <v>1.6947981000000001E-2</v>
      </c>
      <c r="Z123" s="96">
        <v>7.1359919999999999E-3</v>
      </c>
      <c r="AA123" s="96">
        <v>9.9606555000000003E-3</v>
      </c>
      <c r="AB123" s="96">
        <f t="shared" si="1"/>
        <v>4.0139954999999998E-2</v>
      </c>
      <c r="AC123" s="96">
        <v>0.12186719999999999</v>
      </c>
      <c r="AD123" s="96">
        <v>1.7299035000000001E-5</v>
      </c>
      <c r="AE123" s="97"/>
      <c r="AF123" s="114" t="s">
        <v>355</v>
      </c>
      <c r="AG123" s="114" t="s">
        <v>355</v>
      </c>
      <c r="AH123" s="114" t="s">
        <v>355</v>
      </c>
      <c r="AI123" s="114" t="s">
        <v>355</v>
      </c>
      <c r="AJ123" s="114" t="s">
        <v>355</v>
      </c>
      <c r="AK123" s="96">
        <v>64997</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0.80405142857142897</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662.16</v>
      </c>
      <c r="AL124" s="115" t="s">
        <v>363</v>
      </c>
    </row>
    <row r="125" spans="1:38" s="1" customFormat="1" ht="24.75" customHeight="1" thickBot="1" x14ac:dyDescent="0.25">
      <c r="A125" s="41" t="s">
        <v>117</v>
      </c>
      <c r="B125" s="41" t="s">
        <v>231</v>
      </c>
      <c r="C125" s="78" t="s">
        <v>283</v>
      </c>
      <c r="D125" s="42"/>
      <c r="E125" s="108" t="s">
        <v>355</v>
      </c>
      <c r="F125" s="96">
        <v>8.0280000000000004E-2</v>
      </c>
      <c r="G125" s="109" t="s">
        <v>355</v>
      </c>
      <c r="H125" s="96" t="s">
        <v>356</v>
      </c>
      <c r="I125" s="96">
        <v>2.4642828000000001E-5</v>
      </c>
      <c r="J125" s="96">
        <v>1.6428552E-4</v>
      </c>
      <c r="K125" s="96">
        <v>3.4030572E-4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1173.4680000000001</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0.48631239999999998</v>
      </c>
      <c r="I126" s="96" t="s">
        <v>356</v>
      </c>
      <c r="J126" s="96" t="s">
        <v>356</v>
      </c>
      <c r="K126" s="96" t="s">
        <v>356</v>
      </c>
      <c r="L126" s="96" t="s">
        <v>356</v>
      </c>
      <c r="M126" s="96">
        <v>0.88077839999999996</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1.13964</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9.8463200000000004E-4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4.0511229000000003E-2</v>
      </c>
      <c r="F133" s="96">
        <v>6.3836100000000005E-4</v>
      </c>
      <c r="G133" s="96">
        <v>5.5367317500000001E-3</v>
      </c>
      <c r="H133" s="96" t="s">
        <v>355</v>
      </c>
      <c r="I133" s="96">
        <v>1.51417548E-3</v>
      </c>
      <c r="J133" s="96">
        <v>1.7040039E-3</v>
      </c>
      <c r="K133" s="96">
        <v>1.8933703199999999E-3</v>
      </c>
      <c r="L133" s="96" t="s">
        <v>356</v>
      </c>
      <c r="M133" s="96">
        <v>4.9111800000000002E-4</v>
      </c>
      <c r="N133" s="96">
        <v>1.3443299100000001E-3</v>
      </c>
      <c r="O133" s="96">
        <v>2.1586490999999999E-4</v>
      </c>
      <c r="P133" s="96">
        <v>4.6994643000000003E-2</v>
      </c>
      <c r="Q133" s="96">
        <v>6.6813717000000004E-4</v>
      </c>
      <c r="R133" s="96">
        <v>6.0181931999999999E-4</v>
      </c>
      <c r="S133" s="96">
        <v>5.3126270999999999E-4</v>
      </c>
      <c r="T133" s="96">
        <v>7.5552800999999995E-4</v>
      </c>
      <c r="U133" s="96">
        <v>9.7114865999999998E-4</v>
      </c>
      <c r="V133" s="96">
        <v>6.8123396399999998E-3</v>
      </c>
      <c r="W133" s="96">
        <v>1.7193750000000001E-2</v>
      </c>
      <c r="X133" s="96">
        <v>6.4814639999999995E-7</v>
      </c>
      <c r="Y133" s="96">
        <v>3.5416436399999999E-7</v>
      </c>
      <c r="Z133" s="96">
        <v>3.16240677E-7</v>
      </c>
      <c r="AA133" s="96">
        <v>3.4278304499999998E-7</v>
      </c>
      <c r="AB133" s="96">
        <f t="shared" si="1"/>
        <v>1.6613344859999998E-6</v>
      </c>
      <c r="AC133" s="96">
        <v>7.4428692900000001E-3</v>
      </c>
      <c r="AD133" s="96">
        <v>2.0306683379999999E-2</v>
      </c>
      <c r="AE133" s="97"/>
      <c r="AF133" s="114" t="s">
        <v>355</v>
      </c>
      <c r="AG133" s="114" t="s">
        <v>355</v>
      </c>
      <c r="AH133" s="114" t="s">
        <v>355</v>
      </c>
      <c r="AI133" s="114" t="s">
        <v>355</v>
      </c>
      <c r="AJ133" s="114" t="s">
        <v>355</v>
      </c>
      <c r="AK133" s="96">
        <v>3.191805</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9.1649879209999997E-3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0.36469000000000001</v>
      </c>
      <c r="AL136" s="44" t="s">
        <v>404</v>
      </c>
    </row>
    <row r="137" spans="1:38" s="1" customFormat="1" ht="24.75" customHeight="1" thickBot="1" x14ac:dyDescent="0.25">
      <c r="A137" s="41" t="s">
        <v>117</v>
      </c>
      <c r="B137" s="41" t="s">
        <v>106</v>
      </c>
      <c r="C137" s="78" t="s">
        <v>108</v>
      </c>
      <c r="D137" s="42"/>
      <c r="E137" s="95" t="s">
        <v>355</v>
      </c>
      <c r="F137" s="96">
        <v>8.1010505999999996E-4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3.81E-3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0.12932099999999999</v>
      </c>
      <c r="F139" s="96">
        <v>0.63563163</v>
      </c>
      <c r="G139" s="96">
        <v>0.45061394999999999</v>
      </c>
      <c r="H139" s="96" t="s">
        <v>356</v>
      </c>
      <c r="I139" s="96">
        <v>0.41015639999999998</v>
      </c>
      <c r="J139" s="96">
        <v>0.4193964</v>
      </c>
      <c r="K139" s="96">
        <v>0.43403639999999999</v>
      </c>
      <c r="L139" s="96">
        <v>2.8559999999999999E-2</v>
      </c>
      <c r="M139" s="96">
        <v>1.917783</v>
      </c>
      <c r="N139" s="96">
        <v>2.6694804300000001</v>
      </c>
      <c r="O139" s="96">
        <v>1.047324E-2</v>
      </c>
      <c r="P139" s="96">
        <v>2.6069999999999999E-4</v>
      </c>
      <c r="Q139" s="96">
        <v>9.9347999999999993E-4</v>
      </c>
      <c r="R139" s="96">
        <v>2.1082650000000001E-2</v>
      </c>
      <c r="S139" s="96">
        <v>8.9997599999999997E-2</v>
      </c>
      <c r="T139" s="96">
        <v>9.8367599999999999E-3</v>
      </c>
      <c r="U139" s="96">
        <v>1.8756E-4</v>
      </c>
      <c r="V139" s="96">
        <v>10.570942799999999</v>
      </c>
      <c r="W139" s="96">
        <v>5.7136199999999997</v>
      </c>
      <c r="X139" s="96">
        <v>9.65781E-2</v>
      </c>
      <c r="Y139" s="96">
        <v>0.12980895000000001</v>
      </c>
      <c r="Z139" s="96">
        <v>7.9681440000000006E-2</v>
      </c>
      <c r="AA139" s="96">
        <v>0.1285434</v>
      </c>
      <c r="AB139" s="96">
        <f t="shared" si="1"/>
        <v>0.43461189</v>
      </c>
      <c r="AC139" s="96">
        <v>1.8756000000000001E-3</v>
      </c>
      <c r="AD139" s="96">
        <v>2.3159999999999998E-5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0.49698500000000001</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227.96920936911556</v>
      </c>
      <c r="F141" s="119">
        <f t="shared" ref="F141:AD141" si="2">SUM(F14:F140)</f>
        <v>163.89055930815874</v>
      </c>
      <c r="G141" s="119">
        <f t="shared" si="2"/>
        <v>35.132852854145447</v>
      </c>
      <c r="H141" s="119">
        <f t="shared" si="2"/>
        <v>101.85292443227264</v>
      </c>
      <c r="I141" s="119">
        <f t="shared" si="2"/>
        <v>21.038453985117343</v>
      </c>
      <c r="J141" s="119">
        <f t="shared" si="2"/>
        <v>31.238210767862999</v>
      </c>
      <c r="K141" s="119">
        <f t="shared" si="2"/>
        <v>87.942615089462123</v>
      </c>
      <c r="L141" s="119">
        <f t="shared" si="2"/>
        <v>3.875962400412519</v>
      </c>
      <c r="M141" s="119">
        <f t="shared" si="2"/>
        <v>439.00505822866393</v>
      </c>
      <c r="N141" s="119">
        <f t="shared" si="2"/>
        <v>23.29460651217164</v>
      </c>
      <c r="O141" s="119">
        <f t="shared" si="2"/>
        <v>0.6867660368506846</v>
      </c>
      <c r="P141" s="119">
        <f t="shared" si="2"/>
        <v>0.85873864594919058</v>
      </c>
      <c r="Q141" s="119">
        <f t="shared" si="2"/>
        <v>0.80366173389465922</v>
      </c>
      <c r="R141" s="119">
        <f>SUM(R14:R140)</f>
        <v>2.8257735824792922</v>
      </c>
      <c r="S141" s="119">
        <f t="shared" si="2"/>
        <v>71.644601964012637</v>
      </c>
      <c r="T141" s="119">
        <f t="shared" si="2"/>
        <v>10.110697720914924</v>
      </c>
      <c r="U141" s="119">
        <f t="shared" si="2"/>
        <v>2.4540010443720726</v>
      </c>
      <c r="V141" s="119">
        <f t="shared" si="2"/>
        <v>62.001055392401931</v>
      </c>
      <c r="W141" s="119">
        <f t="shared" si="2"/>
        <v>35.689847115631487</v>
      </c>
      <c r="X141" s="119">
        <f t="shared" si="2"/>
        <v>2.9158002542444352</v>
      </c>
      <c r="Y141" s="119">
        <f t="shared" si="2"/>
        <v>2.6013909189443871</v>
      </c>
      <c r="Z141" s="119">
        <f t="shared" si="2"/>
        <v>2.1176832348658041</v>
      </c>
      <c r="AA141" s="119">
        <f t="shared" si="2"/>
        <v>2.5239348485566495</v>
      </c>
      <c r="AB141" s="119">
        <f t="shared" si="2"/>
        <v>10.158809256611276</v>
      </c>
      <c r="AC141" s="119">
        <f t="shared" si="2"/>
        <v>3.542377727457223</v>
      </c>
      <c r="AD141" s="119">
        <f t="shared" si="2"/>
        <v>0.76211921394814452</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227.96920936911556</v>
      </c>
      <c r="F152" s="103">
        <f t="shared" ref="F152:AD152" si="3">F141 + F151 + IF(AND(OR($B$4="AT",$B$4="BE",$B$4="CH",$B$4="GB",$B$4="IE",$B$4="LT",$B$4="LU",$B$4="NL"),SUM(F143:F149)&gt;0),SUM(F143:F149)-SUM(F27:F33),0)</f>
        <v>163.89055930815874</v>
      </c>
      <c r="G152" s="103">
        <f t="shared" si="3"/>
        <v>35.132852854145447</v>
      </c>
      <c r="H152" s="103">
        <f t="shared" si="3"/>
        <v>101.85292443227264</v>
      </c>
      <c r="I152" s="103">
        <f t="shared" si="3"/>
        <v>21.038453985117343</v>
      </c>
      <c r="J152" s="103">
        <f t="shared" si="3"/>
        <v>31.238210767862999</v>
      </c>
      <c r="K152" s="103">
        <f t="shared" si="3"/>
        <v>87.942615089462123</v>
      </c>
      <c r="L152" s="103">
        <f t="shared" si="3"/>
        <v>3.875962400412519</v>
      </c>
      <c r="M152" s="103">
        <f t="shared" si="3"/>
        <v>439.00505822866393</v>
      </c>
      <c r="N152" s="103">
        <f t="shared" si="3"/>
        <v>23.29460651217164</v>
      </c>
      <c r="O152" s="103">
        <f t="shared" si="3"/>
        <v>0.6867660368506846</v>
      </c>
      <c r="P152" s="103">
        <f t="shared" si="3"/>
        <v>0.85873864594919058</v>
      </c>
      <c r="Q152" s="103">
        <f t="shared" si="3"/>
        <v>0.80366173389465922</v>
      </c>
      <c r="R152" s="103">
        <f t="shared" si="3"/>
        <v>2.8257735824792922</v>
      </c>
      <c r="S152" s="103">
        <f t="shared" si="3"/>
        <v>71.644601964012637</v>
      </c>
      <c r="T152" s="103">
        <f t="shared" si="3"/>
        <v>10.110697720914924</v>
      </c>
      <c r="U152" s="103">
        <f t="shared" si="3"/>
        <v>2.4540010443720726</v>
      </c>
      <c r="V152" s="103">
        <f t="shared" si="3"/>
        <v>62.001055392401931</v>
      </c>
      <c r="W152" s="103">
        <f t="shared" si="3"/>
        <v>35.689847115631487</v>
      </c>
      <c r="X152" s="103">
        <f t="shared" si="3"/>
        <v>2.9158002542444352</v>
      </c>
      <c r="Y152" s="103">
        <f t="shared" si="3"/>
        <v>2.6013909189443871</v>
      </c>
      <c r="Z152" s="103">
        <f t="shared" si="3"/>
        <v>2.1176832348658041</v>
      </c>
      <c r="AA152" s="103">
        <f t="shared" si="3"/>
        <v>2.5239348485566495</v>
      </c>
      <c r="AB152" s="103">
        <f t="shared" si="3"/>
        <v>10.158809256611276</v>
      </c>
      <c r="AC152" s="103">
        <f t="shared" si="3"/>
        <v>3.542377727457223</v>
      </c>
      <c r="AD152" s="103">
        <f t="shared" si="3"/>
        <v>0.76211921394814452</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227.96920936911556</v>
      </c>
      <c r="F154" s="103">
        <f>F141 + F153 - IF(OR($B$6=2005,$B$6&gt;=2020),SUM(F99:F122),0) + IF(AND(OR($B$4="AT",$B$4="BE",$B$4="CH",$B$4="GB",$B$4="IE",$B$4="LT",$B$4="LU",$B$4="NL"),SUM(F143:F149)&gt;0),SUM(F143:F149)-SUM(F27:F33),0)</f>
        <v>163.89055930815874</v>
      </c>
      <c r="G154" s="103">
        <f>G141 + G153 + IF(AND(OR($B$4="AT",$B$4="BE",$B$4="CH",$B$4="GB",$B$4="IE",$B$4="LT",$B$4="LU",$B$4="NL"),SUM(G143:G149)&gt;0),SUM(G143:G149)-SUM(G27:G33),0)</f>
        <v>35.132852854145447</v>
      </c>
      <c r="H154" s="103">
        <f t="shared" ref="H154:AD154" si="4">H141 + H153 + IF(AND(OR($B$4="AT",$B$4="BE",$B$4="CH",$B$4="GB",$B$4="IE",$B$4="LT",$B$4="LU",$B$4="NL"),SUM(H143:H149)&gt;0),SUM(H143:H149)-SUM(H27:H33),0)</f>
        <v>101.85292443227264</v>
      </c>
      <c r="I154" s="103">
        <f t="shared" si="4"/>
        <v>21.038453985117343</v>
      </c>
      <c r="J154" s="103">
        <f t="shared" si="4"/>
        <v>31.238210767862999</v>
      </c>
      <c r="K154" s="103">
        <f t="shared" si="4"/>
        <v>87.942615089462123</v>
      </c>
      <c r="L154" s="103">
        <f t="shared" si="4"/>
        <v>3.875962400412519</v>
      </c>
      <c r="M154" s="103">
        <f t="shared" si="4"/>
        <v>439.00505822866393</v>
      </c>
      <c r="N154" s="103">
        <f t="shared" si="4"/>
        <v>23.29460651217164</v>
      </c>
      <c r="O154" s="103">
        <f t="shared" si="4"/>
        <v>0.6867660368506846</v>
      </c>
      <c r="P154" s="103">
        <f t="shared" si="4"/>
        <v>0.85873864594919058</v>
      </c>
      <c r="Q154" s="103">
        <f t="shared" si="4"/>
        <v>0.80366173389465922</v>
      </c>
      <c r="R154" s="103">
        <f t="shared" si="4"/>
        <v>2.8257735824792922</v>
      </c>
      <c r="S154" s="103">
        <f t="shared" si="4"/>
        <v>71.644601964012637</v>
      </c>
      <c r="T154" s="103">
        <f t="shared" si="4"/>
        <v>10.110697720914924</v>
      </c>
      <c r="U154" s="103">
        <f t="shared" si="4"/>
        <v>2.4540010443720726</v>
      </c>
      <c r="V154" s="103">
        <f t="shared" si="4"/>
        <v>62.001055392401931</v>
      </c>
      <c r="W154" s="103">
        <f t="shared" si="4"/>
        <v>35.689847115631487</v>
      </c>
      <c r="X154" s="103">
        <f t="shared" si="4"/>
        <v>2.9158002542444352</v>
      </c>
      <c r="Y154" s="103">
        <f t="shared" si="4"/>
        <v>2.6013909189443871</v>
      </c>
      <c r="Z154" s="103">
        <f t="shared" si="4"/>
        <v>2.1176832348658041</v>
      </c>
      <c r="AA154" s="103">
        <f t="shared" si="4"/>
        <v>2.5239348485566495</v>
      </c>
      <c r="AB154" s="103">
        <f t="shared" si="4"/>
        <v>10.158809256611276</v>
      </c>
      <c r="AC154" s="103">
        <f t="shared" si="4"/>
        <v>3.542377727457223</v>
      </c>
      <c r="AD154" s="103">
        <f t="shared" si="4"/>
        <v>0.76211921394814452</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8.4265036488129699</v>
      </c>
      <c r="F157" s="104">
        <v>0.123761113011037</v>
      </c>
      <c r="G157" s="104">
        <v>0.60048172344959905</v>
      </c>
      <c r="H157" s="104" t="s">
        <v>355</v>
      </c>
      <c r="I157" s="104">
        <v>8.6232032700515604E-2</v>
      </c>
      <c r="J157" s="104">
        <v>8.6232032700515604E-2</v>
      </c>
      <c r="K157" s="104">
        <v>8.6232032700515604E-2</v>
      </c>
      <c r="L157" s="104">
        <v>2.9582176643964501E-2</v>
      </c>
      <c r="M157" s="104">
        <v>1.4407211353751801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26120.954970057599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0.45162235542469997</v>
      </c>
      <c r="F158" s="104">
        <v>1.3555979099237701E-2</v>
      </c>
      <c r="G158" s="104">
        <v>3.4979592787244898E-2</v>
      </c>
      <c r="H158" s="104" t="s">
        <v>355</v>
      </c>
      <c r="I158" s="104">
        <v>3.62197138590572E-3</v>
      </c>
      <c r="J158" s="104">
        <v>3.62197138590572E-3</v>
      </c>
      <c r="K158" s="104">
        <v>3.62197138590572E-3</v>
      </c>
      <c r="L158" s="104">
        <v>1.84380789317901E-3</v>
      </c>
      <c r="M158" s="104">
        <v>0.11447726582993201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1521.61228624515</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66.003087837486902</v>
      </c>
      <c r="F159" s="104">
        <v>2.1786601653770901</v>
      </c>
      <c r="G159" s="104">
        <v>31.0944294422392</v>
      </c>
      <c r="H159" s="104" t="s">
        <v>355</v>
      </c>
      <c r="I159" s="104">
        <v>4.0234794963418397</v>
      </c>
      <c r="J159" s="104">
        <v>4.0439032501303798</v>
      </c>
      <c r="K159" s="104">
        <v>4.08475075770746</v>
      </c>
      <c r="L159" s="104">
        <v>0.130724484141618</v>
      </c>
      <c r="M159" s="104">
        <v>7.1139923767415096</v>
      </c>
      <c r="N159" s="104">
        <v>0.136884164626698</v>
      </c>
      <c r="O159" s="104">
        <v>1.8241104703666099E-2</v>
      </c>
      <c r="P159" s="104">
        <v>2.2274056595353101E-2</v>
      </c>
      <c r="Q159" s="104">
        <v>0.25608233135761899</v>
      </c>
      <c r="R159" s="104">
        <v>0.111148066173934</v>
      </c>
      <c r="S159" s="104">
        <v>0.25608233135761899</v>
      </c>
      <c r="T159" s="104">
        <v>14.1103651543922</v>
      </c>
      <c r="U159" s="104">
        <v>0.273768329253397</v>
      </c>
      <c r="V159" s="104">
        <v>0.63757461556329897</v>
      </c>
      <c r="W159" s="104">
        <v>0.478388385179153</v>
      </c>
      <c r="X159" s="104">
        <v>4.1011544583634402E-3</v>
      </c>
      <c r="Y159" s="104">
        <v>1.5604260259619101E-2</v>
      </c>
      <c r="Z159" s="104">
        <v>7.24251224642371E-3</v>
      </c>
      <c r="AA159" s="104">
        <v>2.55310410913995E-2</v>
      </c>
      <c r="AB159" s="104">
        <f t="shared" si="5"/>
        <v>5.247896805580575E-2</v>
      </c>
      <c r="AC159" s="104">
        <v>0.103032475480429</v>
      </c>
      <c r="AD159" s="104">
        <v>3.1649819458803197E-5</v>
      </c>
      <c r="AE159" s="102"/>
      <c r="AF159" s="104">
        <v>37578.860872323399</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rgb="FF7030A0"/>
    <pageSetUpPr fitToPage="1"/>
  </sheetPr>
  <dimension ref="A1:AL171"/>
  <sheetViews>
    <sheetView zoomScale="85" zoomScaleNormal="85" workbookViewId="0">
      <pane xSplit="4" ySplit="13" topLeftCell="E62"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2004</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2004</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43.414518157493198</v>
      </c>
      <c r="F14" s="96">
        <v>3.0516123571558098</v>
      </c>
      <c r="G14" s="96">
        <v>9.6520545055404394</v>
      </c>
      <c r="H14" s="96">
        <v>1.0562109912855E-2</v>
      </c>
      <c r="I14" s="96">
        <v>0.671362752993797</v>
      </c>
      <c r="J14" s="96">
        <v>0.83315128809022898</v>
      </c>
      <c r="K14" s="96">
        <v>1.3564015246524901</v>
      </c>
      <c r="L14" s="96">
        <v>2.5310220743684601E-2</v>
      </c>
      <c r="M14" s="96">
        <v>10.108207622758099</v>
      </c>
      <c r="N14" s="96">
        <v>2.09386461990325</v>
      </c>
      <c r="O14" s="96">
        <v>0.11929531195179199</v>
      </c>
      <c r="P14" s="96">
        <v>0.36543318897330102</v>
      </c>
      <c r="Q14" s="96">
        <v>0.272782860556329</v>
      </c>
      <c r="R14" s="96">
        <v>0.33601500212401902</v>
      </c>
      <c r="S14" s="96">
        <v>0.44993402466029397</v>
      </c>
      <c r="T14" s="96">
        <v>1.87281902588161</v>
      </c>
      <c r="U14" s="96">
        <v>1.3301882512841801</v>
      </c>
      <c r="V14" s="96">
        <v>1.3763921180945999</v>
      </c>
      <c r="W14" s="96">
        <v>3.2964727482370102</v>
      </c>
      <c r="X14" s="96">
        <v>7.3534503137894502E-3</v>
      </c>
      <c r="Y14" s="96">
        <v>3.4555497306726697E-2</v>
      </c>
      <c r="Z14" s="96">
        <v>1.96581085327481E-2</v>
      </c>
      <c r="AA14" s="96">
        <v>6.9349544542612104E-3</v>
      </c>
      <c r="AB14" s="96">
        <f>IF(ISNUMBER(X14),SUM(X14:AA14),X14)</f>
        <v>6.8502010607525449E-2</v>
      </c>
      <c r="AC14" s="96">
        <v>1.4569842643233999</v>
      </c>
      <c r="AD14" s="96">
        <v>0.29229967953029101</v>
      </c>
      <c r="AE14" s="97"/>
      <c r="AF14" s="96">
        <v>15418.8979851435</v>
      </c>
      <c r="AG14" s="96">
        <v>172465.86700190799</v>
      </c>
      <c r="AH14" s="96">
        <v>81203.975696633497</v>
      </c>
      <c r="AI14" s="96">
        <v>51678.733715663402</v>
      </c>
      <c r="AJ14" s="96">
        <v>15843.8881672313</v>
      </c>
      <c r="AK14" s="113" t="s">
        <v>355</v>
      </c>
      <c r="AL14" s="44"/>
    </row>
    <row r="15" spans="1:38" s="1" customFormat="1" ht="24.75" customHeight="1" thickBot="1" x14ac:dyDescent="0.25">
      <c r="A15" s="41" t="s">
        <v>112</v>
      </c>
      <c r="B15" s="41" t="s">
        <v>151</v>
      </c>
      <c r="C15" s="78" t="s">
        <v>48</v>
      </c>
      <c r="D15" s="42"/>
      <c r="E15" s="95">
        <v>1.39503509388</v>
      </c>
      <c r="F15" s="96">
        <v>2.4719142221599998E-2</v>
      </c>
      <c r="G15" s="96">
        <v>0.41157224349600002</v>
      </c>
      <c r="H15" s="96" t="s">
        <v>355</v>
      </c>
      <c r="I15" s="96">
        <v>0.11700745076000001</v>
      </c>
      <c r="J15" s="96">
        <v>0.12236562576</v>
      </c>
      <c r="K15" s="96">
        <v>0.13308197576</v>
      </c>
      <c r="L15" s="96">
        <v>1.6735595349600001E-2</v>
      </c>
      <c r="M15" s="96">
        <v>0.19885917986240001</v>
      </c>
      <c r="N15" s="96">
        <v>3.0470596589824001E-2</v>
      </c>
      <c r="O15" s="96">
        <v>3.6086332909152002E-2</v>
      </c>
      <c r="P15" s="96">
        <v>6.2778581052399998E-3</v>
      </c>
      <c r="Q15" s="96">
        <v>9.8586089903039999E-3</v>
      </c>
      <c r="R15" s="96">
        <v>0.10904251652040001</v>
      </c>
      <c r="S15" s="96">
        <v>5.7971607879760002E-2</v>
      </c>
      <c r="T15" s="96">
        <v>0.39038051746576002</v>
      </c>
      <c r="U15" s="96">
        <v>2.6996885598303998E-2</v>
      </c>
      <c r="V15" s="96">
        <v>0.36423332204384001</v>
      </c>
      <c r="W15" s="96">
        <v>1.3507982620639999E-3</v>
      </c>
      <c r="X15" s="96">
        <v>1.184890150592E-4</v>
      </c>
      <c r="Y15" s="96">
        <v>5.1396772490231997E-4</v>
      </c>
      <c r="Z15" s="96">
        <v>1.0076971800792E-4</v>
      </c>
      <c r="AA15" s="96">
        <v>1.9165814406655999E-4</v>
      </c>
      <c r="AB15" s="96">
        <f t="shared" ref="AB15:AB78" si="0">IF(ISNUMBER(X15),SUM(X15:AA15),X15)</f>
        <v>9.2488460203599999E-4</v>
      </c>
      <c r="AC15" s="96">
        <v>2.3784291344000001E-4</v>
      </c>
      <c r="AD15" s="96">
        <v>8.99982396136E-4</v>
      </c>
      <c r="AE15" s="97"/>
      <c r="AF15" s="96">
        <v>16971.680152000001</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6.9217239239479804</v>
      </c>
      <c r="F16" s="96">
        <v>4.4335597357446299E-2</v>
      </c>
      <c r="G16" s="96">
        <v>1.15702882335499E-2</v>
      </c>
      <c r="H16" s="96" t="s">
        <v>355</v>
      </c>
      <c r="I16" s="96">
        <v>3.1768845453498101E-3</v>
      </c>
      <c r="J16" s="96">
        <v>3.45220930053997E-3</v>
      </c>
      <c r="K16" s="96">
        <v>4.5259758457815904E-3</v>
      </c>
      <c r="L16" s="96">
        <v>6.2896788473654501E-4</v>
      </c>
      <c r="M16" s="96">
        <v>0.175514444624739</v>
      </c>
      <c r="N16" s="96">
        <v>4.5553261183835799E-5</v>
      </c>
      <c r="O16" s="96">
        <v>7.2376645385299801E-6</v>
      </c>
      <c r="P16" s="96">
        <v>2.7957930309547101E-3</v>
      </c>
      <c r="Q16" s="96">
        <v>3.27707367808044E-3</v>
      </c>
      <c r="R16" s="96">
        <v>9.1833813149652104E-5</v>
      </c>
      <c r="S16" s="96">
        <v>4.8183403780325198E-5</v>
      </c>
      <c r="T16" s="96">
        <v>1.58142908085781E-5</v>
      </c>
      <c r="U16" s="96">
        <v>3.0907281713052999E-4</v>
      </c>
      <c r="V16" s="96">
        <v>1.9020788996444401E-4</v>
      </c>
      <c r="W16" s="96">
        <v>1.00102115901583E-3</v>
      </c>
      <c r="X16" s="96">
        <v>6.6140428393865494E-5</v>
      </c>
      <c r="Y16" s="96">
        <v>1.95836775830714E-4</v>
      </c>
      <c r="Z16" s="96">
        <v>8.7611649238542795E-5</v>
      </c>
      <c r="AA16" s="96">
        <v>1.4470052696385701E-4</v>
      </c>
      <c r="AB16" s="96">
        <f t="shared" si="0"/>
        <v>4.9428938042697928E-4</v>
      </c>
      <c r="AC16" s="96">
        <v>7.8000044930720005E-5</v>
      </c>
      <c r="AD16" s="96">
        <v>3.2972746266167997E-5</v>
      </c>
      <c r="AE16" s="97"/>
      <c r="AF16" s="96">
        <v>354.54565877599998</v>
      </c>
      <c r="AG16" s="110" t="s">
        <v>354</v>
      </c>
      <c r="AH16" s="96">
        <v>27532.475519015901</v>
      </c>
      <c r="AI16" s="110" t="s">
        <v>354</v>
      </c>
      <c r="AJ16" s="110" t="s">
        <v>354</v>
      </c>
      <c r="AK16" s="113" t="s">
        <v>355</v>
      </c>
      <c r="AL16" s="44"/>
    </row>
    <row r="17" spans="1:38" s="1" customFormat="1" ht="24.75" customHeight="1" thickBot="1" x14ac:dyDescent="0.25">
      <c r="A17" s="41" t="s">
        <v>112</v>
      </c>
      <c r="B17" s="41" t="s">
        <v>153</v>
      </c>
      <c r="C17" s="78" t="s">
        <v>49</v>
      </c>
      <c r="D17" s="42"/>
      <c r="E17" s="95">
        <v>0.102572000759861</v>
      </c>
      <c r="F17" s="96">
        <v>3.6906956915257099E-3</v>
      </c>
      <c r="G17" s="96">
        <v>1.21206516362319E-2</v>
      </c>
      <c r="H17" s="96">
        <v>4.0329054330408601E-7</v>
      </c>
      <c r="I17" s="96">
        <v>4.0954574877799599E-3</v>
      </c>
      <c r="J17" s="96">
        <v>4.1419410772669104E-3</v>
      </c>
      <c r="K17" s="96">
        <v>4.1907840680160497E-3</v>
      </c>
      <c r="L17" s="96">
        <v>7.1927447516501801E-4</v>
      </c>
      <c r="M17" s="96">
        <v>6.4093811157329206E-2</v>
      </c>
      <c r="N17" s="96">
        <v>9.7417879968561498E-5</v>
      </c>
      <c r="O17" s="96">
        <v>2.4765799415128801E-5</v>
      </c>
      <c r="P17" s="96">
        <v>2.08541646475209E-4</v>
      </c>
      <c r="Q17" s="96">
        <v>2.8700106427382199E-4</v>
      </c>
      <c r="R17" s="96">
        <v>9.93410272301791E-5</v>
      </c>
      <c r="S17" s="96">
        <v>1.3722959161527901E-4</v>
      </c>
      <c r="T17" s="96">
        <v>5.1161147289140096E-3</v>
      </c>
      <c r="U17" s="96">
        <v>6.1314325824419002E-5</v>
      </c>
      <c r="V17" s="96">
        <v>1.8616780786811101E-3</v>
      </c>
      <c r="W17" s="96">
        <v>2.3354878578829699E-4</v>
      </c>
      <c r="X17" s="96">
        <v>1.7147199633559101E-5</v>
      </c>
      <c r="Y17" s="96">
        <v>9.1553785510228202E-6</v>
      </c>
      <c r="Z17" s="96">
        <v>1.4299302369710101E-5</v>
      </c>
      <c r="AA17" s="96">
        <v>3.4294936860969398E-5</v>
      </c>
      <c r="AB17" s="96">
        <f t="shared" si="0"/>
        <v>7.4896817415261423E-5</v>
      </c>
      <c r="AC17" s="96">
        <v>4.7749807921218099E-5</v>
      </c>
      <c r="AD17" s="96">
        <v>3.5168956663490599E-5</v>
      </c>
      <c r="AE17" s="97"/>
      <c r="AF17" s="96">
        <v>253.017286018682</v>
      </c>
      <c r="AG17" s="96">
        <v>1.0706651907330599E-3</v>
      </c>
      <c r="AH17" s="96">
        <v>1736.91976435432</v>
      </c>
      <c r="AI17" s="96">
        <v>0.117999891961345</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0.56915154733399698</v>
      </c>
      <c r="F19" s="96">
        <v>2.2870275756419499E-2</v>
      </c>
      <c r="G19" s="96">
        <v>0.54102333739955</v>
      </c>
      <c r="H19" s="96" t="s">
        <v>355</v>
      </c>
      <c r="I19" s="96">
        <v>9.3662795529061704E-3</v>
      </c>
      <c r="J19" s="96">
        <v>1.4077125375597299E-2</v>
      </c>
      <c r="K19" s="96">
        <v>1.8936924248006401E-2</v>
      </c>
      <c r="L19" s="96">
        <v>2.8345717629975902E-3</v>
      </c>
      <c r="M19" s="96">
        <v>0.13705074567254399</v>
      </c>
      <c r="N19" s="96">
        <v>8.8395170333409198E-2</v>
      </c>
      <c r="O19" s="96">
        <v>1.93494105599938E-3</v>
      </c>
      <c r="P19" s="96">
        <v>5.7892649848096797E-3</v>
      </c>
      <c r="Q19" s="96">
        <v>5.74305267261051E-3</v>
      </c>
      <c r="R19" s="96">
        <v>1.03390934408713E-2</v>
      </c>
      <c r="S19" s="96">
        <v>1.4669778186119699E-2</v>
      </c>
      <c r="T19" s="96">
        <v>0.17534477933850301</v>
      </c>
      <c r="U19" s="96">
        <v>1.6062856373223501E-2</v>
      </c>
      <c r="V19" s="96">
        <v>0.18530323380372399</v>
      </c>
      <c r="W19" s="96">
        <v>1.82512759496543E-3</v>
      </c>
      <c r="X19" s="96">
        <v>9.0905166307952095E-5</v>
      </c>
      <c r="Y19" s="96">
        <v>6.3432577831564504E-4</v>
      </c>
      <c r="Z19" s="96">
        <v>6.5743340857227998E-4</v>
      </c>
      <c r="AA19" s="96">
        <v>5.9886325196172496E-4</v>
      </c>
      <c r="AB19" s="96">
        <f t="shared" si="0"/>
        <v>1.9815276051576023E-3</v>
      </c>
      <c r="AC19" s="96">
        <v>4.4746685349730904E-3</v>
      </c>
      <c r="AD19" s="96">
        <v>4.20779424660765E-3</v>
      </c>
      <c r="AE19" s="97"/>
      <c r="AF19" s="96">
        <v>946.244039288831</v>
      </c>
      <c r="AG19" s="96">
        <v>637.27062817622596</v>
      </c>
      <c r="AH19" s="96">
        <v>4964.9860527128903</v>
      </c>
      <c r="AI19" s="110" t="s">
        <v>354</v>
      </c>
      <c r="AJ19" s="110" t="s">
        <v>354</v>
      </c>
      <c r="AK19" s="113" t="s">
        <v>355</v>
      </c>
      <c r="AL19" s="44"/>
    </row>
    <row r="20" spans="1:38" s="1" customFormat="1" ht="24.75" customHeight="1" thickBot="1" x14ac:dyDescent="0.25">
      <c r="A20" s="41" t="s">
        <v>112</v>
      </c>
      <c r="B20" s="41" t="s">
        <v>156</v>
      </c>
      <c r="C20" s="78" t="s">
        <v>51</v>
      </c>
      <c r="D20" s="42"/>
      <c r="E20" s="95">
        <v>0.23837842565730699</v>
      </c>
      <c r="F20" s="96">
        <v>7.93689186409678E-3</v>
      </c>
      <c r="G20" s="96">
        <v>3.09179499929347E-2</v>
      </c>
      <c r="H20" s="96">
        <v>2.3025155849488301E-5</v>
      </c>
      <c r="I20" s="96">
        <v>1.63027021715535E-3</v>
      </c>
      <c r="J20" s="96">
        <v>1.8280776387707401E-3</v>
      </c>
      <c r="K20" s="96">
        <v>2.08007406957848E-3</v>
      </c>
      <c r="L20" s="96">
        <v>7.2600527516642995E-4</v>
      </c>
      <c r="M20" s="96">
        <v>9.6448100401867506E-2</v>
      </c>
      <c r="N20" s="96">
        <v>3.66072540869017E-4</v>
      </c>
      <c r="O20" s="96">
        <v>9.0786702539934398E-5</v>
      </c>
      <c r="P20" s="96">
        <v>4.14466282616378E-4</v>
      </c>
      <c r="Q20" s="96">
        <v>7.2535464731564704E-4</v>
      </c>
      <c r="R20" s="96">
        <v>2.4448917002203201E-4</v>
      </c>
      <c r="S20" s="96">
        <v>4.32102751966887E-4</v>
      </c>
      <c r="T20" s="96">
        <v>1.8689552904437402E-2</v>
      </c>
      <c r="U20" s="96">
        <v>1.9527718162770999E-4</v>
      </c>
      <c r="V20" s="96">
        <v>6.5320438595924202E-3</v>
      </c>
      <c r="W20" s="96">
        <v>3.1950731495250501E-4</v>
      </c>
      <c r="X20" s="96">
        <v>2.1053270811319899E-5</v>
      </c>
      <c r="Y20" s="96">
        <v>2.0174426214184999E-5</v>
      </c>
      <c r="Z20" s="96">
        <v>2.7120773899974301E-5</v>
      </c>
      <c r="AA20" s="96">
        <v>4.3016554648798898E-5</v>
      </c>
      <c r="AB20" s="96">
        <f t="shared" si="0"/>
        <v>1.1136502557427809E-4</v>
      </c>
      <c r="AC20" s="96">
        <v>8.8934049015467099E-5</v>
      </c>
      <c r="AD20" s="96">
        <v>9.33837774224211E-5</v>
      </c>
      <c r="AE20" s="97"/>
      <c r="AF20" s="96">
        <v>269.49119147667602</v>
      </c>
      <c r="AG20" s="110" t="s">
        <v>354</v>
      </c>
      <c r="AH20" s="96">
        <v>3632.5104829340298</v>
      </c>
      <c r="AI20" s="96">
        <v>6.7369938317252398</v>
      </c>
      <c r="AJ20" s="110" t="s">
        <v>354</v>
      </c>
      <c r="AK20" s="113" t="s">
        <v>355</v>
      </c>
      <c r="AL20" s="44"/>
    </row>
    <row r="21" spans="1:38" s="1" customFormat="1" ht="24.75" customHeight="1" thickBot="1" x14ac:dyDescent="0.25">
      <c r="A21" s="41" t="s">
        <v>112</v>
      </c>
      <c r="B21" s="41" t="s">
        <v>157</v>
      </c>
      <c r="C21" s="78" t="s">
        <v>52</v>
      </c>
      <c r="D21" s="42"/>
      <c r="E21" s="95">
        <v>2.4898419889402699</v>
      </c>
      <c r="F21" s="96">
        <v>0.16875514813948</v>
      </c>
      <c r="G21" s="96">
        <v>2.9376180774101499</v>
      </c>
      <c r="H21" s="96">
        <v>1.03285012236138E-4</v>
      </c>
      <c r="I21" s="96">
        <v>4.3321008383444999E-2</v>
      </c>
      <c r="J21" s="96">
        <v>8.6846479606201205E-2</v>
      </c>
      <c r="K21" s="96">
        <v>0.200216594208288</v>
      </c>
      <c r="L21" s="96">
        <v>1.7406147475922399E-2</v>
      </c>
      <c r="M21" s="96">
        <v>0.56073788751155995</v>
      </c>
      <c r="N21" s="96">
        <v>0.35558024870682298</v>
      </c>
      <c r="O21" s="96">
        <v>1.1201168798625E-2</v>
      </c>
      <c r="P21" s="96">
        <v>2.3052588047488502E-2</v>
      </c>
      <c r="Q21" s="96">
        <v>3.3920582499226699E-2</v>
      </c>
      <c r="R21" s="96">
        <v>4.8022651040351597E-2</v>
      </c>
      <c r="S21" s="96">
        <v>7.3251098951874302E-2</v>
      </c>
      <c r="T21" s="96">
        <v>1.46498531676224</v>
      </c>
      <c r="U21" s="96">
        <v>6.4687151979223298E-2</v>
      </c>
      <c r="V21" s="96">
        <v>0.98950041227504903</v>
      </c>
      <c r="W21" s="96">
        <v>1.10782332340811E-2</v>
      </c>
      <c r="X21" s="96">
        <v>6.2289775482357904E-4</v>
      </c>
      <c r="Y21" s="96">
        <v>2.6722875018645701E-3</v>
      </c>
      <c r="Z21" s="96">
        <v>2.8310745861536298E-3</v>
      </c>
      <c r="AA21" s="96">
        <v>2.85214904354487E-3</v>
      </c>
      <c r="AB21" s="96">
        <f t="shared" si="0"/>
        <v>8.9784088863866483E-3</v>
      </c>
      <c r="AC21" s="96">
        <v>1.8304010497364E-2</v>
      </c>
      <c r="AD21" s="96">
        <v>1.9005835163720401E-2</v>
      </c>
      <c r="AE21" s="97"/>
      <c r="AF21" s="96">
        <v>7106.9322358687696</v>
      </c>
      <c r="AG21" s="96">
        <v>2458.1475901787999</v>
      </c>
      <c r="AH21" s="96">
        <v>14852.2786894088</v>
      </c>
      <c r="AI21" s="96">
        <v>165.15913154756299</v>
      </c>
      <c r="AJ21" s="96">
        <v>1.6102211215746101</v>
      </c>
      <c r="AK21" s="113" t="s">
        <v>355</v>
      </c>
      <c r="AL21" s="44"/>
    </row>
    <row r="22" spans="1:38" s="1" customFormat="1" ht="24.75" customHeight="1" thickBot="1" x14ac:dyDescent="0.25">
      <c r="A22" s="41" t="s">
        <v>112</v>
      </c>
      <c r="B22" s="62" t="s">
        <v>158</v>
      </c>
      <c r="C22" s="78" t="s">
        <v>288</v>
      </c>
      <c r="D22" s="42"/>
      <c r="E22" s="95">
        <v>9.6126824506753703</v>
      </c>
      <c r="F22" s="96">
        <v>0.28771933406109601</v>
      </c>
      <c r="G22" s="96">
        <v>2.9102171761447302</v>
      </c>
      <c r="H22" s="96">
        <v>1.9323768913909301E-5</v>
      </c>
      <c r="I22" s="96">
        <v>8.2227984834959203E-2</v>
      </c>
      <c r="J22" s="96">
        <v>0.17339572928511801</v>
      </c>
      <c r="K22" s="96">
        <v>0.19930921522398301</v>
      </c>
      <c r="L22" s="96">
        <v>6.29001587545401E-3</v>
      </c>
      <c r="M22" s="96">
        <v>1.70744799017412</v>
      </c>
      <c r="N22" s="96">
        <v>0.39745852773541201</v>
      </c>
      <c r="O22" s="96">
        <v>2.5045535013321199E-2</v>
      </c>
      <c r="P22" s="96">
        <v>0.133917806388136</v>
      </c>
      <c r="Q22" s="96">
        <v>6.5556634228504898E-2</v>
      </c>
      <c r="R22" s="96">
        <v>6.6060318577786103E-2</v>
      </c>
      <c r="S22" s="96">
        <v>7.7142325403196196E-2</v>
      </c>
      <c r="T22" s="96">
        <v>0.10593138553664599</v>
      </c>
      <c r="U22" s="96">
        <v>6.3482371794993497E-2</v>
      </c>
      <c r="V22" s="96">
        <v>0.69811431124355205</v>
      </c>
      <c r="W22" s="96">
        <v>6.6319339967040994E-2</v>
      </c>
      <c r="X22" s="96">
        <v>9.3123940120428197E-4</v>
      </c>
      <c r="Y22" s="96">
        <v>6.4639297544774399E-3</v>
      </c>
      <c r="Z22" s="96">
        <v>6.6958564898736E-3</v>
      </c>
      <c r="AA22" s="96">
        <v>6.1025481656796898E-3</v>
      </c>
      <c r="AB22" s="96">
        <f t="shared" si="0"/>
        <v>2.0193573811235009E-2</v>
      </c>
      <c r="AC22" s="96">
        <v>5.7663749327757398E-2</v>
      </c>
      <c r="AD22" s="96">
        <v>4.21115389023849E-2</v>
      </c>
      <c r="AE22" s="97"/>
      <c r="AF22" s="96">
        <v>9888.726488282</v>
      </c>
      <c r="AG22" s="96">
        <v>6504.73149649265</v>
      </c>
      <c r="AH22" s="96">
        <v>4715.4068580659596</v>
      </c>
      <c r="AI22" s="96">
        <v>1268.0052388233</v>
      </c>
      <c r="AJ22" s="96">
        <v>722.477756</v>
      </c>
      <c r="AK22" s="113" t="s">
        <v>355</v>
      </c>
      <c r="AL22" s="44"/>
    </row>
    <row r="23" spans="1:38" s="1" customFormat="1" ht="24.75" customHeight="1" thickBot="1" x14ac:dyDescent="0.25">
      <c r="A23" s="41" t="s">
        <v>119</v>
      </c>
      <c r="B23" s="62" t="s">
        <v>322</v>
      </c>
      <c r="C23" s="78" t="s">
        <v>336</v>
      </c>
      <c r="E23" s="96">
        <v>6.2880041334508103</v>
      </c>
      <c r="F23" s="96">
        <v>1.21022468548207</v>
      </c>
      <c r="G23" s="96">
        <v>0.122476966506669</v>
      </c>
      <c r="H23" s="96">
        <v>1.4232832790728E-3</v>
      </c>
      <c r="I23" s="96">
        <v>0.58876706848656002</v>
      </c>
      <c r="J23" s="96">
        <v>0.58876706848656002</v>
      </c>
      <c r="K23" s="96">
        <v>0.58876706848656002</v>
      </c>
      <c r="L23" s="96">
        <v>0.34206746444292802</v>
      </c>
      <c r="M23" s="96">
        <v>9.8038803392524905</v>
      </c>
      <c r="N23" s="96">
        <v>8.7582882231614697E-3</v>
      </c>
      <c r="O23" s="96">
        <v>1.52720779342724E-3</v>
      </c>
      <c r="P23" s="96">
        <v>9.7320789928802504E-4</v>
      </c>
      <c r="Q23" s="96">
        <v>1.916996449541E-5</v>
      </c>
      <c r="R23" s="96">
        <v>5.0741034166630504E-3</v>
      </c>
      <c r="S23" s="96">
        <v>3.9981549932671502E-3</v>
      </c>
      <c r="T23" s="96">
        <v>1.5657711236840199E-3</v>
      </c>
      <c r="U23" s="96">
        <v>1.8575517009733501E-5</v>
      </c>
      <c r="V23" s="96">
        <v>0.30679087712452102</v>
      </c>
      <c r="W23" s="96">
        <v>6.6188559168021601E-3</v>
      </c>
      <c r="X23" s="96">
        <v>1.93098839635451E-3</v>
      </c>
      <c r="Y23" s="96">
        <v>3.8498108149646001E-3</v>
      </c>
      <c r="Z23" s="96">
        <v>3.70559963289562E-3</v>
      </c>
      <c r="AA23" s="96">
        <v>2.0289372542435799E-3</v>
      </c>
      <c r="AB23" s="96">
        <f t="shared" si="0"/>
        <v>1.1515336098458308E-2</v>
      </c>
      <c r="AC23" s="96">
        <v>4.5726143401672102E-2</v>
      </c>
      <c r="AD23" s="96">
        <v>1.08617733420296E-5</v>
      </c>
      <c r="AE23" s="97"/>
      <c r="AF23" s="96">
        <v>8321.1244816524195</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1.4201558329428201</v>
      </c>
      <c r="F24" s="95">
        <v>0.51739179521837197</v>
      </c>
      <c r="G24" s="95">
        <v>0.45014376335282602</v>
      </c>
      <c r="H24" s="96">
        <v>1.20709442393311E-2</v>
      </c>
      <c r="I24" s="95">
        <v>6.3142166716507797E-2</v>
      </c>
      <c r="J24" s="95">
        <v>7.6692556788167304E-2</v>
      </c>
      <c r="K24" s="95">
        <v>0.10160591442553001</v>
      </c>
      <c r="L24" s="95">
        <v>2.39030168138036E-2</v>
      </c>
      <c r="M24" s="95">
        <v>1.4908607936823099</v>
      </c>
      <c r="N24" s="95">
        <v>3.1066302764434301E-2</v>
      </c>
      <c r="O24" s="95">
        <v>1.9930434350122002E-3</v>
      </c>
      <c r="P24" s="95">
        <v>4.0472906449317602E-3</v>
      </c>
      <c r="Q24" s="95">
        <v>4.8039057601752897E-3</v>
      </c>
      <c r="R24" s="95">
        <v>1.2851614761157801E-2</v>
      </c>
      <c r="S24" s="95">
        <v>1.5717475630311499E-2</v>
      </c>
      <c r="T24" s="95">
        <v>0.175023271842314</v>
      </c>
      <c r="U24" s="95">
        <v>5.8079384383037296E-3</v>
      </c>
      <c r="V24" s="95">
        <v>8.9694999484281196E-2</v>
      </c>
      <c r="W24" s="95">
        <v>8.57134254930275E-3</v>
      </c>
      <c r="X24" s="95">
        <v>4.1010698214993899E-4</v>
      </c>
      <c r="Y24" s="95">
        <v>5.1719562695023797E-3</v>
      </c>
      <c r="Z24" s="95">
        <v>5.2844086656854503E-3</v>
      </c>
      <c r="AA24" s="95">
        <v>8.8526834592948095E-4</v>
      </c>
      <c r="AB24" s="96">
        <f t="shared" si="0"/>
        <v>1.175174026326725E-2</v>
      </c>
      <c r="AC24" s="95">
        <v>2.0613566002487399E-2</v>
      </c>
      <c r="AD24" s="95">
        <v>1.0232210752421899E-2</v>
      </c>
      <c r="AE24" s="97"/>
      <c r="AF24" s="96">
        <v>5216.3144203850097</v>
      </c>
      <c r="AG24" s="96">
        <v>107.56935757524801</v>
      </c>
      <c r="AH24" s="96">
        <v>9156.0927346789995</v>
      </c>
      <c r="AI24" s="96">
        <v>3824.8415187544501</v>
      </c>
      <c r="AJ24" s="110" t="s">
        <v>354</v>
      </c>
      <c r="AK24" s="113" t="s">
        <v>355</v>
      </c>
      <c r="AL24" s="46"/>
    </row>
    <row r="25" spans="1:38" s="1" customFormat="1" ht="24.75" customHeight="1" thickBot="1" x14ac:dyDescent="0.25">
      <c r="A25" s="41" t="s">
        <v>120</v>
      </c>
      <c r="B25" s="62" t="s">
        <v>160</v>
      </c>
      <c r="C25" s="79" t="s">
        <v>301</v>
      </c>
      <c r="D25" s="42"/>
      <c r="E25" s="95">
        <v>1.03310220460057</v>
      </c>
      <c r="F25" s="95">
        <v>7.3871138902782504E-2</v>
      </c>
      <c r="G25" s="95">
        <v>8.4354785451208406E-2</v>
      </c>
      <c r="H25" s="95">
        <v>1.3115199999999999E-5</v>
      </c>
      <c r="I25" s="95">
        <v>1.2797846776867801E-2</v>
      </c>
      <c r="J25" s="95">
        <v>1.3443585443145001E-2</v>
      </c>
      <c r="K25" s="95">
        <v>1.35714853273869E-2</v>
      </c>
      <c r="L25" s="95">
        <v>7.2792229003935801E-3</v>
      </c>
      <c r="M25" s="95">
        <v>0.86102838533429404</v>
      </c>
      <c r="N25" s="95">
        <v>0.123704327602736</v>
      </c>
      <c r="O25" s="95">
        <v>1.19726584369005E-5</v>
      </c>
      <c r="P25" s="95">
        <v>1.6231865461466799E-6</v>
      </c>
      <c r="Q25" s="95">
        <v>9.6410374722735494E-6</v>
      </c>
      <c r="R25" s="95">
        <v>1.02529234145297E-4</v>
      </c>
      <c r="S25" s="95">
        <v>9.8428018541295903E-2</v>
      </c>
      <c r="T25" s="95">
        <v>1.08057169972257E-4</v>
      </c>
      <c r="U25" s="95">
        <v>2.42291009461972E-5</v>
      </c>
      <c r="V25" s="95">
        <v>2.2285246055279401E-2</v>
      </c>
      <c r="W25" s="95">
        <v>4.1868344765439802E-5</v>
      </c>
      <c r="X25" s="95">
        <v>2.6922459416221401E-6</v>
      </c>
      <c r="Y25" s="95">
        <v>2.10708386082959E-6</v>
      </c>
      <c r="Z25" s="95">
        <v>1.16494688829234E-6</v>
      </c>
      <c r="AA25" s="95">
        <v>2.0057858189954898E-6</v>
      </c>
      <c r="AB25" s="96">
        <f t="shared" si="0"/>
        <v>7.9700625097395601E-6</v>
      </c>
      <c r="AC25" s="96" t="s">
        <v>355</v>
      </c>
      <c r="AD25" s="96">
        <v>1.6671948288025899E-8</v>
      </c>
      <c r="AE25" s="97"/>
      <c r="AF25" s="96">
        <v>3669.48931096258</v>
      </c>
      <c r="AG25" s="110" t="s">
        <v>354</v>
      </c>
      <c r="AH25" s="110" t="s">
        <v>354</v>
      </c>
      <c r="AI25" s="110" t="s">
        <v>354</v>
      </c>
      <c r="AJ25" s="110" t="s">
        <v>354</v>
      </c>
      <c r="AK25" s="109">
        <v>8062.7123680000004</v>
      </c>
      <c r="AL25" s="44"/>
    </row>
    <row r="26" spans="1:38" s="1" customFormat="1" ht="24.75" customHeight="1" thickBot="1" x14ac:dyDescent="0.25">
      <c r="A26" s="41" t="s">
        <v>120</v>
      </c>
      <c r="B26" s="41" t="s">
        <v>159</v>
      </c>
      <c r="C26" s="78" t="s">
        <v>311</v>
      </c>
      <c r="D26" s="42"/>
      <c r="E26" s="95">
        <v>0.10738833820115901</v>
      </c>
      <c r="F26" s="96">
        <v>5.8046902021041798E-2</v>
      </c>
      <c r="G26" s="96">
        <v>1.14371744200552E-2</v>
      </c>
      <c r="H26" s="96">
        <v>1.545168E-4</v>
      </c>
      <c r="I26" s="96">
        <v>3.42778615204081E-3</v>
      </c>
      <c r="J26" s="96">
        <v>3.5040194283158499E-3</v>
      </c>
      <c r="K26" s="96">
        <v>3.5145047336075899E-3</v>
      </c>
      <c r="L26" s="96">
        <v>2.3182035007973901E-3</v>
      </c>
      <c r="M26" s="96">
        <v>1.86216501227966</v>
      </c>
      <c r="N26" s="96">
        <v>1.30591617778679</v>
      </c>
      <c r="O26" s="96">
        <v>2.5645184201639601E-5</v>
      </c>
      <c r="P26" s="96">
        <v>1.91235811054073E-5</v>
      </c>
      <c r="Q26" s="96">
        <v>1.8518488236575599E-6</v>
      </c>
      <c r="R26" s="96">
        <v>4.7893400225103198E-5</v>
      </c>
      <c r="S26" s="96">
        <v>1.24519433290081E-2</v>
      </c>
      <c r="T26" s="96">
        <v>4.1957882278854601E-5</v>
      </c>
      <c r="U26" s="96">
        <v>3.19857087648631E-6</v>
      </c>
      <c r="V26" s="96">
        <v>7.4662599312941202E-3</v>
      </c>
      <c r="W26" s="96">
        <v>4.93272131149545E-4</v>
      </c>
      <c r="X26" s="96">
        <v>1.1178918959919E-5</v>
      </c>
      <c r="Y26" s="96">
        <v>2.0239141299466099E-5</v>
      </c>
      <c r="Z26" s="96">
        <v>6.9557881828941001E-6</v>
      </c>
      <c r="AA26" s="96">
        <v>2.3631176515536401E-5</v>
      </c>
      <c r="AB26" s="96">
        <f t="shared" si="0"/>
        <v>6.2005024957815599E-5</v>
      </c>
      <c r="AC26" s="96" t="s">
        <v>355</v>
      </c>
      <c r="AD26" s="96">
        <v>2.25835118523718E-7</v>
      </c>
      <c r="AE26" s="97"/>
      <c r="AF26" s="96">
        <v>498.17854616941497</v>
      </c>
      <c r="AG26" s="110" t="s">
        <v>354</v>
      </c>
      <c r="AH26" s="110" t="s">
        <v>354</v>
      </c>
      <c r="AI26" s="110" t="s">
        <v>354</v>
      </c>
      <c r="AJ26" s="110" t="s">
        <v>354</v>
      </c>
      <c r="AK26" s="109">
        <v>1012.40755222565</v>
      </c>
      <c r="AL26" s="44"/>
    </row>
    <row r="27" spans="1:38" s="1" customFormat="1" ht="24.75" customHeight="1" thickBot="1" x14ac:dyDescent="0.25">
      <c r="A27" s="41" t="s">
        <v>121</v>
      </c>
      <c r="B27" s="41" t="s">
        <v>161</v>
      </c>
      <c r="C27" s="78" t="s">
        <v>53</v>
      </c>
      <c r="D27" s="42"/>
      <c r="E27" s="95">
        <v>34.633984238440597</v>
      </c>
      <c r="F27" s="96">
        <v>17.321922330268499</v>
      </c>
      <c r="G27" s="96">
        <v>0.20627684092687401</v>
      </c>
      <c r="H27" s="96">
        <v>2.4606833229616001</v>
      </c>
      <c r="I27" s="96">
        <v>0.52038671078841303</v>
      </c>
      <c r="J27" s="96">
        <v>0.52038671078841303</v>
      </c>
      <c r="K27" s="96">
        <v>0.52038671078841303</v>
      </c>
      <c r="L27" s="96">
        <v>0.33830300605395802</v>
      </c>
      <c r="M27" s="96">
        <v>176.72017361853901</v>
      </c>
      <c r="N27" s="96">
        <v>8.6568075988027807E-2</v>
      </c>
      <c r="O27" s="96">
        <v>2.4713813455176099E-2</v>
      </c>
      <c r="P27" s="96">
        <v>1.6805113529485799E-2</v>
      </c>
      <c r="Q27" s="96">
        <v>5.5171454447754597E-4</v>
      </c>
      <c r="R27" s="96">
        <v>4.1662350914307401E-2</v>
      </c>
      <c r="S27" s="96">
        <v>8.8527782949638797E-2</v>
      </c>
      <c r="T27" s="96">
        <v>2.8391246326185501E-2</v>
      </c>
      <c r="U27" s="96">
        <v>3.7899569270221002E-4</v>
      </c>
      <c r="V27" s="96">
        <v>4.9333570105430802</v>
      </c>
      <c r="W27" s="96">
        <v>1.2089360771512101</v>
      </c>
      <c r="X27" s="96">
        <v>2.2215583087763401E-2</v>
      </c>
      <c r="Y27" s="96">
        <v>2.66908261028307E-2</v>
      </c>
      <c r="Z27" s="96">
        <v>1.8336924713268601E-2</v>
      </c>
      <c r="AA27" s="96">
        <v>2.61352796880461E-2</v>
      </c>
      <c r="AB27" s="96">
        <f t="shared" si="0"/>
        <v>9.3378613591908799E-2</v>
      </c>
      <c r="AC27" s="96">
        <v>8.8878439947891505E-2</v>
      </c>
      <c r="AD27" s="96">
        <v>2.4329177518836299E-4</v>
      </c>
      <c r="AE27" s="97"/>
      <c r="AF27" s="96">
        <v>89980.8179998001</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v>9.6977293551427692</v>
      </c>
      <c r="F28" s="96">
        <v>1.9472895815447999</v>
      </c>
      <c r="G28" s="96">
        <v>6.1662455233334197E-2</v>
      </c>
      <c r="H28" s="96">
        <v>0.105201527606178</v>
      </c>
      <c r="I28" s="96">
        <v>0.88694301238112605</v>
      </c>
      <c r="J28" s="96">
        <v>0.88694301238112605</v>
      </c>
      <c r="K28" s="96">
        <v>0.88694301238112605</v>
      </c>
      <c r="L28" s="96">
        <v>0.60182441890101901</v>
      </c>
      <c r="M28" s="96">
        <v>14.9508423140862</v>
      </c>
      <c r="N28" s="96">
        <v>2.9744728417497701E-2</v>
      </c>
      <c r="O28" s="96">
        <v>5.4837683655664096E-3</v>
      </c>
      <c r="P28" s="96">
        <v>3.6888817585538202E-3</v>
      </c>
      <c r="Q28" s="96">
        <v>8.64137276561049E-5</v>
      </c>
      <c r="R28" s="96">
        <v>1.6818202686494099E-2</v>
      </c>
      <c r="S28" s="96">
        <v>1.4993449678870801E-2</v>
      </c>
      <c r="T28" s="96">
        <v>5.8175869545384201E-3</v>
      </c>
      <c r="U28" s="96">
        <v>7.4038091444719606E-5</v>
      </c>
      <c r="V28" s="96">
        <v>1.0998303241002401</v>
      </c>
      <c r="W28" s="96">
        <v>0.43761551164731799</v>
      </c>
      <c r="X28" s="96">
        <v>1.3666484398050099E-2</v>
      </c>
      <c r="Y28" s="96">
        <v>1.5523753490366001E-2</v>
      </c>
      <c r="Z28" s="96">
        <v>1.19203130986277E-2</v>
      </c>
      <c r="AA28" s="96">
        <v>1.31753367243922E-2</v>
      </c>
      <c r="AB28" s="96">
        <f t="shared" si="0"/>
        <v>5.4285887711435998E-2</v>
      </c>
      <c r="AC28" s="96">
        <v>0.12948363955804801</v>
      </c>
      <c r="AD28" s="96">
        <v>8.8916319578617896E-5</v>
      </c>
      <c r="AE28" s="97"/>
      <c r="AF28" s="96">
        <v>26466.968075859601</v>
      </c>
      <c r="AG28" s="110" t="s">
        <v>354</v>
      </c>
      <c r="AH28" s="110" t="s">
        <v>354</v>
      </c>
      <c r="AI28" s="110" t="s">
        <v>354</v>
      </c>
      <c r="AJ28" s="110" t="s">
        <v>354</v>
      </c>
      <c r="AK28" s="113" t="s">
        <v>355</v>
      </c>
      <c r="AL28" s="44"/>
    </row>
    <row r="29" spans="1:38" s="1" customFormat="1" ht="24.75" customHeight="1" thickBot="1" x14ac:dyDescent="0.25">
      <c r="A29" s="41" t="s">
        <v>121</v>
      </c>
      <c r="B29" s="41" t="s">
        <v>163</v>
      </c>
      <c r="C29" s="78" t="s">
        <v>145</v>
      </c>
      <c r="D29" s="42"/>
      <c r="E29" s="95">
        <v>36.062533064737501</v>
      </c>
      <c r="F29" s="96">
        <v>1.4257257961243399</v>
      </c>
      <c r="G29" s="96">
        <v>0.11241656777853801</v>
      </c>
      <c r="H29" s="96">
        <v>1.3200952001267899E-2</v>
      </c>
      <c r="I29" s="96">
        <v>0.86277567443051595</v>
      </c>
      <c r="J29" s="96">
        <v>0.86277567443051595</v>
      </c>
      <c r="K29" s="96">
        <v>0.86277567443051595</v>
      </c>
      <c r="L29" s="96">
        <v>0.55378546201272405</v>
      </c>
      <c r="M29" s="96">
        <v>8.3233517095795708</v>
      </c>
      <c r="N29" s="96">
        <v>3.9026070484924201E-2</v>
      </c>
      <c r="O29" s="96">
        <v>6.4897519717872602E-3</v>
      </c>
      <c r="P29" s="96">
        <v>5.9715671826313602E-3</v>
      </c>
      <c r="Q29" s="96">
        <v>1.1321004368258801E-4</v>
      </c>
      <c r="R29" s="96">
        <v>2.5556261609081501E-2</v>
      </c>
      <c r="S29" s="96">
        <v>1.80596301901212E-2</v>
      </c>
      <c r="T29" s="96">
        <v>6.6661132135195601E-3</v>
      </c>
      <c r="U29" s="96">
        <v>1.12813305730563E-4</v>
      </c>
      <c r="V29" s="96">
        <v>1.3068842090869299</v>
      </c>
      <c r="W29" s="96">
        <v>0.28551673682539702</v>
      </c>
      <c r="X29" s="96">
        <v>4.0792384365110398E-3</v>
      </c>
      <c r="Y29" s="96">
        <v>2.4702054976650199E-2</v>
      </c>
      <c r="Z29" s="96">
        <v>2.7602846753724701E-2</v>
      </c>
      <c r="AA29" s="96">
        <v>6.3454820123505003E-3</v>
      </c>
      <c r="AB29" s="96">
        <f t="shared" si="0"/>
        <v>6.2729622179236444E-2</v>
      </c>
      <c r="AC29" s="96">
        <v>0.29417140487729398</v>
      </c>
      <c r="AD29" s="96">
        <v>5.6687467004107702E-5</v>
      </c>
      <c r="AE29" s="97"/>
      <c r="AF29" s="96">
        <v>48006.238558907899</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0.12731095696184899</v>
      </c>
      <c r="F30" s="96">
        <v>2.6004047953520102</v>
      </c>
      <c r="G30" s="96">
        <v>2.1783622190493001E-3</v>
      </c>
      <c r="H30" s="96">
        <v>1.1045140524901301E-3</v>
      </c>
      <c r="I30" s="96">
        <v>5.09431414609006E-2</v>
      </c>
      <c r="J30" s="96">
        <v>5.09431414609006E-2</v>
      </c>
      <c r="K30" s="96">
        <v>5.09431414609006E-2</v>
      </c>
      <c r="L30" s="96">
        <v>6.5021095667479999E-3</v>
      </c>
      <c r="M30" s="96">
        <v>10.5047969336414</v>
      </c>
      <c r="N30" s="96">
        <v>2.7251931320025299E-4</v>
      </c>
      <c r="O30" s="96">
        <v>8.6483046628652496E-5</v>
      </c>
      <c r="P30" s="96">
        <v>1.89517513057289E-4</v>
      </c>
      <c r="Q30" s="96">
        <v>6.5350866571478899E-6</v>
      </c>
      <c r="R30" s="96">
        <v>2.1115050977160401E-4</v>
      </c>
      <c r="S30" s="96">
        <v>3.85468427524157E-4</v>
      </c>
      <c r="T30" s="96">
        <v>1.3222865322868799E-4</v>
      </c>
      <c r="U30" s="96">
        <v>4.3567244380985998E-6</v>
      </c>
      <c r="V30" s="96">
        <v>1.7144123970397E-2</v>
      </c>
      <c r="W30" s="96">
        <v>1.33559789309438E-2</v>
      </c>
      <c r="X30" s="96">
        <v>1.76548209880848E-4</v>
      </c>
      <c r="Y30" s="96">
        <v>3.2367171811488899E-4</v>
      </c>
      <c r="Z30" s="96">
        <v>1.1034263117552999E-4</v>
      </c>
      <c r="AA30" s="96">
        <v>3.7884303370265402E-4</v>
      </c>
      <c r="AB30" s="96">
        <f t="shared" si="0"/>
        <v>9.8940559287392102E-4</v>
      </c>
      <c r="AC30" s="96">
        <v>9.5030616133581807E-6</v>
      </c>
      <c r="AD30" s="96">
        <v>4.3631702442763496E-6</v>
      </c>
      <c r="AE30" s="97"/>
      <c r="AF30" s="96">
        <v>954.12265194359202</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4.4522907278830299</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1876.6958815779601</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0.65439479273488599</v>
      </c>
      <c r="J32" s="96">
        <v>1.26399212225266</v>
      </c>
      <c r="K32" s="96">
        <v>1.61368122132228</v>
      </c>
      <c r="L32" s="96">
        <v>0.14811714232971801</v>
      </c>
      <c r="M32" s="108" t="s">
        <v>355</v>
      </c>
      <c r="N32" s="96">
        <v>8.8063738921853805</v>
      </c>
      <c r="O32" s="96">
        <v>8.7754831521738401E-3</v>
      </c>
      <c r="P32" s="96" t="s">
        <v>355</v>
      </c>
      <c r="Q32" s="96">
        <v>8.4520165113354806E-3</v>
      </c>
      <c r="R32" s="96">
        <v>9.0173710540453797E-2</v>
      </c>
      <c r="S32" s="96">
        <v>67.111565975983197</v>
      </c>
      <c r="T32" s="96">
        <v>0.106263570671718</v>
      </c>
      <c r="U32" s="96">
        <v>3.2273624426445602E-2</v>
      </c>
      <c r="V32" s="96">
        <v>22.963307689595201</v>
      </c>
      <c r="W32" s="96" t="s">
        <v>355</v>
      </c>
      <c r="X32" s="96">
        <v>3.83368436660064E-3</v>
      </c>
      <c r="Y32" s="96">
        <v>3.26918483086589E-4</v>
      </c>
      <c r="Z32" s="96">
        <v>4.8259395122305997E-4</v>
      </c>
      <c r="AA32" s="96" t="s">
        <v>355</v>
      </c>
      <c r="AB32" s="96">
        <f t="shared" si="0"/>
        <v>4.6431968009102891E-3</v>
      </c>
      <c r="AC32" s="96" t="s">
        <v>355</v>
      </c>
      <c r="AD32" s="96" t="s">
        <v>355</v>
      </c>
      <c r="AE32" s="97"/>
      <c r="AF32" s="113" t="s">
        <v>355</v>
      </c>
      <c r="AG32" s="113" t="s">
        <v>355</v>
      </c>
      <c r="AH32" s="113" t="s">
        <v>355</v>
      </c>
      <c r="AI32" s="113" t="s">
        <v>355</v>
      </c>
      <c r="AJ32" s="113" t="s">
        <v>355</v>
      </c>
      <c r="AK32" s="96">
        <v>52682.239105340603</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0.29643881761679203</v>
      </c>
      <c r="J33" s="96">
        <v>0.54896077336442906</v>
      </c>
      <c r="K33" s="96">
        <v>1.0979215467288601</v>
      </c>
      <c r="L33" s="96" t="s">
        <v>355</v>
      </c>
      <c r="M33" s="108" t="s">
        <v>355</v>
      </c>
      <c r="N33" s="96">
        <v>5.1629760734924597E-2</v>
      </c>
      <c r="O33" s="96">
        <v>1.04302546939242E-4</v>
      </c>
      <c r="P33" s="96">
        <v>6.2581528163544898E-5</v>
      </c>
      <c r="Q33" s="96" t="s">
        <v>355</v>
      </c>
      <c r="R33" s="96">
        <v>2.17882530948342E-2</v>
      </c>
      <c r="S33" s="96">
        <v>1.0968236251821299E-2</v>
      </c>
      <c r="T33" s="96">
        <v>1.7429504554320598E-2</v>
      </c>
      <c r="U33" s="96" t="s">
        <v>355</v>
      </c>
      <c r="V33" s="96">
        <v>8.2958952070832495E-2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52682.239105340603</v>
      </c>
      <c r="AL33" s="44" t="s">
        <v>366</v>
      </c>
    </row>
    <row r="34" spans="1:38" s="1" customFormat="1" ht="24.75" customHeight="1" thickBot="1" x14ac:dyDescent="0.25">
      <c r="A34" s="41" t="s">
        <v>119</v>
      </c>
      <c r="B34" s="41" t="s">
        <v>168</v>
      </c>
      <c r="C34" s="78" t="s">
        <v>58</v>
      </c>
      <c r="D34" s="42"/>
      <c r="E34" s="95">
        <v>3.4160219753757</v>
      </c>
      <c r="F34" s="96">
        <v>0.21036558186558499</v>
      </c>
      <c r="G34" s="96">
        <v>6.8423879999999996E-3</v>
      </c>
      <c r="H34" s="96">
        <v>5.8433993520000003E-4</v>
      </c>
      <c r="I34" s="96">
        <v>0.30418322884946902</v>
      </c>
      <c r="J34" s="96">
        <v>0.49546737440794397</v>
      </c>
      <c r="K34" s="96">
        <v>0.49546737440794397</v>
      </c>
      <c r="L34" s="96">
        <v>7.3384404139146306E-2</v>
      </c>
      <c r="M34" s="96">
        <v>0.59274963135150904</v>
      </c>
      <c r="N34" s="96">
        <v>3.26622583891763E-3</v>
      </c>
      <c r="O34" s="96">
        <v>5.42093439624191E-4</v>
      </c>
      <c r="P34" s="96">
        <v>3.6212783107079E-4</v>
      </c>
      <c r="Q34" s="96">
        <v>6.8326005862413102E-6</v>
      </c>
      <c r="R34" s="96">
        <v>1.0872171167213001</v>
      </c>
      <c r="S34" s="96">
        <v>2.4918623201961401</v>
      </c>
      <c r="T34" s="96">
        <v>2.1711316479867899</v>
      </c>
      <c r="U34" s="96">
        <v>6.8326005862413102E-6</v>
      </c>
      <c r="V34" s="96">
        <v>0.108965295971737</v>
      </c>
      <c r="W34" s="96">
        <v>2.1011783040911901E-3</v>
      </c>
      <c r="X34" s="96">
        <v>1.7349184736913399E-4</v>
      </c>
      <c r="Y34" s="96">
        <v>1.05058952017975E-3</v>
      </c>
      <c r="Z34" s="96">
        <v>1.1739614999467999E-3</v>
      </c>
      <c r="AA34" s="96">
        <v>2.6987620701865201E-4</v>
      </c>
      <c r="AB34" s="96">
        <f t="shared" si="0"/>
        <v>2.667919074514336E-3</v>
      </c>
      <c r="AC34" s="96">
        <v>1.79684530074E-2</v>
      </c>
      <c r="AD34" s="96">
        <v>2.4607256609619202E-6</v>
      </c>
      <c r="AE34" s="97"/>
      <c r="AF34" s="96">
        <v>2921.6996760000002</v>
      </c>
      <c r="AG34" s="110" t="s">
        <v>358</v>
      </c>
      <c r="AH34" s="110" t="s">
        <v>354</v>
      </c>
      <c r="AI34" s="110" t="s">
        <v>354</v>
      </c>
      <c r="AJ34" s="110" t="s">
        <v>354</v>
      </c>
      <c r="AK34" s="109">
        <v>34679220.845160097</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10.638370501853201</v>
      </c>
      <c r="F36" s="96">
        <v>0.46454873044365003</v>
      </c>
      <c r="G36" s="96">
        <v>3.4219728337856501</v>
      </c>
      <c r="H36" s="96" t="s">
        <v>355</v>
      </c>
      <c r="I36" s="96">
        <v>0.54685098062257997</v>
      </c>
      <c r="J36" s="96">
        <v>0.54962687392523202</v>
      </c>
      <c r="K36" s="96">
        <v>0.55517866053053799</v>
      </c>
      <c r="L36" s="96">
        <v>2.7892271887334699E-2</v>
      </c>
      <c r="M36" s="96">
        <v>1.0478296644484799</v>
      </c>
      <c r="N36" s="96">
        <v>2.6835071106512301E-2</v>
      </c>
      <c r="O36" s="96">
        <v>3.4010384682933402E-3</v>
      </c>
      <c r="P36" s="96">
        <v>5.0493313667538302E-3</v>
      </c>
      <c r="Q36" s="96">
        <v>4.3343336391802198E-2</v>
      </c>
      <c r="R36" s="96">
        <v>1.9736642114362699E-2</v>
      </c>
      <c r="S36" s="96">
        <v>4.3343336391802198E-2</v>
      </c>
      <c r="T36" s="96">
        <v>2.2538984140501399</v>
      </c>
      <c r="U36" s="96">
        <v>5.3670142213024498E-2</v>
      </c>
      <c r="V36" s="96">
        <v>0.126725474243396</v>
      </c>
      <c r="W36" s="96">
        <v>0.101979213618395</v>
      </c>
      <c r="X36" s="96">
        <v>8.2177522347231602E-4</v>
      </c>
      <c r="Y36" s="96">
        <v>4.0715911210711204E-3</v>
      </c>
      <c r="Z36" s="96">
        <v>1.67416507695849E-3</v>
      </c>
      <c r="AA36" s="96">
        <v>6.0748054691390904E-3</v>
      </c>
      <c r="AB36" s="96">
        <f t="shared" si="0"/>
        <v>1.2642336890641016E-2</v>
      </c>
      <c r="AC36" s="96">
        <v>2.0602218029630099E-2</v>
      </c>
      <c r="AD36" s="96">
        <v>6.8487715749478104E-6</v>
      </c>
      <c r="AE36" s="97"/>
      <c r="AF36" s="96">
        <v>8131.7694243497899</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1.1040502256378799</v>
      </c>
      <c r="F39" s="96">
        <v>0.25716558111412102</v>
      </c>
      <c r="G39" s="96">
        <v>0.25858103883142403</v>
      </c>
      <c r="H39" s="96">
        <v>6.8773557369509603E-3</v>
      </c>
      <c r="I39" s="96">
        <v>7.5601157163673494E-2</v>
      </c>
      <c r="J39" s="96">
        <v>7.9082250491115905E-2</v>
      </c>
      <c r="K39" s="96">
        <v>8.4556527288447605E-2</v>
      </c>
      <c r="L39" s="96">
        <v>2.38558312499066E-2</v>
      </c>
      <c r="M39" s="96">
        <v>0.98131706020230602</v>
      </c>
      <c r="N39" s="96">
        <v>5.2499623150531402E-3</v>
      </c>
      <c r="O39" s="96">
        <v>1.3280851278017799E-3</v>
      </c>
      <c r="P39" s="96">
        <v>4.2071618609396601E-2</v>
      </c>
      <c r="Q39" s="96">
        <v>5.7821993339391801E-3</v>
      </c>
      <c r="R39" s="96">
        <v>5.1143210807779796E-3</v>
      </c>
      <c r="S39" s="96">
        <v>5.3795812710539497E-3</v>
      </c>
      <c r="T39" s="96">
        <v>3.1406235088400201E-2</v>
      </c>
      <c r="U39" s="96">
        <v>2.2924352155823001E-3</v>
      </c>
      <c r="V39" s="96">
        <v>2.4535079894220501E-2</v>
      </c>
      <c r="W39" s="96">
        <v>0.30564638057985</v>
      </c>
      <c r="X39" s="96">
        <v>2.5626152496577799E-2</v>
      </c>
      <c r="Y39" s="96">
        <v>3.3464157894325497E-2</v>
      </c>
      <c r="Z39" s="96">
        <v>1.17668454049926E-2</v>
      </c>
      <c r="AA39" s="96">
        <v>1.9057151519465399E-2</v>
      </c>
      <c r="AB39" s="96">
        <f t="shared" si="0"/>
        <v>8.9914307315361292E-2</v>
      </c>
      <c r="AC39" s="96">
        <v>5.1661320620492402E-3</v>
      </c>
      <c r="AD39" s="96">
        <v>1.4348851866840099E-3</v>
      </c>
      <c r="AE39" s="97"/>
      <c r="AF39" s="96">
        <v>4833.2949926385299</v>
      </c>
      <c r="AG39" s="96">
        <v>1.2985</v>
      </c>
      <c r="AH39" s="96">
        <v>10359.842571225099</v>
      </c>
      <c r="AI39" s="96">
        <v>2085.8241275301698</v>
      </c>
      <c r="AJ39" s="96">
        <v>34.1325</v>
      </c>
      <c r="AK39" s="113" t="s">
        <v>355</v>
      </c>
      <c r="AL39" s="44"/>
    </row>
    <row r="40" spans="1:38" s="1" customFormat="1" ht="24.75" customHeight="1" thickBot="1" x14ac:dyDescent="0.25">
      <c r="A40" s="41" t="s">
        <v>119</v>
      </c>
      <c r="B40" s="41" t="s">
        <v>174</v>
      </c>
      <c r="C40" s="78" t="s">
        <v>339</v>
      </c>
      <c r="D40" s="42"/>
      <c r="E40" s="95">
        <v>1.3616179134852999</v>
      </c>
      <c r="F40" s="96">
        <v>1.3705912325080001</v>
      </c>
      <c r="G40" s="96">
        <v>2.4821074744675199E-2</v>
      </c>
      <c r="H40" s="96">
        <v>4.1154403279988598E-4</v>
      </c>
      <c r="I40" s="96">
        <v>0.112408185749203</v>
      </c>
      <c r="J40" s="96">
        <v>0.112408185749203</v>
      </c>
      <c r="K40" s="96">
        <v>0.112408185749203</v>
      </c>
      <c r="L40" s="96">
        <v>6.0252239502981898E-2</v>
      </c>
      <c r="M40" s="96">
        <v>21.540877217612</v>
      </c>
      <c r="N40" s="96">
        <v>2.1637559843368801E-3</v>
      </c>
      <c r="O40" s="96">
        <v>4.5438454278758002E-4</v>
      </c>
      <c r="P40" s="96">
        <v>3.2565681950097702E-4</v>
      </c>
      <c r="Q40" s="96">
        <v>8.5050000177963408E-6</v>
      </c>
      <c r="R40" s="96">
        <v>1.20892229256794E-3</v>
      </c>
      <c r="S40" s="96">
        <v>1.3970296762519201E-3</v>
      </c>
      <c r="T40" s="96">
        <v>4.9581266772811899E-4</v>
      </c>
      <c r="U40" s="96">
        <v>6.7673863866542798E-6</v>
      </c>
      <c r="V40" s="96">
        <v>9.1018648333285601E-2</v>
      </c>
      <c r="W40" s="96">
        <v>4.9000199864003696E-3</v>
      </c>
      <c r="X40" s="96">
        <v>4.4704846491567401E-4</v>
      </c>
      <c r="Y40" s="96">
        <v>8.7822403985508498E-4</v>
      </c>
      <c r="Z40" s="96">
        <v>7.5254049515494201E-4</v>
      </c>
      <c r="AA40" s="96">
        <v>5.5888375987268304E-4</v>
      </c>
      <c r="AB40" s="96">
        <f t="shared" si="0"/>
        <v>2.6366967597983839E-3</v>
      </c>
      <c r="AC40" s="96">
        <v>8.6653621881367E-3</v>
      </c>
      <c r="AD40" s="96">
        <v>4.73372196288854E-6</v>
      </c>
      <c r="AE40" s="97"/>
      <c r="AF40" s="96">
        <v>2649.8568973840802</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4.5600852302127297</v>
      </c>
      <c r="F41" s="96">
        <v>13.3523307335249</v>
      </c>
      <c r="G41" s="96">
        <v>1.2028868976837199</v>
      </c>
      <c r="H41" s="96">
        <v>1.1165321289958601</v>
      </c>
      <c r="I41" s="96">
        <v>10.3442868875022</v>
      </c>
      <c r="J41" s="96">
        <v>10.535567858863599</v>
      </c>
      <c r="K41" s="96">
        <v>11.0202992975765</v>
      </c>
      <c r="L41" s="96">
        <v>0.65254455060552397</v>
      </c>
      <c r="M41" s="96">
        <v>95.988287765371794</v>
      </c>
      <c r="N41" s="96">
        <v>0.68387003176266603</v>
      </c>
      <c r="O41" s="96">
        <v>0.32741906525826298</v>
      </c>
      <c r="P41" s="96">
        <v>2.0568868674513699E-2</v>
      </c>
      <c r="Q41" s="96">
        <v>8.7131769436260293E-3</v>
      </c>
      <c r="R41" s="96">
        <v>0.58485984650212897</v>
      </c>
      <c r="S41" s="96">
        <v>0.155354373362734</v>
      </c>
      <c r="T41" s="96">
        <v>6.22385760370456E-2</v>
      </c>
      <c r="U41" s="96">
        <v>1.3136451596631E-2</v>
      </c>
      <c r="V41" s="96">
        <v>12.9151737942542</v>
      </c>
      <c r="W41" s="96">
        <v>16.431561860129101</v>
      </c>
      <c r="X41" s="96">
        <v>2.5363009640316601</v>
      </c>
      <c r="Y41" s="96">
        <v>2.0899577854775502</v>
      </c>
      <c r="Z41" s="96">
        <v>1.8339776981037399</v>
      </c>
      <c r="AA41" s="96">
        <v>2.0072793343772002</v>
      </c>
      <c r="AB41" s="96">
        <f t="shared" si="0"/>
        <v>8.4675157819901514</v>
      </c>
      <c r="AC41" s="96">
        <v>0.16375273195367299</v>
      </c>
      <c r="AD41" s="96">
        <v>9.8211395157621006E-2</v>
      </c>
      <c r="AE41" s="97"/>
      <c r="AF41" s="96">
        <v>26568.585926027299</v>
      </c>
      <c r="AG41" s="96">
        <v>26.895900000000001</v>
      </c>
      <c r="AH41" s="96">
        <v>31343.162987084299</v>
      </c>
      <c r="AI41" s="96">
        <v>25175.929499999998</v>
      </c>
      <c r="AJ41" s="110" t="s">
        <v>354</v>
      </c>
      <c r="AK41" s="113" t="s">
        <v>355</v>
      </c>
      <c r="AL41" s="44"/>
    </row>
    <row r="42" spans="1:38" s="1" customFormat="1" ht="24.75" customHeight="1" thickBot="1" x14ac:dyDescent="0.25">
      <c r="A42" s="41" t="s">
        <v>119</v>
      </c>
      <c r="B42" s="41" t="s">
        <v>176</v>
      </c>
      <c r="C42" s="78" t="s">
        <v>60</v>
      </c>
      <c r="D42" s="42"/>
      <c r="E42" s="95">
        <v>3.9355986665814899E-2</v>
      </c>
      <c r="F42" s="96">
        <v>1.65462891600336</v>
      </c>
      <c r="G42" s="96">
        <v>1.03020651672325E-3</v>
      </c>
      <c r="H42" s="96">
        <v>3.7291696381488301E-5</v>
      </c>
      <c r="I42" s="96">
        <v>1.3968208664559801E-2</v>
      </c>
      <c r="J42" s="96">
        <v>1.3968208664559801E-2</v>
      </c>
      <c r="K42" s="96">
        <v>1.3968208664559801E-2</v>
      </c>
      <c r="L42" s="96">
        <v>6.9841043322799005E-4</v>
      </c>
      <c r="M42" s="96">
        <v>11.0445867657779</v>
      </c>
      <c r="N42" s="96">
        <v>3.4872400492194102E-4</v>
      </c>
      <c r="O42" s="96">
        <v>1.14187229946288E-4</v>
      </c>
      <c r="P42" s="96">
        <v>8.9353568704604496E-5</v>
      </c>
      <c r="Q42" s="96">
        <v>3.0811575415380898E-6</v>
      </c>
      <c r="R42" s="96">
        <v>1.6562412079903599E-4</v>
      </c>
      <c r="S42" s="96">
        <v>4.3868330033815798E-4</v>
      </c>
      <c r="T42" s="96">
        <v>1.3575533273705499E-4</v>
      </c>
      <c r="U42" s="96">
        <v>2.0541050276920599E-6</v>
      </c>
      <c r="V42" s="96">
        <v>2.27655523132884E-2</v>
      </c>
      <c r="W42" s="96">
        <v>2.3047788496201199E-3</v>
      </c>
      <c r="X42" s="96">
        <v>5.1455527805472398E-5</v>
      </c>
      <c r="Y42" s="96">
        <v>9.4335134310032697E-5</v>
      </c>
      <c r="Z42" s="96">
        <v>3.2159704878420201E-5</v>
      </c>
      <c r="AA42" s="96">
        <v>1.10414986749243E-4</v>
      </c>
      <c r="AB42" s="96">
        <f t="shared" si="0"/>
        <v>2.8836535374316828E-4</v>
      </c>
      <c r="AC42" s="96">
        <v>4.4942553250748497E-6</v>
      </c>
      <c r="AD42" s="96">
        <v>1.99525349826482E-6</v>
      </c>
      <c r="AE42" s="97"/>
      <c r="AF42" s="95">
        <v>451.23045432478398</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1.57774099583324</v>
      </c>
      <c r="F43" s="96">
        <v>1.75806456887458</v>
      </c>
      <c r="G43" s="96">
        <v>1.3116275768682499</v>
      </c>
      <c r="H43" s="96">
        <v>1.5820638900951801E-2</v>
      </c>
      <c r="I43" s="96">
        <v>0.89476523153324306</v>
      </c>
      <c r="J43" s="96">
        <v>0.90554357168031596</v>
      </c>
      <c r="K43" s="96">
        <v>0.91835561704617397</v>
      </c>
      <c r="L43" s="96">
        <v>0.25682542914269402</v>
      </c>
      <c r="M43" s="96">
        <v>9.9128079053117109</v>
      </c>
      <c r="N43" s="96">
        <v>0.249413043986081</v>
      </c>
      <c r="O43" s="96">
        <v>2.88036640790569E-2</v>
      </c>
      <c r="P43" s="96">
        <v>1.4060988171045201E-2</v>
      </c>
      <c r="Q43" s="96">
        <v>9.5097166967818801E-3</v>
      </c>
      <c r="R43" s="96">
        <v>6.7679927392160097E-2</v>
      </c>
      <c r="S43" s="96">
        <v>4.1952636175654298E-2</v>
      </c>
      <c r="T43" s="96">
        <v>0.208153164737748</v>
      </c>
      <c r="U43" s="96">
        <v>3.5855145541789597E-2</v>
      </c>
      <c r="V43" s="96">
        <v>1.3629302152517</v>
      </c>
      <c r="W43" s="96">
        <v>1.3193946562174801</v>
      </c>
      <c r="X43" s="96">
        <v>0.128030653442401</v>
      </c>
      <c r="Y43" s="96">
        <v>0.13854518413616099</v>
      </c>
      <c r="Z43" s="96">
        <v>2.3975882914169799E-2</v>
      </c>
      <c r="AA43" s="96">
        <v>0.192458415521609</v>
      </c>
      <c r="AB43" s="96">
        <f t="shared" si="0"/>
        <v>0.48301013601434073</v>
      </c>
      <c r="AC43" s="96">
        <v>4.4846943611156799E-2</v>
      </c>
      <c r="AD43" s="96">
        <v>1.8170757975244398E-2</v>
      </c>
      <c r="AE43" s="97"/>
      <c r="AF43" s="96">
        <v>6278.6283128410796</v>
      </c>
      <c r="AG43" s="96">
        <v>1440.32798509657</v>
      </c>
      <c r="AH43" s="96">
        <v>5586.9750402519303</v>
      </c>
      <c r="AI43" s="96">
        <v>2718.78391718171</v>
      </c>
      <c r="AJ43" s="110" t="s">
        <v>354</v>
      </c>
      <c r="AK43" s="113" t="s">
        <v>355</v>
      </c>
      <c r="AL43" s="44"/>
    </row>
    <row r="44" spans="1:38" s="1" customFormat="1" ht="24.75" customHeight="1" thickBot="1" x14ac:dyDescent="0.25">
      <c r="A44" s="41" t="s">
        <v>119</v>
      </c>
      <c r="B44" s="41" t="s">
        <v>178</v>
      </c>
      <c r="C44" s="78" t="s">
        <v>62</v>
      </c>
      <c r="D44" s="42"/>
      <c r="E44" s="95">
        <v>7.8036420724431803</v>
      </c>
      <c r="F44" s="96">
        <v>1.59628177060954</v>
      </c>
      <c r="G44" s="96">
        <v>0.14775662146348001</v>
      </c>
      <c r="H44" s="96">
        <v>1.82578346281548E-3</v>
      </c>
      <c r="I44" s="96">
        <v>0.70151747262874797</v>
      </c>
      <c r="J44" s="96">
        <v>0.70151747262874797</v>
      </c>
      <c r="K44" s="96">
        <v>0.70151747262874797</v>
      </c>
      <c r="L44" s="96">
        <v>0.391258043405531</v>
      </c>
      <c r="M44" s="96">
        <v>11.766349931424299</v>
      </c>
      <c r="N44" s="96">
        <v>1.0266732692657101E-2</v>
      </c>
      <c r="O44" s="96">
        <v>1.74253471115837E-3</v>
      </c>
      <c r="P44" s="96">
        <v>1.1729993520168101E-3</v>
      </c>
      <c r="Q44" s="96">
        <v>2.3087788747866101E-5</v>
      </c>
      <c r="R44" s="96">
        <v>6.0310877979034604E-3</v>
      </c>
      <c r="S44" s="96">
        <v>4.47308773782486E-3</v>
      </c>
      <c r="T44" s="96">
        <v>1.7887744769431099E-3</v>
      </c>
      <c r="U44" s="96">
        <v>2.23842685864759E-5</v>
      </c>
      <c r="V44" s="96">
        <v>0.35013587408147301</v>
      </c>
      <c r="W44" s="96">
        <v>7.9550308300420404E-3</v>
      </c>
      <c r="X44" s="96">
        <v>2.3290814831626399E-3</v>
      </c>
      <c r="Y44" s="96">
        <v>4.6435988373713898E-3</v>
      </c>
      <c r="Z44" s="96">
        <v>4.4704345735591504E-3</v>
      </c>
      <c r="AA44" s="96">
        <v>2.4464724044212099E-3</v>
      </c>
      <c r="AB44" s="96">
        <f t="shared" si="0"/>
        <v>1.388958729851439E-2</v>
      </c>
      <c r="AC44" s="96">
        <v>5.5169238974962398E-2</v>
      </c>
      <c r="AD44" s="96">
        <v>1.24938959920799E-5</v>
      </c>
      <c r="AE44" s="97"/>
      <c r="AF44" s="96">
        <v>9279.1955030736008</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6.9581718850730496</v>
      </c>
      <c r="F45" s="96">
        <v>0.353978882632766</v>
      </c>
      <c r="G45" s="96">
        <v>0.68732831999999999</v>
      </c>
      <c r="H45" s="96" t="s">
        <v>355</v>
      </c>
      <c r="I45" s="96">
        <v>0.15326293772448901</v>
      </c>
      <c r="J45" s="96">
        <v>0.154040922179943</v>
      </c>
      <c r="K45" s="96">
        <v>0.15559689109085201</v>
      </c>
      <c r="L45" s="96">
        <v>3.1568617669367097E-2</v>
      </c>
      <c r="M45" s="96">
        <v>1.15584941267842</v>
      </c>
      <c r="N45" s="96">
        <v>1.7169117769439999E-2</v>
      </c>
      <c r="O45" s="96">
        <v>1.68756285768E-3</v>
      </c>
      <c r="P45" s="96">
        <v>5.1360608711999997E-3</v>
      </c>
      <c r="Q45" s="96">
        <v>8.5845588847199995E-3</v>
      </c>
      <c r="R45" s="96">
        <v>6.8969960270400003E-3</v>
      </c>
      <c r="S45" s="96">
        <v>8.5845588847199995E-3</v>
      </c>
      <c r="T45" s="96">
        <v>1.203305689824E-2</v>
      </c>
      <c r="U45" s="96">
        <v>3.4338235538879998E-2</v>
      </c>
      <c r="V45" s="96">
        <v>8.5918961145360004E-2</v>
      </c>
      <c r="W45" s="96">
        <v>8.8120130090159995E-2</v>
      </c>
      <c r="X45" s="96">
        <v>1.1005844723999999E-3</v>
      </c>
      <c r="Y45" s="96">
        <v>4.69582708224E-3</v>
      </c>
      <c r="Z45" s="96">
        <v>2.2011689447999998E-3</v>
      </c>
      <c r="AA45" s="96">
        <v>8.65793118288E-3</v>
      </c>
      <c r="AB45" s="96">
        <f t="shared" si="0"/>
        <v>1.665551168232E-2</v>
      </c>
      <c r="AC45" s="96">
        <v>1.4307598141200001E-2</v>
      </c>
      <c r="AD45" s="96">
        <v>6.1795912279815296E-6</v>
      </c>
      <c r="AE45" s="97"/>
      <c r="AF45" s="96">
        <v>7337.229816</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2.3296666339789498</v>
      </c>
      <c r="F47" s="96">
        <v>1.2452744368968001</v>
      </c>
      <c r="G47" s="96">
        <v>0.140886333591552</v>
      </c>
      <c r="H47" s="96">
        <v>8.9677023197879205E-4</v>
      </c>
      <c r="I47" s="96">
        <v>0.19353003919034101</v>
      </c>
      <c r="J47" s="96">
        <v>0.19353003919034101</v>
      </c>
      <c r="K47" s="96">
        <v>0.19353003919034101</v>
      </c>
      <c r="L47" s="96">
        <v>6.7511710600047597E-2</v>
      </c>
      <c r="M47" s="96">
        <v>7.6478353859572996</v>
      </c>
      <c r="N47" s="96">
        <v>8.5235179556687801E-2</v>
      </c>
      <c r="O47" s="96">
        <v>5.3956873683950102E-4</v>
      </c>
      <c r="P47" s="96">
        <v>3.8232799539791499E-4</v>
      </c>
      <c r="Q47" s="96">
        <v>8.5054280607834704E-6</v>
      </c>
      <c r="R47" s="96">
        <v>1.7112232604523301E-3</v>
      </c>
      <c r="S47" s="96">
        <v>1.50439103010783E-3</v>
      </c>
      <c r="T47" s="96">
        <v>5.6801555830691996E-4</v>
      </c>
      <c r="U47" s="96">
        <v>7.5545990076777898E-6</v>
      </c>
      <c r="V47" s="96">
        <v>0.1082994246063</v>
      </c>
      <c r="W47" s="96">
        <v>3.8631314855564298E-3</v>
      </c>
      <c r="X47" s="96">
        <v>6.6528773335442696E-4</v>
      </c>
      <c r="Y47" s="96">
        <v>1.32003055654877E-3</v>
      </c>
      <c r="Z47" s="96">
        <v>1.2278353611598601E-3</v>
      </c>
      <c r="AA47" s="96">
        <v>7.4010379914661801E-4</v>
      </c>
      <c r="AB47" s="96">
        <f t="shared" si="0"/>
        <v>3.953257450209675E-3</v>
      </c>
      <c r="AC47" s="96">
        <v>1.4857817740344901E-2</v>
      </c>
      <c r="AD47" s="96">
        <v>5.9319364490561603E-6</v>
      </c>
      <c r="AE47" s="97"/>
      <c r="AF47" s="96">
        <v>4686.581408</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2.7339321600000001E-2</v>
      </c>
      <c r="J48" s="96">
        <v>0.10024417920000001</v>
      </c>
      <c r="K48" s="96">
        <v>0.11391384</v>
      </c>
      <c r="L48" s="96">
        <v>7.5942560000000006E-2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7594.2560000000003</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14.498021721200001</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22.611999999999998</v>
      </c>
      <c r="AL51" s="44" t="s">
        <v>371</v>
      </c>
    </row>
    <row r="52" spans="1:38" s="1" customFormat="1" ht="24.75" customHeight="1" thickBot="1" x14ac:dyDescent="0.25">
      <c r="A52" s="41" t="s">
        <v>114</v>
      </c>
      <c r="B52" s="62" t="s">
        <v>316</v>
      </c>
      <c r="C52" s="79" t="s">
        <v>131</v>
      </c>
      <c r="D52" s="61"/>
      <c r="E52" s="96" t="s">
        <v>355</v>
      </c>
      <c r="F52" s="96">
        <v>3.9005999999999998</v>
      </c>
      <c r="G52" s="96">
        <v>0.11899999999999999</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8040</v>
      </c>
      <c r="AL52" s="44" t="s">
        <v>127</v>
      </c>
    </row>
    <row r="53" spans="1:38" s="1" customFormat="1" ht="24.75" customHeight="1" thickBot="1" x14ac:dyDescent="0.25">
      <c r="A53" s="41" t="s">
        <v>114</v>
      </c>
      <c r="B53" s="62" t="s">
        <v>317</v>
      </c>
      <c r="C53" s="79" t="s">
        <v>68</v>
      </c>
      <c r="D53" s="61"/>
      <c r="E53" s="108" t="s">
        <v>355</v>
      </c>
      <c r="F53" s="96">
        <v>1.062706317</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1964.337</v>
      </c>
      <c r="AL53" s="44" t="s">
        <v>127</v>
      </c>
    </row>
    <row r="54" spans="1:38" s="1" customFormat="1" ht="40.5" customHeight="1" thickBot="1" x14ac:dyDescent="0.25">
      <c r="A54" s="41" t="s">
        <v>114</v>
      </c>
      <c r="B54" s="62" t="s">
        <v>186</v>
      </c>
      <c r="C54" s="79" t="s">
        <v>289</v>
      </c>
      <c r="D54" s="61"/>
      <c r="E54" s="95" t="s">
        <v>355</v>
      </c>
      <c r="F54" s="96">
        <v>7.8678240322483699</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21896.67</v>
      </c>
      <c r="AL54" s="44" t="s">
        <v>367</v>
      </c>
    </row>
    <row r="55" spans="1:38" s="1" customFormat="1" ht="24.75" customHeight="1" thickBot="1" x14ac:dyDescent="0.25">
      <c r="A55" s="41" t="s">
        <v>114</v>
      </c>
      <c r="B55" s="62" t="s">
        <v>187</v>
      </c>
      <c r="C55" s="79" t="s">
        <v>260</v>
      </c>
      <c r="D55" s="61"/>
      <c r="E55" s="95">
        <v>0.33763914688963398</v>
      </c>
      <c r="F55" s="96">
        <v>0.45133192866388999</v>
      </c>
      <c r="G55" s="96">
        <v>5.4523133868781999E-2</v>
      </c>
      <c r="H55" s="96" t="s">
        <v>355</v>
      </c>
      <c r="I55" s="96">
        <v>1.0519647999385999E-2</v>
      </c>
      <c r="J55" s="96">
        <v>1.0519647999385999E-2</v>
      </c>
      <c r="K55" s="96">
        <v>1.0519647999385999E-2</v>
      </c>
      <c r="L55" s="96">
        <v>3.05961793948E-4</v>
      </c>
      <c r="M55" s="96">
        <v>0.49114106942859997</v>
      </c>
      <c r="N55" s="96">
        <v>5.3053990781109996E-4</v>
      </c>
      <c r="O55" s="96">
        <v>6.9956560949784995E-4</v>
      </c>
      <c r="P55" s="96">
        <v>1.2732156951400001E-3</v>
      </c>
      <c r="Q55" s="96">
        <v>1.503062449088E-3</v>
      </c>
      <c r="R55" s="96">
        <v>2.1368713290828198E-3</v>
      </c>
      <c r="S55" s="96">
        <v>1.0474744109082799E-3</v>
      </c>
      <c r="T55" s="96">
        <v>2.3503043795849699E-3</v>
      </c>
      <c r="U55" s="96">
        <v>6.2487741592687999E-4</v>
      </c>
      <c r="V55" s="96">
        <v>5.4253291369871001E-3</v>
      </c>
      <c r="W55" s="96">
        <v>5.9334379956999996E-3</v>
      </c>
      <c r="X55" s="96">
        <v>6.774654709344E-6</v>
      </c>
      <c r="Y55" s="96">
        <v>1.0074079141016E-5</v>
      </c>
      <c r="Z55" s="96">
        <v>9.9118389610160003E-6</v>
      </c>
      <c r="AA55" s="96">
        <v>9.9118389610160003E-6</v>
      </c>
      <c r="AB55" s="96">
        <f t="shared" si="0"/>
        <v>3.6672411772392006E-5</v>
      </c>
      <c r="AC55" s="96" t="s">
        <v>355</v>
      </c>
      <c r="AD55" s="96" t="s">
        <v>355</v>
      </c>
      <c r="AE55" s="97"/>
      <c r="AF55" s="96">
        <v>318.11799999999999</v>
      </c>
      <c r="AG55" s="110" t="s">
        <v>354</v>
      </c>
      <c r="AH55" s="96">
        <v>12382.2044711422</v>
      </c>
      <c r="AI55" s="110" t="s">
        <v>354</v>
      </c>
      <c r="AJ55" s="110" t="s">
        <v>354</v>
      </c>
      <c r="AK55" s="96">
        <v>5.7520499999999997</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2.0722499999999999E-3</v>
      </c>
      <c r="J58" s="95">
        <v>1.3814999999999999E-2</v>
      </c>
      <c r="K58" s="95">
        <v>2.7629999999999998E-2</v>
      </c>
      <c r="L58" s="95">
        <v>9.5323500000000003E-6</v>
      </c>
      <c r="M58" s="95" t="s">
        <v>358</v>
      </c>
      <c r="N58" s="95" t="s">
        <v>358</v>
      </c>
      <c r="O58" s="95" t="s">
        <v>358</v>
      </c>
      <c r="P58" s="95" t="s">
        <v>358</v>
      </c>
      <c r="Q58" s="95" t="s">
        <v>358</v>
      </c>
      <c r="R58" s="95" t="s">
        <v>358</v>
      </c>
      <c r="S58" s="95" t="s">
        <v>358</v>
      </c>
      <c r="T58" s="95" t="s">
        <v>358</v>
      </c>
      <c r="U58" s="95" t="s">
        <v>358</v>
      </c>
      <c r="V58" s="95" t="s">
        <v>358</v>
      </c>
      <c r="W58" s="95">
        <v>1.2433500000000001E-3</v>
      </c>
      <c r="X58" s="95" t="s">
        <v>358</v>
      </c>
      <c r="Y58" s="95" t="s">
        <v>358</v>
      </c>
      <c r="Z58" s="95" t="s">
        <v>358</v>
      </c>
      <c r="AA58" s="95" t="s">
        <v>358</v>
      </c>
      <c r="AB58" s="96" t="str">
        <f t="shared" si="0"/>
        <v>IE</v>
      </c>
      <c r="AC58" s="95">
        <v>5.5259999999999999E-4</v>
      </c>
      <c r="AD58" s="95">
        <v>1.0361250000000001E-2</v>
      </c>
      <c r="AE58" s="97"/>
      <c r="AF58" s="114" t="s">
        <v>355</v>
      </c>
      <c r="AG58" s="114" t="s">
        <v>355</v>
      </c>
      <c r="AH58" s="114" t="s">
        <v>355</v>
      </c>
      <c r="AI58" s="114" t="s">
        <v>355</v>
      </c>
      <c r="AJ58" s="114" t="s">
        <v>355</v>
      </c>
      <c r="AK58" s="96">
        <v>69.075000000000003</v>
      </c>
      <c r="AL58" s="44" t="s">
        <v>127</v>
      </c>
    </row>
    <row r="59" spans="1:38" s="1" customFormat="1" ht="24.75" customHeight="1" thickBot="1" x14ac:dyDescent="0.25">
      <c r="A59" s="41" t="s">
        <v>112</v>
      </c>
      <c r="B59" s="73" t="s">
        <v>190</v>
      </c>
      <c r="C59" s="78" t="s">
        <v>101</v>
      </c>
      <c r="D59" s="42"/>
      <c r="E59" s="95" t="s">
        <v>358</v>
      </c>
      <c r="F59" s="95">
        <v>5.5822499999999997E-2</v>
      </c>
      <c r="G59" s="95">
        <v>0.14941649400000001</v>
      </c>
      <c r="H59" s="95">
        <v>0.124</v>
      </c>
      <c r="I59" s="95">
        <v>9.7100000000000006E-2</v>
      </c>
      <c r="J59" s="95">
        <v>0.1095</v>
      </c>
      <c r="K59" s="95">
        <v>0.122</v>
      </c>
      <c r="L59" s="95">
        <v>1.611E-3</v>
      </c>
      <c r="M59" s="95">
        <v>2.35695E-3</v>
      </c>
      <c r="N59" s="95">
        <v>0.436</v>
      </c>
      <c r="O59" s="95">
        <v>2.080044E-2</v>
      </c>
      <c r="P59" s="95" t="s">
        <v>358</v>
      </c>
      <c r="Q59" s="95">
        <v>5.0267729999999997E-2</v>
      </c>
      <c r="R59" s="95">
        <v>6.4134689999999994E-2</v>
      </c>
      <c r="S59" s="95" t="s">
        <v>358</v>
      </c>
      <c r="T59" s="95">
        <v>4.160088E-2</v>
      </c>
      <c r="U59" s="95">
        <v>0.22500000000000001</v>
      </c>
      <c r="V59" s="95">
        <v>3.9867510000000002E-2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214.68700000000001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0.12924873000000001</v>
      </c>
      <c r="J60" s="96">
        <v>0.47079006000000001</v>
      </c>
      <c r="K60" s="96">
        <v>1.16636052</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62.439</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0.170216637</v>
      </c>
      <c r="J61" s="96">
        <v>1.6974469034999999</v>
      </c>
      <c r="K61" s="96">
        <v>5.6454335750000002</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11235.102999999999</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4.0959990000000003E-3</v>
      </c>
      <c r="J62" s="96">
        <v>4.1092119000000003E-2</v>
      </c>
      <c r="K62" s="96">
        <v>8.2184238000000007E-2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4.4043000000000001</v>
      </c>
      <c r="AL62" s="44" t="s">
        <v>404</v>
      </c>
    </row>
    <row r="63" spans="1:38" s="1" customFormat="1" ht="24.75" customHeight="1" thickBot="1" x14ac:dyDescent="0.25">
      <c r="A63" s="41" t="s">
        <v>112</v>
      </c>
      <c r="B63" s="73" t="s">
        <v>318</v>
      </c>
      <c r="C63" s="79" t="s">
        <v>306</v>
      </c>
      <c r="D63" s="67"/>
      <c r="E63" s="95" t="s">
        <v>358</v>
      </c>
      <c r="F63" s="95">
        <v>3.3579919999999999E-2</v>
      </c>
      <c r="G63" s="95">
        <v>2.7244239800000001</v>
      </c>
      <c r="H63" s="95">
        <v>0.377</v>
      </c>
      <c r="I63" s="95">
        <v>7.656636E-2</v>
      </c>
      <c r="J63" s="95">
        <v>9.9142259999999996E-2</v>
      </c>
      <c r="K63" s="95">
        <v>0.11</v>
      </c>
      <c r="L63" s="95">
        <v>1.576053E-3</v>
      </c>
      <c r="M63" s="95">
        <v>15.598000000000001</v>
      </c>
      <c r="N63" s="95" t="s">
        <v>358</v>
      </c>
      <c r="O63" s="95" t="s">
        <v>355</v>
      </c>
      <c r="P63" s="95" t="s">
        <v>358</v>
      </c>
      <c r="Q63" s="95">
        <v>6.5065620000000005E-2</v>
      </c>
      <c r="R63" s="95" t="s">
        <v>355</v>
      </c>
      <c r="S63" s="95" t="s">
        <v>355</v>
      </c>
      <c r="T63" s="95" t="s">
        <v>355</v>
      </c>
      <c r="U63" s="95" t="s">
        <v>355</v>
      </c>
      <c r="V63" s="95" t="s">
        <v>355</v>
      </c>
      <c r="W63" s="95">
        <v>7.9874522000000003E-2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v>0.27200000000000002</v>
      </c>
      <c r="F65" s="95" t="s">
        <v>354</v>
      </c>
      <c r="G65" s="95" t="s">
        <v>354</v>
      </c>
      <c r="H65" s="95">
        <v>3.3000000000000002E-2</v>
      </c>
      <c r="I65" s="95">
        <v>0.192</v>
      </c>
      <c r="J65" s="95">
        <v>0.192</v>
      </c>
      <c r="K65" s="95">
        <v>0.192</v>
      </c>
      <c r="L65" s="95">
        <v>3.4559999999999999E-3</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96">
        <v>229</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3.6450000000000003E-2</v>
      </c>
      <c r="F70" s="95">
        <v>4.8364999999999998E-2</v>
      </c>
      <c r="G70" s="95">
        <v>0.50700000000000001</v>
      </c>
      <c r="H70" s="95">
        <v>6.8000000000000005E-2</v>
      </c>
      <c r="I70" s="95">
        <v>8.9999999999999993E-3</v>
      </c>
      <c r="J70" s="95">
        <v>1.2E-2</v>
      </c>
      <c r="K70" s="95">
        <v>1.4999999999999999E-2</v>
      </c>
      <c r="L70" s="95">
        <v>1.6000000000000001E-4</v>
      </c>
      <c r="M70" s="95" t="s">
        <v>356</v>
      </c>
      <c r="N70" s="95" t="s">
        <v>355</v>
      </c>
      <c r="O70" s="95" t="s">
        <v>355</v>
      </c>
      <c r="P70" s="95">
        <v>4.2050404000000003E-3</v>
      </c>
      <c r="Q70" s="95" t="s">
        <v>355</v>
      </c>
      <c r="R70" s="95" t="s">
        <v>355</v>
      </c>
      <c r="S70" s="95" t="s">
        <v>355</v>
      </c>
      <c r="T70" s="95" t="s">
        <v>355</v>
      </c>
      <c r="U70" s="95" t="s">
        <v>355</v>
      </c>
      <c r="V70" s="95" t="s">
        <v>355</v>
      </c>
      <c r="W70" s="95" t="s">
        <v>355</v>
      </c>
      <c r="X70" s="95">
        <v>9.3140960000000005E-5</v>
      </c>
      <c r="Y70" s="95" t="s">
        <v>355</v>
      </c>
      <c r="Z70" s="95" t="s">
        <v>355</v>
      </c>
      <c r="AA70" s="95" t="s">
        <v>355</v>
      </c>
      <c r="AB70" s="96">
        <f>IF(ISNUMBER(X70),SUM(X70:AA70),X70)</f>
        <v>9.3140960000000005E-5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4.1987259999999998E-3</v>
      </c>
      <c r="G72" s="95" t="s">
        <v>356</v>
      </c>
      <c r="H72" s="95" t="s">
        <v>356</v>
      </c>
      <c r="I72" s="95">
        <v>1.2516516740000001E-2</v>
      </c>
      <c r="J72" s="95">
        <v>7.4516153700000004E-2</v>
      </c>
      <c r="K72" s="95">
        <v>0.24202311001999999</v>
      </c>
      <c r="L72" s="95">
        <v>1.0825029980000001E-3</v>
      </c>
      <c r="M72" s="95" t="s">
        <v>356</v>
      </c>
      <c r="N72" s="95">
        <v>0.36163409000000002</v>
      </c>
      <c r="O72" s="95">
        <v>1.2098456319999999E-2</v>
      </c>
      <c r="P72" s="95">
        <v>4.7818000000000001E-3</v>
      </c>
      <c r="Q72" s="95">
        <v>3.58635E-2</v>
      </c>
      <c r="R72" s="95">
        <v>0.119545</v>
      </c>
      <c r="S72" s="95">
        <v>0.119545</v>
      </c>
      <c r="T72" s="95">
        <v>4.014020234E-2</v>
      </c>
      <c r="U72" s="95">
        <v>1.19545E-3</v>
      </c>
      <c r="V72" s="95">
        <v>0.60072409000000004</v>
      </c>
      <c r="W72" s="95" t="s">
        <v>356</v>
      </c>
      <c r="X72" s="95" t="s">
        <v>356</v>
      </c>
      <c r="Y72" s="95" t="s">
        <v>356</v>
      </c>
      <c r="Z72" s="95" t="s">
        <v>356</v>
      </c>
      <c r="AA72" s="95" t="s">
        <v>356</v>
      </c>
      <c r="AB72" s="96" t="str">
        <f t="shared" si="0"/>
        <v>NE</v>
      </c>
      <c r="AC72" s="95">
        <v>4.7818000000000001E-3</v>
      </c>
      <c r="AD72" s="95">
        <v>5.9772499999999999E-2</v>
      </c>
      <c r="AE72" s="97"/>
      <c r="AF72" s="114" t="s">
        <v>355</v>
      </c>
      <c r="AG72" s="114" t="s">
        <v>355</v>
      </c>
      <c r="AH72" s="114" t="s">
        <v>355</v>
      </c>
      <c r="AI72" s="114" t="s">
        <v>355</v>
      </c>
      <c r="AJ72" s="114" t="s">
        <v>355</v>
      </c>
      <c r="AK72" s="96">
        <v>719.36300000000006</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6.4538099999999999E-4</v>
      </c>
      <c r="J74" s="95">
        <v>1.6427880000000001E-3</v>
      </c>
      <c r="K74" s="95">
        <v>2.3468400000000002E-3</v>
      </c>
      <c r="L74" s="95">
        <v>1.486332E-5</v>
      </c>
      <c r="M74" s="95" t="s">
        <v>358</v>
      </c>
      <c r="N74" s="96">
        <v>2.93355E-3</v>
      </c>
      <c r="O74" s="96">
        <v>5.8671000000000005E-4</v>
      </c>
      <c r="P74" s="96" t="s">
        <v>356</v>
      </c>
      <c r="Q74" s="96" t="s">
        <v>356</v>
      </c>
      <c r="R74" s="96" t="s">
        <v>356</v>
      </c>
      <c r="S74" s="96" t="s">
        <v>356</v>
      </c>
      <c r="T74" s="96" t="s">
        <v>356</v>
      </c>
      <c r="U74" s="96" t="s">
        <v>356</v>
      </c>
      <c r="V74" s="96" t="s">
        <v>356</v>
      </c>
      <c r="W74" s="96">
        <v>0.68449499999999996</v>
      </c>
      <c r="X74" s="96" t="s">
        <v>356</v>
      </c>
      <c r="Y74" s="96" t="s">
        <v>356</v>
      </c>
      <c r="Z74" s="96" t="s">
        <v>356</v>
      </c>
      <c r="AA74" s="96" t="s">
        <v>356</v>
      </c>
      <c r="AB74" s="96" t="str">
        <f t="shared" si="0"/>
        <v>NE</v>
      </c>
      <c r="AC74" s="96">
        <v>0.39113999999999999</v>
      </c>
      <c r="AD74" s="96">
        <v>6.6493800000000006E-2</v>
      </c>
      <c r="AE74" s="97"/>
      <c r="AF74" s="114" t="s">
        <v>355</v>
      </c>
      <c r="AG74" s="114" t="s">
        <v>355</v>
      </c>
      <c r="AH74" s="114" t="s">
        <v>355</v>
      </c>
      <c r="AI74" s="114" t="s">
        <v>355</v>
      </c>
      <c r="AJ74" s="114" t="s">
        <v>355</v>
      </c>
      <c r="AK74" s="96">
        <v>19.556999999999999</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3.3451599999999998E-3</v>
      </c>
      <c r="H76" s="95" t="s">
        <v>358</v>
      </c>
      <c r="I76" s="96">
        <v>2.202496E-3</v>
      </c>
      <c r="J76" s="96">
        <v>2.954992E-3</v>
      </c>
      <c r="K76" s="96">
        <v>3.70624E-3</v>
      </c>
      <c r="L76" s="96" t="s">
        <v>356</v>
      </c>
      <c r="M76" s="95" t="s">
        <v>358</v>
      </c>
      <c r="N76" s="96">
        <v>1.4511959999999999</v>
      </c>
      <c r="O76" s="96">
        <v>3.7656E-3</v>
      </c>
      <c r="P76" s="96">
        <v>3.5112000000000001E-4</v>
      </c>
      <c r="Q76" s="96">
        <v>1.17968E-2</v>
      </c>
      <c r="R76" s="96" t="s">
        <v>356</v>
      </c>
      <c r="S76" s="96" t="s">
        <v>356</v>
      </c>
      <c r="T76" s="96" t="s">
        <v>356</v>
      </c>
      <c r="U76" s="96" t="s">
        <v>356</v>
      </c>
      <c r="V76" s="96">
        <v>8.7708000000000005E-3</v>
      </c>
      <c r="W76" s="96">
        <v>3.0295999999999999E-3</v>
      </c>
      <c r="X76" s="96" t="s">
        <v>356</v>
      </c>
      <c r="Y76" s="96" t="s">
        <v>356</v>
      </c>
      <c r="Z76" s="96" t="s">
        <v>356</v>
      </c>
      <c r="AA76" s="96" t="s">
        <v>356</v>
      </c>
      <c r="AB76" s="96" t="str">
        <f t="shared" si="0"/>
        <v>NE</v>
      </c>
      <c r="AC76" s="96">
        <v>2.31E-4</v>
      </c>
      <c r="AD76" s="96">
        <v>5.1091999999999999E-4</v>
      </c>
      <c r="AE76" s="97"/>
      <c r="AF76" s="114" t="s">
        <v>355</v>
      </c>
      <c r="AG76" s="114" t="s">
        <v>355</v>
      </c>
      <c r="AH76" s="114" t="s">
        <v>355</v>
      </c>
      <c r="AI76" s="114" t="s">
        <v>355</v>
      </c>
      <c r="AJ76" s="114" t="s">
        <v>355</v>
      </c>
      <c r="AK76" s="96">
        <v>0.77</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8.301E-2</v>
      </c>
      <c r="O80" s="96">
        <v>5.5339999999999999E-3</v>
      </c>
      <c r="P80" s="96" t="s">
        <v>356</v>
      </c>
      <c r="Q80" s="96" t="s">
        <v>356</v>
      </c>
      <c r="R80" s="96" t="s">
        <v>356</v>
      </c>
      <c r="S80" s="96">
        <v>5.534E-2</v>
      </c>
      <c r="T80" s="96" t="s">
        <v>356</v>
      </c>
      <c r="U80" s="96" t="s">
        <v>356</v>
      </c>
      <c r="V80" s="96">
        <v>0.77476</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5.5339999999999998</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3.3640127999999998</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3.5041799999999998E-2</v>
      </c>
      <c r="AL82" s="44" t="s">
        <v>404</v>
      </c>
    </row>
    <row r="83" spans="1:38" s="1" customFormat="1" ht="24.75" customHeight="1" thickBot="1" x14ac:dyDescent="0.25">
      <c r="A83" s="41" t="s">
        <v>112</v>
      </c>
      <c r="B83" s="87" t="s">
        <v>216</v>
      </c>
      <c r="C83" s="70" t="s">
        <v>72</v>
      </c>
      <c r="D83" s="43"/>
      <c r="E83" s="96" t="s">
        <v>355</v>
      </c>
      <c r="F83" s="96">
        <v>5.947736E-2</v>
      </c>
      <c r="G83" s="96" t="s">
        <v>355</v>
      </c>
      <c r="H83" s="96" t="s">
        <v>355</v>
      </c>
      <c r="I83" s="96">
        <v>2.4385717599999999E-2</v>
      </c>
      <c r="J83" s="96">
        <v>0.18289288200000001</v>
      </c>
      <c r="K83" s="96">
        <v>0.18735368399999999</v>
      </c>
      <c r="L83" s="96">
        <v>1.3902832899999999E-3</v>
      </c>
      <c r="M83" s="96">
        <v>0.44682366699999998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3717.335</v>
      </c>
      <c r="AL83" s="44" t="s">
        <v>127</v>
      </c>
    </row>
    <row r="84" spans="1:38" s="1" customFormat="1" ht="24.75" customHeight="1" thickBot="1" x14ac:dyDescent="0.25">
      <c r="A84" s="41" t="s">
        <v>112</v>
      </c>
      <c r="B84" s="87" t="s">
        <v>217</v>
      </c>
      <c r="C84" s="70" t="s">
        <v>71</v>
      </c>
      <c r="D84" s="43"/>
      <c r="E84" s="96" t="s">
        <v>355</v>
      </c>
      <c r="F84" s="96">
        <v>7.5088000000000004E-3</v>
      </c>
      <c r="G84" s="96" t="s">
        <v>355</v>
      </c>
      <c r="H84" s="96" t="s">
        <v>355</v>
      </c>
      <c r="I84" s="96">
        <v>2.7724800000000001E-4</v>
      </c>
      <c r="J84" s="96">
        <v>1.38624E-3</v>
      </c>
      <c r="K84" s="96">
        <v>5.5449599999999998E-3</v>
      </c>
      <c r="L84" s="96">
        <v>3.4656000000000003E-8</v>
      </c>
      <c r="M84" s="96">
        <v>5.4872000000000005E-4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57.76</v>
      </c>
      <c r="AL84" s="44" t="s">
        <v>127</v>
      </c>
    </row>
    <row r="85" spans="1:38" s="1" customFormat="1" ht="24.75" customHeight="1" thickBot="1" x14ac:dyDescent="0.25">
      <c r="A85" s="41" t="s">
        <v>115</v>
      </c>
      <c r="B85" s="79" t="s">
        <v>218</v>
      </c>
      <c r="C85" s="70" t="s">
        <v>341</v>
      </c>
      <c r="D85" s="43"/>
      <c r="E85" s="96" t="s">
        <v>355</v>
      </c>
      <c r="F85" s="96">
        <v>14.5759458</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0.18687110000000001</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2.404E-5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4.8079999999999998E-4</v>
      </c>
      <c r="AL87" s="44" t="s">
        <v>404</v>
      </c>
    </row>
    <row r="88" spans="1:38" s="1" customFormat="1" ht="24.75" customHeight="1" thickBot="1" x14ac:dyDescent="0.25">
      <c r="A88" s="41" t="s">
        <v>115</v>
      </c>
      <c r="B88" s="79" t="s">
        <v>221</v>
      </c>
      <c r="C88" s="69" t="s">
        <v>90</v>
      </c>
      <c r="D88" s="43"/>
      <c r="E88" s="96" t="s">
        <v>355</v>
      </c>
      <c r="F88" s="96">
        <v>7.02303459</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0.64431510000000003</v>
      </c>
      <c r="AL88" s="44" t="s">
        <v>404</v>
      </c>
    </row>
    <row r="89" spans="1:38" s="1" customFormat="1" ht="24.75" customHeight="1" thickBot="1" x14ac:dyDescent="0.25">
      <c r="A89" s="41" t="s">
        <v>115</v>
      </c>
      <c r="B89" s="79" t="s">
        <v>222</v>
      </c>
      <c r="C89" s="69" t="s">
        <v>91</v>
      </c>
      <c r="D89" s="43" t="s">
        <v>369</v>
      </c>
      <c r="E89" s="96" t="s">
        <v>355</v>
      </c>
      <c r="F89" s="96">
        <v>3.1358940000000002E-2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3.1579999999999998E-4</v>
      </c>
      <c r="AL89" s="44" t="s">
        <v>404</v>
      </c>
    </row>
    <row r="90" spans="1:38" s="7" customFormat="1" ht="24.75" customHeight="1" thickBot="1" x14ac:dyDescent="0.25">
      <c r="A90" s="41" t="s">
        <v>115</v>
      </c>
      <c r="B90" s="79" t="s">
        <v>223</v>
      </c>
      <c r="C90" s="69" t="s">
        <v>280</v>
      </c>
      <c r="D90" s="43"/>
      <c r="E90" s="96" t="s">
        <v>355</v>
      </c>
      <c r="F90" s="96">
        <v>6.3486890200000001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7.9958299999999996E-2</v>
      </c>
      <c r="AL90" s="44" t="s">
        <v>404</v>
      </c>
    </row>
    <row r="91" spans="1:38" s="1" customFormat="1" ht="24.75" customHeight="1" thickBot="1" x14ac:dyDescent="0.25">
      <c r="A91" s="41" t="s">
        <v>115</v>
      </c>
      <c r="B91" s="62" t="s">
        <v>256</v>
      </c>
      <c r="C91" s="79" t="s">
        <v>281</v>
      </c>
      <c r="D91" s="42"/>
      <c r="E91" s="95">
        <v>7.0147101599999998E-2</v>
      </c>
      <c r="F91" s="96">
        <v>0.10174551480000001</v>
      </c>
      <c r="G91" s="96">
        <v>7.1469173699999999E-2</v>
      </c>
      <c r="H91" s="96">
        <v>4.7781955080000001E-2</v>
      </c>
      <c r="I91" s="96">
        <v>0.40822715380000002</v>
      </c>
      <c r="J91" s="96">
        <v>0.54532352451999999</v>
      </c>
      <c r="K91" s="96">
        <v>0.58364584720000001</v>
      </c>
      <c r="L91" s="96">
        <v>8.0287030559999997E-3</v>
      </c>
      <c r="M91" s="96">
        <v>4.2764403260000003</v>
      </c>
      <c r="N91" s="96">
        <v>5.8409266127999997</v>
      </c>
      <c r="O91" s="96">
        <v>6.5154688380000001E-3</v>
      </c>
      <c r="P91" s="96">
        <v>1.12060716E-3</v>
      </c>
      <c r="Q91" s="96">
        <v>1.483234242E-2</v>
      </c>
      <c r="R91" s="96">
        <v>0.13677972523199999</v>
      </c>
      <c r="S91" s="96">
        <v>3.8469063857279999</v>
      </c>
      <c r="T91" s="96">
        <v>0.26172357431999999</v>
      </c>
      <c r="U91" s="96">
        <v>1.06263756E-2</v>
      </c>
      <c r="V91" s="96">
        <v>2.2956641015999999</v>
      </c>
      <c r="W91" s="96">
        <v>0.17201936400000001</v>
      </c>
      <c r="X91" s="96">
        <v>3.6347916399999999E-2</v>
      </c>
      <c r="Y91" s="96">
        <v>3.5193336960000002E-2</v>
      </c>
      <c r="Z91" s="96">
        <v>2.088379144E-2</v>
      </c>
      <c r="AA91" s="96">
        <v>2.4193524720000002E-2</v>
      </c>
      <c r="AB91" s="96">
        <f t="shared" si="1"/>
        <v>0.11661856951999999</v>
      </c>
      <c r="AC91" s="96">
        <v>1.5400510800000001E-3</v>
      </c>
      <c r="AD91" s="96">
        <v>2.1722825760000001E-3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3.0842657495500001</v>
      </c>
      <c r="G93" s="98" t="s">
        <v>355</v>
      </c>
      <c r="H93" s="98" t="s">
        <v>355</v>
      </c>
      <c r="I93" s="95">
        <v>1.8211436000000001E-2</v>
      </c>
      <c r="J93" s="95">
        <v>1.8211436000000001E-2</v>
      </c>
      <c r="K93" s="95">
        <v>1.8211436000000001E-2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6.7465999999999998E-2</v>
      </c>
      <c r="J95" s="95">
        <v>0.134932</v>
      </c>
      <c r="K95" s="95">
        <v>0.33733000000000002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0.33733000000000002</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5.3595675000000002E-2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283.57499999999999</v>
      </c>
      <c r="AL98" s="46" t="s">
        <v>359</v>
      </c>
    </row>
    <row r="99" spans="1:38" s="1" customFormat="1" ht="24.75" customHeight="1" thickBot="1" x14ac:dyDescent="0.25">
      <c r="A99" s="41" t="s">
        <v>116</v>
      </c>
      <c r="B99" s="41" t="s">
        <v>224</v>
      </c>
      <c r="C99" s="78" t="s">
        <v>278</v>
      </c>
      <c r="D99" s="64"/>
      <c r="E99" s="99">
        <v>5.1922517656438398E-2</v>
      </c>
      <c r="F99" s="96">
        <v>19.461361664960702</v>
      </c>
      <c r="G99" s="96" t="s">
        <v>355</v>
      </c>
      <c r="H99" s="96">
        <v>7.9550604990715996</v>
      </c>
      <c r="I99" s="96">
        <v>0.25448515688219198</v>
      </c>
      <c r="J99" s="96">
        <v>0.39112969857534202</v>
      </c>
      <c r="K99" s="96">
        <v>0.85028195342465696</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563.45399999999995</v>
      </c>
      <c r="AL99" s="44" t="s">
        <v>360</v>
      </c>
    </row>
    <row r="100" spans="1:38" s="1" customFormat="1" ht="24.75" customHeight="1" thickBot="1" x14ac:dyDescent="0.25">
      <c r="A100" s="41" t="s">
        <v>116</v>
      </c>
      <c r="B100" s="41" t="s">
        <v>225</v>
      </c>
      <c r="C100" s="78" t="s">
        <v>277</v>
      </c>
      <c r="D100" s="64"/>
      <c r="E100" s="99">
        <v>0.118508034378573</v>
      </c>
      <c r="F100" s="96">
        <v>11.864541747850501</v>
      </c>
      <c r="G100" s="96" t="s">
        <v>355</v>
      </c>
      <c r="H100" s="96">
        <v>4.4155817596907996</v>
      </c>
      <c r="I100" s="96">
        <v>0.14043759275927301</v>
      </c>
      <c r="J100" s="96">
        <v>0.21655134259897299</v>
      </c>
      <c r="K100" s="96">
        <v>0.47076378825863702</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1082.31</v>
      </c>
      <c r="AL100" s="44" t="s">
        <v>360</v>
      </c>
    </row>
    <row r="101" spans="1:38" s="1" customFormat="1" ht="24.75" customHeight="1" thickBot="1" x14ac:dyDescent="0.25">
      <c r="A101" s="41" t="s">
        <v>116</v>
      </c>
      <c r="B101" s="41" t="s">
        <v>227</v>
      </c>
      <c r="C101" s="78" t="s">
        <v>270</v>
      </c>
      <c r="D101" s="64"/>
      <c r="E101" s="99">
        <v>8.1665095890411001E-4</v>
      </c>
      <c r="F101" s="96">
        <v>0.21250393282376001</v>
      </c>
      <c r="G101" s="96" t="s">
        <v>355</v>
      </c>
      <c r="H101" s="96">
        <v>0.13667176356653599</v>
      </c>
      <c r="I101" s="96">
        <v>5.7846109589041101E-4</v>
      </c>
      <c r="J101" s="96">
        <v>1.9055189041095901E-3</v>
      </c>
      <c r="K101" s="96">
        <v>4.7637972602739701E-3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310.49799999999999</v>
      </c>
      <c r="AL101" s="44" t="s">
        <v>360</v>
      </c>
    </row>
    <row r="102" spans="1:38" s="1" customFormat="1" ht="24.75" customHeight="1" thickBot="1" x14ac:dyDescent="0.25">
      <c r="A102" s="41" t="s">
        <v>116</v>
      </c>
      <c r="B102" s="41" t="s">
        <v>228</v>
      </c>
      <c r="C102" s="78" t="s">
        <v>271</v>
      </c>
      <c r="D102" s="64"/>
      <c r="E102" s="99">
        <v>0.170576701269779</v>
      </c>
      <c r="F102" s="96">
        <v>4.9160484647285703</v>
      </c>
      <c r="G102" s="96" t="s">
        <v>355</v>
      </c>
      <c r="H102" s="96">
        <v>26.577325541359901</v>
      </c>
      <c r="I102" s="96">
        <v>5.9889031539193102E-2</v>
      </c>
      <c r="J102" s="96">
        <v>1.34472569687154</v>
      </c>
      <c r="K102" s="96">
        <v>4.1924064488032498</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13233.236000000001</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3.5421369863013702E-5</v>
      </c>
      <c r="F104" s="96">
        <v>1.7834639875754899E-2</v>
      </c>
      <c r="G104" s="96" t="s">
        <v>355</v>
      </c>
      <c r="H104" s="96">
        <v>1.17081332093933E-2</v>
      </c>
      <c r="I104" s="96">
        <v>5.0180273972602699E-5</v>
      </c>
      <c r="J104" s="96">
        <v>1.6529972602739699E-4</v>
      </c>
      <c r="K104" s="96">
        <v>4.1324931506849302E-4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10.773999999999999</v>
      </c>
      <c r="AL104" s="44" t="s">
        <v>360</v>
      </c>
    </row>
    <row r="105" spans="1:38" s="1" customFormat="1" ht="24.75" customHeight="1" thickBot="1" x14ac:dyDescent="0.25">
      <c r="A105" s="41" t="s">
        <v>116</v>
      </c>
      <c r="B105" s="41" t="s">
        <v>344</v>
      </c>
      <c r="C105" s="78" t="s">
        <v>274</v>
      </c>
      <c r="D105" s="64"/>
      <c r="E105" s="99">
        <v>2.1250000000000002E-2</v>
      </c>
      <c r="F105" s="96">
        <v>1.0212272055759599</v>
      </c>
      <c r="G105" s="96" t="s">
        <v>355</v>
      </c>
      <c r="H105" s="96">
        <v>0.82204243749999995</v>
      </c>
      <c r="I105" s="96">
        <v>1.1900000000000001E-2</v>
      </c>
      <c r="J105" s="96">
        <v>1.8700000000000001E-2</v>
      </c>
      <c r="K105" s="96">
        <v>4.0652173913043502E-2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170</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6.6587178050192999E-2</v>
      </c>
      <c r="F107" s="96">
        <v>3.8998462282390698E-3</v>
      </c>
      <c r="G107" s="96" t="s">
        <v>355</v>
      </c>
      <c r="H107" s="96">
        <v>1.5107122428591699</v>
      </c>
      <c r="I107" s="96">
        <v>1.4387814479884201E-2</v>
      </c>
      <c r="J107" s="96">
        <v>0.191837526398455</v>
      </c>
      <c r="K107" s="96">
        <v>0.913512030468836</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4849.6189999999997</v>
      </c>
      <c r="AL107" s="44" t="s">
        <v>360</v>
      </c>
    </row>
    <row r="108" spans="1:38" s="1" customFormat="1" ht="24.75" customHeight="1" thickBot="1" x14ac:dyDescent="0.25">
      <c r="A108" s="71" t="s">
        <v>116</v>
      </c>
      <c r="B108" s="41" t="s">
        <v>346</v>
      </c>
      <c r="C108" s="71" t="s">
        <v>327</v>
      </c>
      <c r="D108" s="64"/>
      <c r="E108" s="99">
        <v>0.30474166630215299</v>
      </c>
      <c r="F108" s="96">
        <v>1.6179071569361199E-3</v>
      </c>
      <c r="G108" s="96" t="s">
        <v>355</v>
      </c>
      <c r="H108" s="96">
        <v>2.8673649762230999</v>
      </c>
      <c r="I108" s="96">
        <v>2.2573456763122501E-2</v>
      </c>
      <c r="J108" s="96">
        <v>0.22573456763122501</v>
      </c>
      <c r="K108" s="96">
        <v>0.45146913526245003</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11286.448</v>
      </c>
      <c r="AL108" s="44" t="s">
        <v>360</v>
      </c>
    </row>
    <row r="109" spans="1:38" s="1" customFormat="1" ht="24.75" customHeight="1" thickBot="1" x14ac:dyDescent="0.25">
      <c r="A109" s="71" t="s">
        <v>116</v>
      </c>
      <c r="B109" s="41" t="s">
        <v>347</v>
      </c>
      <c r="C109" s="71" t="s">
        <v>313</v>
      </c>
      <c r="D109" s="64"/>
      <c r="E109" s="99">
        <v>1.22371245E-2</v>
      </c>
      <c r="F109" s="96">
        <v>8.0506563276701998E-4</v>
      </c>
      <c r="G109" s="96" t="s">
        <v>355</v>
      </c>
      <c r="H109" s="96">
        <v>0.28776647158135699</v>
      </c>
      <c r="I109" s="96">
        <v>9.0645366666666696E-3</v>
      </c>
      <c r="J109" s="96">
        <v>4.9854951666666703E-2</v>
      </c>
      <c r="K109" s="96">
        <v>4.9854951666666703E-2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453.22699999999998</v>
      </c>
      <c r="AL109" s="44" t="s">
        <v>360</v>
      </c>
    </row>
    <row r="110" spans="1:38" s="1" customFormat="1" ht="24.75" customHeight="1" thickBot="1" x14ac:dyDescent="0.25">
      <c r="A110" s="71" t="s">
        <v>116</v>
      </c>
      <c r="B110" s="41" t="s">
        <v>348</v>
      </c>
      <c r="C110" s="72" t="s">
        <v>314</v>
      </c>
      <c r="D110" s="64"/>
      <c r="E110" s="99">
        <v>5.5760500666666704E-3</v>
      </c>
      <c r="F110" s="96">
        <v>1.31227135385711E-2</v>
      </c>
      <c r="G110" s="96" t="s">
        <v>355</v>
      </c>
      <c r="H110" s="96">
        <v>0.12529060796838901</v>
      </c>
      <c r="I110" s="96">
        <v>4.5692442666666602E-3</v>
      </c>
      <c r="J110" s="96">
        <v>3.5536367999999999E-2</v>
      </c>
      <c r="K110" s="96">
        <v>3.5536367999999999E-2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1430.848</v>
      </c>
      <c r="AL110" s="44" t="s">
        <v>360</v>
      </c>
    </row>
    <row r="111" spans="1:38" s="1" customFormat="1" ht="24.75" customHeight="1" thickBot="1" x14ac:dyDescent="0.25">
      <c r="A111" s="41" t="s">
        <v>116</v>
      </c>
      <c r="B111" s="41" t="s">
        <v>349</v>
      </c>
      <c r="C111" s="78" t="s">
        <v>276</v>
      </c>
      <c r="D111" s="64"/>
      <c r="E111" s="99">
        <v>2.470968E-3</v>
      </c>
      <c r="F111" s="99">
        <v>0.40917479332765899</v>
      </c>
      <c r="G111" s="99" t="s">
        <v>355</v>
      </c>
      <c r="H111" s="99">
        <v>5.7428115146970002</v>
      </c>
      <c r="I111" s="99">
        <v>9.8838720000000001E-3</v>
      </c>
      <c r="J111" s="99">
        <v>1.9767744E-2</v>
      </c>
      <c r="K111" s="99">
        <v>4.392832E-2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2480.6480000000001</v>
      </c>
      <c r="AL111" s="44" t="s">
        <v>360</v>
      </c>
    </row>
    <row r="112" spans="1:38" s="1" customFormat="1" ht="24.75" customHeight="1" thickBot="1" x14ac:dyDescent="0.25">
      <c r="A112" s="41" t="s">
        <v>126</v>
      </c>
      <c r="B112" s="41" t="s">
        <v>294</v>
      </c>
      <c r="C112" s="78" t="s">
        <v>295</v>
      </c>
      <c r="D112" s="42"/>
      <c r="E112" s="96">
        <v>8.2694399999999995</v>
      </c>
      <c r="F112" s="96" t="s">
        <v>355</v>
      </c>
      <c r="G112" s="96" t="s">
        <v>355</v>
      </c>
      <c r="H112" s="96">
        <v>13.398090635714301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206.73599999999999</v>
      </c>
      <c r="AL112" s="44" t="s">
        <v>361</v>
      </c>
    </row>
    <row r="113" spans="1:38" s="1" customFormat="1" ht="24.75" customHeight="1" thickBot="1" x14ac:dyDescent="0.25">
      <c r="A113" s="41" t="s">
        <v>126</v>
      </c>
      <c r="B113" s="65" t="s">
        <v>244</v>
      </c>
      <c r="C113" s="80" t="s">
        <v>133</v>
      </c>
      <c r="D113" s="42"/>
      <c r="E113" s="95">
        <v>8.3985000135860002</v>
      </c>
      <c r="F113" s="96">
        <v>5.77666837160836</v>
      </c>
      <c r="G113" s="96" t="s">
        <v>355</v>
      </c>
      <c r="H113" s="96">
        <v>20.353564232206601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159413.82833933001</v>
      </c>
      <c r="AL113" s="115" t="s">
        <v>364</v>
      </c>
    </row>
    <row r="114" spans="1:38" s="1" customFormat="1" ht="24.75" customHeight="1" thickBot="1" x14ac:dyDescent="0.25">
      <c r="A114" s="41" t="s">
        <v>126</v>
      </c>
      <c r="B114" s="65" t="s">
        <v>245</v>
      </c>
      <c r="C114" s="80" t="s">
        <v>134</v>
      </c>
      <c r="D114" s="42"/>
      <c r="E114" s="95">
        <v>0.12396</v>
      </c>
      <c r="F114" s="96" t="s">
        <v>355</v>
      </c>
      <c r="G114" s="96" t="s">
        <v>355</v>
      </c>
      <c r="H114" s="96">
        <v>0.40287000000000001</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3099</v>
      </c>
      <c r="AL114" s="115" t="s">
        <v>364</v>
      </c>
    </row>
    <row r="115" spans="1:38" s="1" customFormat="1" ht="24.75" customHeight="1" thickBot="1" x14ac:dyDescent="0.25">
      <c r="A115" s="41" t="s">
        <v>126</v>
      </c>
      <c r="B115" s="65" t="s">
        <v>246</v>
      </c>
      <c r="C115" s="80" t="s">
        <v>350</v>
      </c>
      <c r="D115" s="42"/>
      <c r="E115" s="95">
        <v>0.14466316001892099</v>
      </c>
      <c r="F115" s="96" t="s">
        <v>355</v>
      </c>
      <c r="G115" s="96" t="s">
        <v>355</v>
      </c>
      <c r="H115" s="96">
        <v>0.28932632003784198</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3616.5790004730202</v>
      </c>
      <c r="AL115" s="115" t="s">
        <v>364</v>
      </c>
    </row>
    <row r="116" spans="1:38" s="1" customFormat="1" ht="24.75" customHeight="1" thickBot="1" x14ac:dyDescent="0.25">
      <c r="A116" s="41" t="s">
        <v>126</v>
      </c>
      <c r="B116" s="41" t="s">
        <v>250</v>
      </c>
      <c r="C116" s="79" t="s">
        <v>293</v>
      </c>
      <c r="D116" s="42"/>
      <c r="E116" s="95">
        <v>1.10279186158545</v>
      </c>
      <c r="F116" s="96">
        <v>0.13733275811453399</v>
      </c>
      <c r="G116" s="96" t="s">
        <v>355</v>
      </c>
      <c r="H116" s="96">
        <v>3.3205682227783702</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27569.7965396363</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1.5580000000000001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0.41717700000000002</v>
      </c>
      <c r="J119" s="96">
        <v>5.2011180000000001</v>
      </c>
      <c r="K119" s="96">
        <v>52.011178000000001</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1.5467299999999999</v>
      </c>
      <c r="G121" s="96" t="s">
        <v>355</v>
      </c>
      <c r="H121" s="96">
        <v>5.5726819642857199</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2783958</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4.4495E-2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3.5595926999999999E-2</v>
      </c>
      <c r="F123" s="96">
        <v>7.7382450000000004E-3</v>
      </c>
      <c r="G123" s="96">
        <v>7.7382450000000004E-3</v>
      </c>
      <c r="H123" s="96">
        <v>3.7143575999999998E-2</v>
      </c>
      <c r="I123" s="96">
        <v>8.3573045999999998E-2</v>
      </c>
      <c r="J123" s="96">
        <v>8.8215993000000006E-2</v>
      </c>
      <c r="K123" s="96">
        <v>8.9763642000000005E-2</v>
      </c>
      <c r="L123" s="96">
        <v>7.7382450000000004E-3</v>
      </c>
      <c r="M123" s="96">
        <v>1.032281883</v>
      </c>
      <c r="N123" s="96">
        <v>1.7024138999999999E-3</v>
      </c>
      <c r="O123" s="96">
        <v>1.3619311199999999E-2</v>
      </c>
      <c r="P123" s="96">
        <v>2.1667086E-3</v>
      </c>
      <c r="Q123" s="96">
        <v>9.9049536000000006E-5</v>
      </c>
      <c r="R123" s="96">
        <v>1.2381192E-3</v>
      </c>
      <c r="S123" s="96">
        <v>1.12978377E-3</v>
      </c>
      <c r="T123" s="96">
        <v>8.0477748000000004E-4</v>
      </c>
      <c r="U123" s="96">
        <v>3.0952980000000001E-4</v>
      </c>
      <c r="V123" s="96">
        <v>8.6668344000000001E-3</v>
      </c>
      <c r="W123" s="96">
        <v>3.0665024999999999E-2</v>
      </c>
      <c r="X123" s="96">
        <v>6.3453609000000003E-3</v>
      </c>
      <c r="Y123" s="96">
        <v>1.76431986E-2</v>
      </c>
      <c r="Z123" s="96">
        <v>7.4287151999999999E-3</v>
      </c>
      <c r="AA123" s="96">
        <v>1.03692483E-2</v>
      </c>
      <c r="AB123" s="96">
        <f t="shared" si="1"/>
        <v>4.1786522999999999E-2</v>
      </c>
      <c r="AC123" s="96">
        <v>0.1275993</v>
      </c>
      <c r="AD123" s="96">
        <v>1.7637142500000001E-5</v>
      </c>
      <c r="AE123" s="97"/>
      <c r="AF123" s="114" t="s">
        <v>355</v>
      </c>
      <c r="AG123" s="114" t="s">
        <v>355</v>
      </c>
      <c r="AH123" s="114" t="s">
        <v>355</v>
      </c>
      <c r="AI123" s="114" t="s">
        <v>355</v>
      </c>
      <c r="AJ123" s="114" t="s">
        <v>355</v>
      </c>
      <c r="AK123" s="96">
        <v>68144.5</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0.52650214285714303</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433.59</v>
      </c>
      <c r="AL124" s="115" t="s">
        <v>363</v>
      </c>
    </row>
    <row r="125" spans="1:38" s="1" customFormat="1" ht="24.75" customHeight="1" thickBot="1" x14ac:dyDescent="0.25">
      <c r="A125" s="41" t="s">
        <v>117</v>
      </c>
      <c r="B125" s="41" t="s">
        <v>231</v>
      </c>
      <c r="C125" s="78" t="s">
        <v>283</v>
      </c>
      <c r="D125" s="42"/>
      <c r="E125" s="108" t="s">
        <v>355</v>
      </c>
      <c r="F125" s="96">
        <v>6.2567999999999999E-2</v>
      </c>
      <c r="G125" s="109" t="s">
        <v>355</v>
      </c>
      <c r="H125" s="96" t="s">
        <v>356</v>
      </c>
      <c r="I125" s="96">
        <v>2.3764733999999999E-5</v>
      </c>
      <c r="J125" s="96">
        <v>1.5843155999999999E-4</v>
      </c>
      <c r="K125" s="96">
        <v>3.2817966000000002E-4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1131.654</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0.45866390000000001</v>
      </c>
      <c r="I126" s="96" t="s">
        <v>356</v>
      </c>
      <c r="J126" s="96" t="s">
        <v>356</v>
      </c>
      <c r="K126" s="96" t="s">
        <v>356</v>
      </c>
      <c r="L126" s="96" t="s">
        <v>356</v>
      </c>
      <c r="M126" s="96">
        <v>0.66407740000000004</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0.80979000000000001</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9.8162599999999998E-4</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4.1530007000000001E-2</v>
      </c>
      <c r="F133" s="96">
        <v>6.5441499999999999E-4</v>
      </c>
      <c r="G133" s="96">
        <v>5.6760112499999998E-3</v>
      </c>
      <c r="H133" s="96" t="s">
        <v>355</v>
      </c>
      <c r="I133" s="96">
        <v>1.5522101999999999E-3</v>
      </c>
      <c r="J133" s="96">
        <v>1.7468725E-3</v>
      </c>
      <c r="K133" s="96">
        <v>1.9409638E-3</v>
      </c>
      <c r="L133" s="96" t="s">
        <v>356</v>
      </c>
      <c r="M133" s="96">
        <v>5.0348400000000001E-4</v>
      </c>
      <c r="N133" s="96">
        <v>1.3506766500000001E-3</v>
      </c>
      <c r="O133" s="96">
        <v>2.1473164999999999E-4</v>
      </c>
      <c r="P133" s="96">
        <v>4.6500044999999997E-2</v>
      </c>
      <c r="Q133" s="96">
        <v>6.8490255000000001E-4</v>
      </c>
      <c r="R133" s="96">
        <v>6.0345579999999998E-4</v>
      </c>
      <c r="S133" s="96">
        <v>5.2794864999999999E-4</v>
      </c>
      <c r="T133" s="96">
        <v>7.5440814999999997E-4</v>
      </c>
      <c r="U133" s="96">
        <v>9.9554190000000005E-4</v>
      </c>
      <c r="V133" s="96">
        <v>6.7622766000000004E-3</v>
      </c>
      <c r="W133" s="96">
        <v>1.7627650000000002E-2</v>
      </c>
      <c r="X133" s="96">
        <v>6.6443899999999996E-7</v>
      </c>
      <c r="Y133" s="96">
        <v>3.6307566000000003E-7</v>
      </c>
      <c r="Z133" s="96">
        <v>3.2418475500000003E-7</v>
      </c>
      <c r="AA133" s="96">
        <v>3.51358675E-7</v>
      </c>
      <c r="AB133" s="96">
        <f t="shared" si="1"/>
        <v>1.7030580900000001E-6</v>
      </c>
      <c r="AC133" s="96">
        <v>7.6300633499999998E-3</v>
      </c>
      <c r="AD133" s="96">
        <v>2.0817356700000001E-2</v>
      </c>
      <c r="AE133" s="97"/>
      <c r="AF133" s="114" t="s">
        <v>355</v>
      </c>
      <c r="AG133" s="114" t="s">
        <v>355</v>
      </c>
      <c r="AH133" s="114" t="s">
        <v>355</v>
      </c>
      <c r="AI133" s="114" t="s">
        <v>355</v>
      </c>
      <c r="AJ133" s="114" t="s">
        <v>355</v>
      </c>
      <c r="AK133" s="96">
        <v>3.2720750000000001</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1.0679992345E-2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0.34528999999999999</v>
      </c>
      <c r="AL136" s="44" t="s">
        <v>404</v>
      </c>
    </row>
    <row r="137" spans="1:38" s="1" customFormat="1" ht="24.75" customHeight="1" thickBot="1" x14ac:dyDescent="0.25">
      <c r="A137" s="41" t="s">
        <v>117</v>
      </c>
      <c r="B137" s="41" t="s">
        <v>106</v>
      </c>
      <c r="C137" s="78" t="s">
        <v>108</v>
      </c>
      <c r="D137" s="42"/>
      <c r="E137" s="95" t="s">
        <v>355</v>
      </c>
      <c r="F137" s="96">
        <v>9.4229100000000005E-4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3.15E-3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0.111831</v>
      </c>
      <c r="F139" s="96">
        <v>0.54968222</v>
      </c>
      <c r="G139" s="96">
        <v>0.38967879999999999</v>
      </c>
      <c r="H139" s="96" t="s">
        <v>356</v>
      </c>
      <c r="I139" s="96">
        <v>0.35456359999999998</v>
      </c>
      <c r="J139" s="96">
        <v>0.36255359999999998</v>
      </c>
      <c r="K139" s="96">
        <v>0.37521359999999998</v>
      </c>
      <c r="L139" s="96">
        <v>2.47E-2</v>
      </c>
      <c r="M139" s="96">
        <v>1.658299</v>
      </c>
      <c r="N139" s="96">
        <v>2.30565898</v>
      </c>
      <c r="O139" s="96">
        <v>9.0513199999999999E-3</v>
      </c>
      <c r="P139" s="96">
        <v>2.2536E-4</v>
      </c>
      <c r="Q139" s="96">
        <v>8.5808E-4</v>
      </c>
      <c r="R139" s="96">
        <v>1.8218990000000001E-2</v>
      </c>
      <c r="S139" s="96">
        <v>7.7733910000000003E-2</v>
      </c>
      <c r="T139" s="96">
        <v>8.4969299999999998E-3</v>
      </c>
      <c r="U139" s="96">
        <v>1.6221000000000001E-4</v>
      </c>
      <c r="V139" s="96">
        <v>9.1304105</v>
      </c>
      <c r="W139" s="96">
        <v>4.9406400000000001</v>
      </c>
      <c r="X139" s="96">
        <v>8.3469299999999996E-2</v>
      </c>
      <c r="Y139" s="96">
        <v>0.1122026</v>
      </c>
      <c r="Z139" s="96">
        <v>6.8851620000000002E-2</v>
      </c>
      <c r="AA139" s="96">
        <v>0.11108245</v>
      </c>
      <c r="AB139" s="96">
        <f t="shared" si="1"/>
        <v>0.37560597000000001</v>
      </c>
      <c r="AC139" s="96">
        <v>1.6221E-3</v>
      </c>
      <c r="AD139" s="96">
        <v>2.003E-5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0.49990725000000003</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213.60210566395773</v>
      </c>
      <c r="F141" s="119">
        <f t="shared" ref="F141:AD141" si="2">SUM(F14:F140)</f>
        <v>164.01568466374727</v>
      </c>
      <c r="G141" s="119">
        <f t="shared" si="2"/>
        <v>28.794045435046389</v>
      </c>
      <c r="H141" s="119">
        <f t="shared" si="2"/>
        <v>101.32155962396052</v>
      </c>
      <c r="I141" s="119">
        <f t="shared" si="2"/>
        <v>20.849379298348758</v>
      </c>
      <c r="J141" s="119">
        <f t="shared" si="2"/>
        <v>31.654531696090679</v>
      </c>
      <c r="K141" s="119">
        <f t="shared" si="2"/>
        <v>90.306942162386889</v>
      </c>
      <c r="L141" s="119">
        <f t="shared" si="2"/>
        <v>3.8065580934645262</v>
      </c>
      <c r="M141" s="119">
        <f t="shared" si="2"/>
        <v>423.41442212812188</v>
      </c>
      <c r="N141" s="119">
        <f t="shared" si="2"/>
        <v>25.018099058726904</v>
      </c>
      <c r="O141" s="119">
        <f t="shared" si="2"/>
        <v>0.68181533957368134</v>
      </c>
      <c r="P141" s="119">
        <f t="shared" si="2"/>
        <v>0.71949164439752522</v>
      </c>
      <c r="Q141" s="119">
        <f t="shared" si="2"/>
        <v>0.66314971404233225</v>
      </c>
      <c r="R141" s="119">
        <f>SUM(R14:R140)</f>
        <v>2.9074798747515387</v>
      </c>
      <c r="S141" s="119">
        <f t="shared" si="2"/>
        <v>74.905202987389231</v>
      </c>
      <c r="T141" s="119">
        <f t="shared" si="2"/>
        <v>9.4724423448043424</v>
      </c>
      <c r="U141" s="119">
        <f t="shared" si="2"/>
        <v>1.9189329390038337</v>
      </c>
      <c r="V141" s="119">
        <f t="shared" si="2"/>
        <v>62.519366781083008</v>
      </c>
      <c r="W141" s="119">
        <f t="shared" si="2"/>
        <v>29.543104297138207</v>
      </c>
      <c r="X141" s="119">
        <f t="shared" si="2"/>
        <v>2.8773574796690622</v>
      </c>
      <c r="Y141" s="119">
        <f t="shared" si="2"/>
        <v>2.5654474092419721</v>
      </c>
      <c r="Z141" s="119">
        <f t="shared" si="2"/>
        <v>2.0759504793856118</v>
      </c>
      <c r="AA141" s="119">
        <f t="shared" si="2"/>
        <v>2.4491858445441248</v>
      </c>
      <c r="AB141" s="119">
        <f t="shared" si="2"/>
        <v>9.9679412128407741</v>
      </c>
      <c r="AC141" s="119">
        <f t="shared" si="2"/>
        <v>3.0416948207416858</v>
      </c>
      <c r="AD141" s="119">
        <f t="shared" si="2"/>
        <v>0.64734638811875367</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213.60210566395773</v>
      </c>
      <c r="F152" s="103">
        <f t="shared" ref="F152:AD152" si="3">F141 + F151 + IF(AND(OR($B$4="AT",$B$4="BE",$B$4="CH",$B$4="GB",$B$4="IE",$B$4="LT",$B$4="LU",$B$4="NL"),SUM(F143:F149)&gt;0),SUM(F143:F149)-SUM(F27:F33),0)</f>
        <v>164.01568466374727</v>
      </c>
      <c r="G152" s="103">
        <f t="shared" si="3"/>
        <v>28.794045435046389</v>
      </c>
      <c r="H152" s="103">
        <f t="shared" si="3"/>
        <v>101.32155962396052</v>
      </c>
      <c r="I152" s="103">
        <f t="shared" si="3"/>
        <v>20.849379298348758</v>
      </c>
      <c r="J152" s="103">
        <f t="shared" si="3"/>
        <v>31.654531696090679</v>
      </c>
      <c r="K152" s="103">
        <f t="shared" si="3"/>
        <v>90.306942162386889</v>
      </c>
      <c r="L152" s="103">
        <f t="shared" si="3"/>
        <v>3.8065580934645262</v>
      </c>
      <c r="M152" s="103">
        <f t="shared" si="3"/>
        <v>423.41442212812188</v>
      </c>
      <c r="N152" s="103">
        <f t="shared" si="3"/>
        <v>25.018099058726904</v>
      </c>
      <c r="O152" s="103">
        <f t="shared" si="3"/>
        <v>0.68181533957368134</v>
      </c>
      <c r="P152" s="103">
        <f t="shared" si="3"/>
        <v>0.71949164439752522</v>
      </c>
      <c r="Q152" s="103">
        <f t="shared" si="3"/>
        <v>0.66314971404233225</v>
      </c>
      <c r="R152" s="103">
        <f t="shared" si="3"/>
        <v>2.9074798747515387</v>
      </c>
      <c r="S152" s="103">
        <f t="shared" si="3"/>
        <v>74.905202987389231</v>
      </c>
      <c r="T152" s="103">
        <f t="shared" si="3"/>
        <v>9.4724423448043424</v>
      </c>
      <c r="U152" s="103">
        <f t="shared" si="3"/>
        <v>1.9189329390038337</v>
      </c>
      <c r="V152" s="103">
        <f t="shared" si="3"/>
        <v>62.519366781083008</v>
      </c>
      <c r="W152" s="103">
        <f t="shared" si="3"/>
        <v>29.543104297138207</v>
      </c>
      <c r="X152" s="103">
        <f t="shared" si="3"/>
        <v>2.8773574796690622</v>
      </c>
      <c r="Y152" s="103">
        <f t="shared" si="3"/>
        <v>2.5654474092419721</v>
      </c>
      <c r="Z152" s="103">
        <f t="shared" si="3"/>
        <v>2.0759504793856118</v>
      </c>
      <c r="AA152" s="103">
        <f t="shared" si="3"/>
        <v>2.4491858445441248</v>
      </c>
      <c r="AB152" s="103">
        <f t="shared" si="3"/>
        <v>9.9679412128407741</v>
      </c>
      <c r="AC152" s="103">
        <f t="shared" si="3"/>
        <v>3.0416948207416858</v>
      </c>
      <c r="AD152" s="103">
        <f t="shared" si="3"/>
        <v>0.64734638811875367</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213.60210566395773</v>
      </c>
      <c r="F154" s="103">
        <f>F141 + F153 - IF(OR($B$6=2005,$B$6&gt;=2020),SUM(F99:F122),0) + IF(AND(OR($B$4="AT",$B$4="BE",$B$4="CH",$B$4="GB",$B$4="IE",$B$4="LT",$B$4="LU",$B$4="NL"),SUM(F143:F149)&gt;0),SUM(F143:F149)-SUM(F27:F33),0)</f>
        <v>164.01568466374727</v>
      </c>
      <c r="G154" s="103">
        <f>G141 + G153 + IF(AND(OR($B$4="AT",$B$4="BE",$B$4="CH",$B$4="GB",$B$4="IE",$B$4="LT",$B$4="LU",$B$4="NL"),SUM(G143:G149)&gt;0),SUM(G143:G149)-SUM(G27:G33),0)</f>
        <v>28.794045435046389</v>
      </c>
      <c r="H154" s="103">
        <f t="shared" ref="H154:AD154" si="4">H141 + H153 + IF(AND(OR($B$4="AT",$B$4="BE",$B$4="CH",$B$4="GB",$B$4="IE",$B$4="LT",$B$4="LU",$B$4="NL"),SUM(H143:H149)&gt;0),SUM(H143:H149)-SUM(H27:H33),0)</f>
        <v>101.32155962396052</v>
      </c>
      <c r="I154" s="103">
        <f t="shared" si="4"/>
        <v>20.849379298348758</v>
      </c>
      <c r="J154" s="103">
        <f t="shared" si="4"/>
        <v>31.654531696090679</v>
      </c>
      <c r="K154" s="103">
        <f t="shared" si="4"/>
        <v>90.306942162386889</v>
      </c>
      <c r="L154" s="103">
        <f t="shared" si="4"/>
        <v>3.8065580934645262</v>
      </c>
      <c r="M154" s="103">
        <f t="shared" si="4"/>
        <v>423.41442212812188</v>
      </c>
      <c r="N154" s="103">
        <f t="shared" si="4"/>
        <v>25.018099058726904</v>
      </c>
      <c r="O154" s="103">
        <f t="shared" si="4"/>
        <v>0.68181533957368134</v>
      </c>
      <c r="P154" s="103">
        <f t="shared" si="4"/>
        <v>0.71949164439752522</v>
      </c>
      <c r="Q154" s="103">
        <f t="shared" si="4"/>
        <v>0.66314971404233225</v>
      </c>
      <c r="R154" s="103">
        <f t="shared" si="4"/>
        <v>2.9074798747515387</v>
      </c>
      <c r="S154" s="103">
        <f t="shared" si="4"/>
        <v>74.905202987389231</v>
      </c>
      <c r="T154" s="103">
        <f t="shared" si="4"/>
        <v>9.4724423448043424</v>
      </c>
      <c r="U154" s="103">
        <f t="shared" si="4"/>
        <v>1.9189329390038337</v>
      </c>
      <c r="V154" s="103">
        <f t="shared" si="4"/>
        <v>62.519366781083008</v>
      </c>
      <c r="W154" s="103">
        <f t="shared" si="4"/>
        <v>29.543104297138207</v>
      </c>
      <c r="X154" s="103">
        <f t="shared" si="4"/>
        <v>2.8773574796690622</v>
      </c>
      <c r="Y154" s="103">
        <f t="shared" si="4"/>
        <v>2.5654474092419721</v>
      </c>
      <c r="Z154" s="103">
        <f t="shared" si="4"/>
        <v>2.0759504793856118</v>
      </c>
      <c r="AA154" s="103">
        <f t="shared" si="4"/>
        <v>2.4491858445441248</v>
      </c>
      <c r="AB154" s="103">
        <f t="shared" si="4"/>
        <v>9.9679412128407741</v>
      </c>
      <c r="AC154" s="103">
        <f t="shared" si="4"/>
        <v>3.0416948207416858</v>
      </c>
      <c r="AD154" s="103">
        <f t="shared" si="4"/>
        <v>0.64734638811875367</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9.7231971929796206</v>
      </c>
      <c r="F157" s="104">
        <v>0.13808573969424401</v>
      </c>
      <c r="G157" s="104">
        <v>0.69265657345486698</v>
      </c>
      <c r="H157" s="104" t="s">
        <v>355</v>
      </c>
      <c r="I157" s="104">
        <v>0.10087589967268699</v>
      </c>
      <c r="J157" s="104">
        <v>0.10087589967268699</v>
      </c>
      <c r="K157" s="104">
        <v>0.10087589967268699</v>
      </c>
      <c r="L157" s="104">
        <v>3.5368523072481499E-2</v>
      </c>
      <c r="M157" s="104">
        <v>1.6421401694980899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30130.560945286699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0.43424123766116601</v>
      </c>
      <c r="F158" s="104">
        <v>1.6376127798875401E-2</v>
      </c>
      <c r="G158" s="104">
        <v>3.3812280404168199E-2</v>
      </c>
      <c r="H158" s="104" t="s">
        <v>355</v>
      </c>
      <c r="I158" s="104">
        <v>2.80775859919947E-3</v>
      </c>
      <c r="J158" s="104">
        <v>2.80775859919947E-3</v>
      </c>
      <c r="K158" s="104">
        <v>2.80775859919947E-3</v>
      </c>
      <c r="L158" s="104">
        <v>1.35206018999286E-3</v>
      </c>
      <c r="M158" s="104">
        <v>0.112299007589861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1470.83419758132</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53.674663754374698</v>
      </c>
      <c r="F159" s="104">
        <v>1.7613471951608499</v>
      </c>
      <c r="G159" s="104">
        <v>26.4270783856627</v>
      </c>
      <c r="H159" s="104" t="s">
        <v>355</v>
      </c>
      <c r="I159" s="104">
        <v>3.3913617600611201</v>
      </c>
      <c r="J159" s="104">
        <v>3.40857679437616</v>
      </c>
      <c r="K159" s="104">
        <v>3.4430068630062198</v>
      </c>
      <c r="L159" s="104">
        <v>0.106019696144008</v>
      </c>
      <c r="M159" s="104">
        <v>5.7513377801170602</v>
      </c>
      <c r="N159" s="104">
        <v>0.111157534460052</v>
      </c>
      <c r="O159" s="104">
        <v>1.4900769295888201E-2</v>
      </c>
      <c r="P159" s="104">
        <v>1.7744532562602999E-2</v>
      </c>
      <c r="Q159" s="104">
        <v>0.21140193713523001</v>
      </c>
      <c r="R159" s="104">
        <v>9.1290638798487894E-2</v>
      </c>
      <c r="S159" s="104">
        <v>0.21140193713523001</v>
      </c>
      <c r="T159" s="104">
        <v>11.7159882630621</v>
      </c>
      <c r="U159" s="104">
        <v>0.222315068920104</v>
      </c>
      <c r="V159" s="104">
        <v>0.51687415503873702</v>
      </c>
      <c r="W159" s="104">
        <v>0.384357659213105</v>
      </c>
      <c r="X159" s="104">
        <v>3.2444652111419999E-3</v>
      </c>
      <c r="Y159" s="104">
        <v>1.2270207295009199E-2</v>
      </c>
      <c r="Z159" s="104">
        <v>5.69188095985328E-3</v>
      </c>
      <c r="AA159" s="104">
        <v>1.9933152764469601E-2</v>
      </c>
      <c r="AB159" s="104">
        <f t="shared" si="5"/>
        <v>4.1139706230474082E-2</v>
      </c>
      <c r="AC159" s="104">
        <v>8.3465209898756804E-2</v>
      </c>
      <c r="AD159" s="104">
        <v>2.5377581861976401E-5</v>
      </c>
      <c r="AE159" s="102"/>
      <c r="AF159" s="104">
        <v>30131.629006874198</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tabColor rgb="FF7030A0"/>
    <pageSetUpPr fitToPage="1"/>
  </sheetPr>
  <dimension ref="A1:AL171"/>
  <sheetViews>
    <sheetView zoomScale="85" zoomScaleNormal="85"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2005</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2005</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37.7802084131242</v>
      </c>
      <c r="F14" s="96">
        <v>2.5734166313653799</v>
      </c>
      <c r="G14" s="96">
        <v>7.6518637998097603</v>
      </c>
      <c r="H14" s="96">
        <v>1.0719406462664701E-2</v>
      </c>
      <c r="I14" s="96">
        <v>0.54242009830993099</v>
      </c>
      <c r="J14" s="96">
        <v>0.67715254227805699</v>
      </c>
      <c r="K14" s="96">
        <v>1.1730230837080999</v>
      </c>
      <c r="L14" s="96">
        <v>2.0475604719266301E-2</v>
      </c>
      <c r="M14" s="96">
        <v>9.0271039196000302</v>
      </c>
      <c r="N14" s="96">
        <v>1.73576994637558</v>
      </c>
      <c r="O14" s="96">
        <v>7.83897910273961E-2</v>
      </c>
      <c r="P14" s="96">
        <v>0.36168730436452001</v>
      </c>
      <c r="Q14" s="96">
        <v>0.18517882982044701</v>
      </c>
      <c r="R14" s="96">
        <v>0.26950950226102599</v>
      </c>
      <c r="S14" s="96">
        <v>0.30725255715057198</v>
      </c>
      <c r="T14" s="96">
        <v>2.42310375083547</v>
      </c>
      <c r="U14" s="96">
        <v>0.98881227531775795</v>
      </c>
      <c r="V14" s="96">
        <v>1.4255394961945</v>
      </c>
      <c r="W14" s="96">
        <v>1.6783741236945899</v>
      </c>
      <c r="X14" s="96">
        <v>7.6331477003384997E-3</v>
      </c>
      <c r="Y14" s="96">
        <v>3.4306950058660898E-2</v>
      </c>
      <c r="Z14" s="96">
        <v>1.9599930362015201E-2</v>
      </c>
      <c r="AA14" s="96">
        <v>6.9501053515083101E-3</v>
      </c>
      <c r="AB14" s="96">
        <f>IF(ISNUMBER(X14),SUM(X14:AA14),X14)</f>
        <v>6.8490133472522904E-2</v>
      </c>
      <c r="AC14" s="96">
        <v>1.2159725298071999</v>
      </c>
      <c r="AD14" s="96">
        <v>0.21223641008170399</v>
      </c>
      <c r="AE14" s="97"/>
      <c r="AF14" s="96">
        <v>13995.0620824655</v>
      </c>
      <c r="AG14" s="96">
        <v>144116.69227</v>
      </c>
      <c r="AH14" s="96">
        <v>74365.546518957097</v>
      </c>
      <c r="AI14" s="96">
        <v>54159.104230225297</v>
      </c>
      <c r="AJ14" s="96">
        <v>16032.559675276199</v>
      </c>
      <c r="AK14" s="113" t="s">
        <v>355</v>
      </c>
      <c r="AL14" s="44"/>
    </row>
    <row r="15" spans="1:38" s="1" customFormat="1" ht="24.75" customHeight="1" thickBot="1" x14ac:dyDescent="0.25">
      <c r="A15" s="41" t="s">
        <v>112</v>
      </c>
      <c r="B15" s="41" t="s">
        <v>151</v>
      </c>
      <c r="C15" s="78" t="s">
        <v>48</v>
      </c>
      <c r="D15" s="42"/>
      <c r="E15" s="95">
        <v>1.2877188563399999</v>
      </c>
      <c r="F15" s="96">
        <v>2.3076206406799998E-2</v>
      </c>
      <c r="G15" s="96">
        <v>0.26727891898799999</v>
      </c>
      <c r="H15" s="96" t="s">
        <v>355</v>
      </c>
      <c r="I15" s="96">
        <v>0.10091842267999999</v>
      </c>
      <c r="J15" s="96">
        <v>0.10437142938000001</v>
      </c>
      <c r="K15" s="96">
        <v>0.11127744278</v>
      </c>
      <c r="L15" s="96">
        <v>1.54769101527E-2</v>
      </c>
      <c r="M15" s="96">
        <v>0.18988211036720001</v>
      </c>
      <c r="N15" s="96">
        <v>2.7857956868271999E-2</v>
      </c>
      <c r="O15" s="96">
        <v>3.4438811691156E-2</v>
      </c>
      <c r="P15" s="96">
        <v>5.9448942196600003E-3</v>
      </c>
      <c r="Q15" s="96">
        <v>8.1507674835119993E-3</v>
      </c>
      <c r="R15" s="96">
        <v>0.1044334257282</v>
      </c>
      <c r="S15" s="96">
        <v>5.4159272405679998E-2</v>
      </c>
      <c r="T15" s="96">
        <v>0.28921127435577998</v>
      </c>
      <c r="U15" s="96">
        <v>2.5364075886711999E-2</v>
      </c>
      <c r="V15" s="96">
        <v>0.32153603097751998</v>
      </c>
      <c r="W15" s="96">
        <v>9.9490676547200007E-4</v>
      </c>
      <c r="X15" s="96">
        <v>7.5953292761600006E-5</v>
      </c>
      <c r="Y15" s="96">
        <v>3.2946126744336002E-4</v>
      </c>
      <c r="Z15" s="96">
        <v>6.4594949072159998E-5</v>
      </c>
      <c r="AA15" s="96">
        <v>1.2285583705088E-4</v>
      </c>
      <c r="AB15" s="96">
        <f t="shared" ref="AB15:AB78" si="0">IF(ISNUMBER(X15),SUM(X15:AA15),X15)</f>
        <v>5.9286534632800006E-4</v>
      </c>
      <c r="AC15" s="96">
        <v>1.5246098912E-4</v>
      </c>
      <c r="AD15" s="96">
        <v>5.7963801776800001E-4</v>
      </c>
      <c r="AE15" s="97"/>
      <c r="AF15" s="96">
        <v>16040.076496</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7.1179374163332501</v>
      </c>
      <c r="F16" s="96">
        <v>4.5549354008182399E-2</v>
      </c>
      <c r="G16" s="96">
        <v>1.1961683362651399E-2</v>
      </c>
      <c r="H16" s="96" t="s">
        <v>355</v>
      </c>
      <c r="I16" s="96">
        <v>3.28312756272865E-3</v>
      </c>
      <c r="J16" s="96">
        <v>3.56597039616759E-3</v>
      </c>
      <c r="K16" s="96">
        <v>4.6690574465794998E-3</v>
      </c>
      <c r="L16" s="96">
        <v>6.52673213847116E-4</v>
      </c>
      <c r="M16" s="96">
        <v>0.180429780767319</v>
      </c>
      <c r="N16" s="96">
        <v>4.68439348850985E-5</v>
      </c>
      <c r="O16" s="96">
        <v>7.4391966584117497E-6</v>
      </c>
      <c r="P16" s="96">
        <v>2.8726034330820598E-3</v>
      </c>
      <c r="Q16" s="96">
        <v>3.3665659695683802E-3</v>
      </c>
      <c r="R16" s="96">
        <v>9.5121219828960197E-5</v>
      </c>
      <c r="S16" s="96">
        <v>5.0005962451076003E-5</v>
      </c>
      <c r="T16" s="96">
        <v>1.6265613617576399E-5</v>
      </c>
      <c r="U16" s="96">
        <v>3.1752022509649999E-4</v>
      </c>
      <c r="V16" s="96">
        <v>1.9703927043980299E-4</v>
      </c>
      <c r="W16" s="96">
        <v>1.0256193937876899E-3</v>
      </c>
      <c r="X16" s="96">
        <v>6.8383886875099793E-5</v>
      </c>
      <c r="Y16" s="96">
        <v>2.0304799398114499E-4</v>
      </c>
      <c r="Z16" s="96">
        <v>9.0387601381236002E-5</v>
      </c>
      <c r="AA16" s="96">
        <v>1.4937323600949399E-4</v>
      </c>
      <c r="AB16" s="96">
        <f t="shared" si="0"/>
        <v>5.1119271824697475E-4</v>
      </c>
      <c r="AC16" s="96">
        <v>8.0987680936359994E-5</v>
      </c>
      <c r="AD16" s="96">
        <v>3.4235701486734003E-5</v>
      </c>
      <c r="AE16" s="97"/>
      <c r="AF16" s="96">
        <v>368.125822438</v>
      </c>
      <c r="AG16" s="110" t="s">
        <v>354</v>
      </c>
      <c r="AH16" s="96">
        <v>28284.283343895</v>
      </c>
      <c r="AI16" s="110" t="s">
        <v>354</v>
      </c>
      <c r="AJ16" s="110" t="s">
        <v>354</v>
      </c>
      <c r="AK16" s="113" t="s">
        <v>355</v>
      </c>
      <c r="AL16" s="44"/>
    </row>
    <row r="17" spans="1:38" s="1" customFormat="1" ht="24.75" customHeight="1" thickBot="1" x14ac:dyDescent="0.25">
      <c r="A17" s="41" t="s">
        <v>112</v>
      </c>
      <c r="B17" s="41" t="s">
        <v>153</v>
      </c>
      <c r="C17" s="78" t="s">
        <v>49</v>
      </c>
      <c r="D17" s="42"/>
      <c r="E17" s="95">
        <v>8.8500568396868207E-2</v>
      </c>
      <c r="F17" s="96">
        <v>3.68398819260503E-3</v>
      </c>
      <c r="G17" s="96">
        <v>1.4024372669874999E-2</v>
      </c>
      <c r="H17" s="96">
        <v>1.23779513543647E-6</v>
      </c>
      <c r="I17" s="96">
        <v>7.4864489981313895E-4</v>
      </c>
      <c r="J17" s="96">
        <v>8.2571035994076101E-4</v>
      </c>
      <c r="K17" s="96">
        <v>9.06915622228189E-4</v>
      </c>
      <c r="L17" s="96">
        <v>3.2281468843451701E-4</v>
      </c>
      <c r="M17" s="96">
        <v>5.6378464255452003E-2</v>
      </c>
      <c r="N17" s="96">
        <v>1.5600038258907801E-4</v>
      </c>
      <c r="O17" s="96">
        <v>4.0394510813833899E-5</v>
      </c>
      <c r="P17" s="96">
        <v>2.0074015143984301E-4</v>
      </c>
      <c r="Q17" s="96">
        <v>3.4333841287341102E-4</v>
      </c>
      <c r="R17" s="96">
        <v>1.0632313133239801E-4</v>
      </c>
      <c r="S17" s="96">
        <v>1.8973820832948401E-4</v>
      </c>
      <c r="T17" s="96">
        <v>8.4547902753462495E-3</v>
      </c>
      <c r="U17" s="96">
        <v>8.8494256618631506E-5</v>
      </c>
      <c r="V17" s="96">
        <v>2.95527841181399E-3</v>
      </c>
      <c r="W17" s="96">
        <v>1.45393140415244E-4</v>
      </c>
      <c r="X17" s="96">
        <v>9.0988930393574107E-6</v>
      </c>
      <c r="Y17" s="96">
        <v>5.1314289790098704E-6</v>
      </c>
      <c r="Z17" s="96">
        <v>7.8605639411240007E-6</v>
      </c>
      <c r="AA17" s="96">
        <v>1.8197412078930198E-5</v>
      </c>
      <c r="AB17" s="96">
        <f t="shared" si="0"/>
        <v>4.0288298038421482E-5</v>
      </c>
      <c r="AC17" s="96">
        <v>2.6392069694221501E-5</v>
      </c>
      <c r="AD17" s="96">
        <v>3.58694937717318E-5</v>
      </c>
      <c r="AE17" s="97"/>
      <c r="AF17" s="96">
        <v>132.165957046312</v>
      </c>
      <c r="AG17" s="110" t="s">
        <v>354</v>
      </c>
      <c r="AH17" s="96">
        <v>1774.44522834501</v>
      </c>
      <c r="AI17" s="96">
        <v>0.27499984163504798</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0.46634203285227399</v>
      </c>
      <c r="F19" s="96">
        <v>1.49806158846565E-2</v>
      </c>
      <c r="G19" s="96">
        <v>0.43419123945640498</v>
      </c>
      <c r="H19" s="96" t="s">
        <v>355</v>
      </c>
      <c r="I19" s="96">
        <v>7.6590343206000503E-3</v>
      </c>
      <c r="J19" s="96">
        <v>1.1416020216235501E-2</v>
      </c>
      <c r="K19" s="96">
        <v>1.5259511387242901E-2</v>
      </c>
      <c r="L19" s="96">
        <v>2.2564858396302602E-3</v>
      </c>
      <c r="M19" s="96">
        <v>0.126668673810024</v>
      </c>
      <c r="N19" s="96">
        <v>7.3380838764554604E-2</v>
      </c>
      <c r="O19" s="96">
        <v>1.52506011346898E-3</v>
      </c>
      <c r="P19" s="96">
        <v>4.85619269578295E-3</v>
      </c>
      <c r="Q19" s="96">
        <v>4.5581674095746096E-3</v>
      </c>
      <c r="R19" s="96">
        <v>8.4383825019479705E-3</v>
      </c>
      <c r="S19" s="96">
        <v>1.1845695068915699E-2</v>
      </c>
      <c r="T19" s="96">
        <v>0.12739711784148899</v>
      </c>
      <c r="U19" s="96">
        <v>1.32494023912364E-2</v>
      </c>
      <c r="V19" s="96">
        <v>0.147909984867933</v>
      </c>
      <c r="W19" s="96">
        <v>1.46865054170777E-3</v>
      </c>
      <c r="X19" s="96">
        <v>7.2377992094704798E-5</v>
      </c>
      <c r="Y19" s="96">
        <v>5.2598212855687297E-4</v>
      </c>
      <c r="Z19" s="96">
        <v>5.4488989015857002E-4</v>
      </c>
      <c r="AA19" s="96">
        <v>4.9255310356193795E-4</v>
      </c>
      <c r="AB19" s="96">
        <f t="shared" si="0"/>
        <v>1.6358031143720855E-3</v>
      </c>
      <c r="AC19" s="96">
        <v>3.7226675964933402E-3</v>
      </c>
      <c r="AD19" s="96">
        <v>3.45023632828623E-3</v>
      </c>
      <c r="AE19" s="97"/>
      <c r="AF19" s="96">
        <v>747.99988598729396</v>
      </c>
      <c r="AG19" s="96">
        <v>531.461936066916</v>
      </c>
      <c r="AH19" s="96">
        <v>4634.63782358966</v>
      </c>
      <c r="AI19" s="110" t="s">
        <v>354</v>
      </c>
      <c r="AJ19" s="110" t="s">
        <v>354</v>
      </c>
      <c r="AK19" s="113" t="s">
        <v>355</v>
      </c>
      <c r="AL19" s="44"/>
    </row>
    <row r="20" spans="1:38" s="1" customFormat="1" ht="24.75" customHeight="1" thickBot="1" x14ac:dyDescent="0.25">
      <c r="A20" s="41" t="s">
        <v>112</v>
      </c>
      <c r="B20" s="41" t="s">
        <v>156</v>
      </c>
      <c r="C20" s="78" t="s">
        <v>51</v>
      </c>
      <c r="D20" s="42"/>
      <c r="E20" s="95">
        <v>0.23500004204928901</v>
      </c>
      <c r="F20" s="96">
        <v>8.2426715517434496E-3</v>
      </c>
      <c r="G20" s="96">
        <v>2.4245232560284699E-2</v>
      </c>
      <c r="H20" s="96">
        <v>3.6301155517436701E-5</v>
      </c>
      <c r="I20" s="96">
        <v>1.2345013498979E-3</v>
      </c>
      <c r="J20" s="96">
        <v>1.4022755308985501E-3</v>
      </c>
      <c r="K20" s="96">
        <v>1.6277550749834199E-3</v>
      </c>
      <c r="L20" s="96">
        <v>4.9265701090158397E-4</v>
      </c>
      <c r="M20" s="96">
        <v>9.6046187970872804E-2</v>
      </c>
      <c r="N20" s="96">
        <v>3.0211727297757801E-4</v>
      </c>
      <c r="O20" s="96">
        <v>7.3183023062699706E-5</v>
      </c>
      <c r="P20" s="96">
        <v>4.1874787300110399E-4</v>
      </c>
      <c r="Q20" s="96">
        <v>6.8701653732198599E-4</v>
      </c>
      <c r="R20" s="96">
        <v>1.9490816192277899E-4</v>
      </c>
      <c r="S20" s="96">
        <v>3.4665101029643299E-4</v>
      </c>
      <c r="T20" s="96">
        <v>1.48816518032626E-2</v>
      </c>
      <c r="U20" s="96">
        <v>1.6698897091864799E-4</v>
      </c>
      <c r="V20" s="96">
        <v>5.1923737798203499E-3</v>
      </c>
      <c r="W20" s="96">
        <v>2.4979015836311798E-4</v>
      </c>
      <c r="X20" s="96">
        <v>1.4259353193648101E-5</v>
      </c>
      <c r="Y20" s="96">
        <v>1.8336401593020501E-5</v>
      </c>
      <c r="Z20" s="96">
        <v>2.3266784033841001E-5</v>
      </c>
      <c r="AA20" s="96">
        <v>2.9462318627505799E-5</v>
      </c>
      <c r="AB20" s="96">
        <f t="shared" si="0"/>
        <v>8.5324857448015407E-5</v>
      </c>
      <c r="AC20" s="96">
        <v>7.6769826674773499E-5</v>
      </c>
      <c r="AD20" s="96">
        <v>7.5469173947891402E-5</v>
      </c>
      <c r="AE20" s="97"/>
      <c r="AF20" s="96">
        <v>180.96936012440401</v>
      </c>
      <c r="AG20" s="110" t="s">
        <v>354</v>
      </c>
      <c r="AH20" s="96">
        <v>3809.2669126155602</v>
      </c>
      <c r="AI20" s="96">
        <v>8.0649953555878593</v>
      </c>
      <c r="AJ20" s="110" t="s">
        <v>354</v>
      </c>
      <c r="AK20" s="113" t="s">
        <v>355</v>
      </c>
      <c r="AL20" s="44"/>
    </row>
    <row r="21" spans="1:38" s="1" customFormat="1" ht="24.75" customHeight="1" thickBot="1" x14ac:dyDescent="0.25">
      <c r="A21" s="41" t="s">
        <v>112</v>
      </c>
      <c r="B21" s="41" t="s">
        <v>157</v>
      </c>
      <c r="C21" s="78" t="s">
        <v>52</v>
      </c>
      <c r="D21" s="42"/>
      <c r="E21" s="95">
        <v>2.2191818002737498</v>
      </c>
      <c r="F21" s="96">
        <v>0.157082899317985</v>
      </c>
      <c r="G21" s="96">
        <v>2.4695493259177201</v>
      </c>
      <c r="H21" s="96">
        <v>1.7779380318460499E-4</v>
      </c>
      <c r="I21" s="96">
        <v>3.5926568121243299E-2</v>
      </c>
      <c r="J21" s="96">
        <v>6.8414225607932103E-2</v>
      </c>
      <c r="K21" s="96">
        <v>0.15242083721800501</v>
      </c>
      <c r="L21" s="96">
        <v>1.42650996672046E-2</v>
      </c>
      <c r="M21" s="96">
        <v>0.57204583171859202</v>
      </c>
      <c r="N21" s="96">
        <v>0.30574352776040098</v>
      </c>
      <c r="O21" s="96">
        <v>9.6177881155481496E-3</v>
      </c>
      <c r="P21" s="96">
        <v>2.01202145928146E-2</v>
      </c>
      <c r="Q21" s="96">
        <v>2.9378657412963301E-2</v>
      </c>
      <c r="R21" s="96">
        <v>4.1471916993021399E-2</v>
      </c>
      <c r="S21" s="96">
        <v>6.3080615773179499E-2</v>
      </c>
      <c r="T21" s="96">
        <v>1.2535869383422</v>
      </c>
      <c r="U21" s="96">
        <v>5.5813914362139602E-2</v>
      </c>
      <c r="V21" s="96">
        <v>0.84877156043635305</v>
      </c>
      <c r="W21" s="96">
        <v>9.3761548539269598E-3</v>
      </c>
      <c r="X21" s="96">
        <v>5.5731375468739996E-4</v>
      </c>
      <c r="Y21" s="96">
        <v>2.41337769754725E-3</v>
      </c>
      <c r="Z21" s="96">
        <v>2.5581601299022802E-3</v>
      </c>
      <c r="AA21" s="96">
        <v>2.4957263225970799E-3</v>
      </c>
      <c r="AB21" s="96">
        <f t="shared" si="0"/>
        <v>8.0245779047340097E-3</v>
      </c>
      <c r="AC21" s="96">
        <v>1.61993143470868E-2</v>
      </c>
      <c r="AD21" s="96">
        <v>1.6573326023021102E-2</v>
      </c>
      <c r="AE21" s="97"/>
      <c r="AF21" s="96">
        <v>6355.0900241794598</v>
      </c>
      <c r="AG21" s="96">
        <v>2113.6099096483699</v>
      </c>
      <c r="AH21" s="96">
        <v>15345.1107402379</v>
      </c>
      <c r="AI21" s="96">
        <v>189.127343499636</v>
      </c>
      <c r="AJ21" s="96">
        <v>0.59674785495582205</v>
      </c>
      <c r="AK21" s="113" t="s">
        <v>355</v>
      </c>
      <c r="AL21" s="44"/>
    </row>
    <row r="22" spans="1:38" s="1" customFormat="1" ht="24.75" customHeight="1" thickBot="1" x14ac:dyDescent="0.25">
      <c r="A22" s="41" t="s">
        <v>112</v>
      </c>
      <c r="B22" s="62" t="s">
        <v>158</v>
      </c>
      <c r="C22" s="78" t="s">
        <v>288</v>
      </c>
      <c r="D22" s="42"/>
      <c r="E22" s="95">
        <v>9.5079704818444704</v>
      </c>
      <c r="F22" s="96">
        <v>0.27594426260541799</v>
      </c>
      <c r="G22" s="96">
        <v>2.73511956256691</v>
      </c>
      <c r="H22" s="96">
        <v>2.8311750552346799E-5</v>
      </c>
      <c r="I22" s="96">
        <v>7.0009094269934097E-2</v>
      </c>
      <c r="J22" s="96">
        <v>0.146244556469555</v>
      </c>
      <c r="K22" s="96">
        <v>0.16858682425289601</v>
      </c>
      <c r="L22" s="96">
        <v>5.6097681651875002E-3</v>
      </c>
      <c r="M22" s="96">
        <v>1.57767906051493</v>
      </c>
      <c r="N22" s="96">
        <v>0.35484171268130299</v>
      </c>
      <c r="O22" s="96">
        <v>2.34372265377016E-2</v>
      </c>
      <c r="P22" s="96">
        <v>0.11730585803695701</v>
      </c>
      <c r="Q22" s="96">
        <v>6.1611383940930103E-2</v>
      </c>
      <c r="R22" s="96">
        <v>6.0423273587661003E-2</v>
      </c>
      <c r="S22" s="96">
        <v>7.0347852245998793E-2</v>
      </c>
      <c r="T22" s="96">
        <v>0.105315834117112</v>
      </c>
      <c r="U22" s="96">
        <v>5.7540610469357302E-2</v>
      </c>
      <c r="V22" s="96">
        <v>0.63111642559552295</v>
      </c>
      <c r="W22" s="96">
        <v>6.2611577069306895E-2</v>
      </c>
      <c r="X22" s="96">
        <v>8.8700877138465797E-4</v>
      </c>
      <c r="Y22" s="96">
        <v>6.3084267808386496E-3</v>
      </c>
      <c r="Z22" s="96">
        <v>6.5281623439314004E-3</v>
      </c>
      <c r="AA22" s="96">
        <v>5.91957121409184E-3</v>
      </c>
      <c r="AB22" s="96">
        <f t="shared" si="0"/>
        <v>1.964316911024655E-2</v>
      </c>
      <c r="AC22" s="96">
        <v>5.3231284344723503E-2</v>
      </c>
      <c r="AD22" s="96">
        <v>3.78576374855207E-2</v>
      </c>
      <c r="AE22" s="97"/>
      <c r="AF22" s="96">
        <v>9387.05545095257</v>
      </c>
      <c r="AG22" s="96">
        <v>6359.77386096787</v>
      </c>
      <c r="AH22" s="96">
        <v>4481.5432492541304</v>
      </c>
      <c r="AI22" s="96">
        <v>1271.9299963777601</v>
      </c>
      <c r="AJ22" s="96">
        <v>724.36</v>
      </c>
      <c r="AK22" s="113" t="s">
        <v>355</v>
      </c>
      <c r="AL22" s="44"/>
    </row>
    <row r="23" spans="1:38" s="1" customFormat="1" ht="24.75" customHeight="1" thickBot="1" x14ac:dyDescent="0.25">
      <c r="A23" s="41" t="s">
        <v>119</v>
      </c>
      <c r="B23" s="62" t="s">
        <v>322</v>
      </c>
      <c r="C23" s="78" t="s">
        <v>336</v>
      </c>
      <c r="E23" s="96">
        <v>6.2303333018279403</v>
      </c>
      <c r="F23" s="96">
        <v>1.1926655996487701</v>
      </c>
      <c r="G23" s="96">
        <v>1.8367394284867299E-2</v>
      </c>
      <c r="H23" s="96">
        <v>1.4848534318968099E-3</v>
      </c>
      <c r="I23" s="96">
        <v>0.56576113734641098</v>
      </c>
      <c r="J23" s="96">
        <v>0.56576113734641098</v>
      </c>
      <c r="K23" s="96">
        <v>0.56576113734641098</v>
      </c>
      <c r="L23" s="96">
        <v>0.33333390383323402</v>
      </c>
      <c r="M23" s="96">
        <v>9.9716092059552199</v>
      </c>
      <c r="N23" s="96">
        <v>9.1600636389011399E-3</v>
      </c>
      <c r="O23" s="96">
        <v>1.59449262381215E-3</v>
      </c>
      <c r="P23" s="96">
        <v>1.01856234623213E-3</v>
      </c>
      <c r="Q23" s="96">
        <v>2.00448712885647E-5</v>
      </c>
      <c r="R23" s="96">
        <v>5.31094367174181E-3</v>
      </c>
      <c r="S23" s="96">
        <v>4.1685992302273401E-3</v>
      </c>
      <c r="T23" s="96">
        <v>1.63460105892583E-3</v>
      </c>
      <c r="U23" s="96">
        <v>1.94363180654842E-5</v>
      </c>
      <c r="V23" s="96">
        <v>0.32031346296636098</v>
      </c>
      <c r="W23" s="96">
        <v>6.9035881424569399E-3</v>
      </c>
      <c r="X23" s="96">
        <v>2.0227377813134199E-3</v>
      </c>
      <c r="Y23" s="96">
        <v>4.0328468996359097E-3</v>
      </c>
      <c r="Z23" s="96">
        <v>3.88259925485275E-3</v>
      </c>
      <c r="AA23" s="96">
        <v>2.1245527099396002E-3</v>
      </c>
      <c r="AB23" s="96">
        <f t="shared" si="0"/>
        <v>1.206273664574168E-2</v>
      </c>
      <c r="AC23" s="96">
        <v>4.79157589532982E-2</v>
      </c>
      <c r="AD23" s="96">
        <v>1.14964511851806E-5</v>
      </c>
      <c r="AE23" s="97"/>
      <c r="AF23" s="96">
        <v>8680.7404080387205</v>
      </c>
      <c r="AG23" s="110" t="s">
        <v>354</v>
      </c>
      <c r="AH23" s="110" t="s">
        <v>354</v>
      </c>
      <c r="AI23" s="110" t="s">
        <v>354</v>
      </c>
      <c r="AJ23" s="110" t="s">
        <v>354</v>
      </c>
      <c r="AK23" s="113" t="s">
        <v>355</v>
      </c>
      <c r="AL23" s="44"/>
    </row>
    <row r="24" spans="1:38" s="1" customFormat="1" ht="24.75" customHeight="1" thickBot="1" x14ac:dyDescent="0.25">
      <c r="A24" s="68" t="s">
        <v>112</v>
      </c>
      <c r="B24" s="62" t="s">
        <v>321</v>
      </c>
      <c r="C24" s="78" t="s">
        <v>337</v>
      </c>
      <c r="D24" s="43"/>
      <c r="E24" s="95">
        <v>1.2776170673940299</v>
      </c>
      <c r="F24" s="95">
        <v>0.46318146248104802</v>
      </c>
      <c r="G24" s="95">
        <v>0.40786948788164701</v>
      </c>
      <c r="H24" s="96">
        <v>1.6500972499795399E-2</v>
      </c>
      <c r="I24" s="95">
        <v>6.0520010728363702E-2</v>
      </c>
      <c r="J24" s="95">
        <v>7.4103090336650301E-2</v>
      </c>
      <c r="K24" s="95">
        <v>9.9382887136291106E-2</v>
      </c>
      <c r="L24" s="95">
        <v>2.23216773637816E-2</v>
      </c>
      <c r="M24" s="95">
        <v>1.43369371528367</v>
      </c>
      <c r="N24" s="95">
        <v>2.6173700661828399E-2</v>
      </c>
      <c r="O24" s="95">
        <v>1.9500730564821901E-3</v>
      </c>
      <c r="P24" s="95">
        <v>3.58179161716399E-3</v>
      </c>
      <c r="Q24" s="95">
        <v>4.5216157295866E-3</v>
      </c>
      <c r="R24" s="95">
        <v>1.24426626279616E-2</v>
      </c>
      <c r="S24" s="95">
        <v>1.52361976087749E-2</v>
      </c>
      <c r="T24" s="95">
        <v>0.17504114386774</v>
      </c>
      <c r="U24" s="95">
        <v>4.9612310859667597E-3</v>
      </c>
      <c r="V24" s="95">
        <v>8.2106909105166506E-2</v>
      </c>
      <c r="W24" s="95">
        <v>7.9561608333904108E-3</v>
      </c>
      <c r="X24" s="95">
        <v>3.5558036626694601E-4</v>
      </c>
      <c r="Y24" s="95">
        <v>5.2354728682361198E-3</v>
      </c>
      <c r="Z24" s="95">
        <v>5.3322779301861901E-3</v>
      </c>
      <c r="AA24" s="95">
        <v>7.5043731131947298E-4</v>
      </c>
      <c r="AB24" s="96">
        <f t="shared" si="0"/>
        <v>1.167376847600873E-2</v>
      </c>
      <c r="AC24" s="95">
        <v>2.0715959432433699E-2</v>
      </c>
      <c r="AD24" s="95">
        <v>9.3503989373853891E-3</v>
      </c>
      <c r="AE24" s="97"/>
      <c r="AF24" s="96">
        <v>4578.8768194982504</v>
      </c>
      <c r="AG24" s="96">
        <v>68.380893316818501</v>
      </c>
      <c r="AH24" s="96">
        <v>7877.3424975396902</v>
      </c>
      <c r="AI24" s="96">
        <v>3992.10645534275</v>
      </c>
      <c r="AJ24" s="110" t="s">
        <v>354</v>
      </c>
      <c r="AK24" s="113" t="s">
        <v>355</v>
      </c>
      <c r="AL24" s="46"/>
    </row>
    <row r="25" spans="1:38" s="1" customFormat="1" ht="24.75" customHeight="1" thickBot="1" x14ac:dyDescent="0.25">
      <c r="A25" s="41" t="s">
        <v>120</v>
      </c>
      <c r="B25" s="62" t="s">
        <v>160</v>
      </c>
      <c r="C25" s="79" t="s">
        <v>301</v>
      </c>
      <c r="D25" s="42"/>
      <c r="E25" s="95">
        <v>1.03922099386463</v>
      </c>
      <c r="F25" s="95">
        <v>8.8582872057559006E-2</v>
      </c>
      <c r="G25" s="95">
        <v>8.5487122314390707E-2</v>
      </c>
      <c r="H25" s="95">
        <v>1.3894934555795199E-5</v>
      </c>
      <c r="I25" s="95">
        <v>1.2713984284966401E-2</v>
      </c>
      <c r="J25" s="95">
        <v>1.33639350612115E-2</v>
      </c>
      <c r="K25" s="95">
        <v>1.3494562694635E-2</v>
      </c>
      <c r="L25" s="95">
        <v>7.2174505886819203E-3</v>
      </c>
      <c r="M25" s="95">
        <v>0.90359471069563801</v>
      </c>
      <c r="N25" s="95">
        <v>0.13033129565113599</v>
      </c>
      <c r="O25" s="95">
        <v>1.21449096896528E-5</v>
      </c>
      <c r="P25" s="95">
        <v>1.71968943138918E-6</v>
      </c>
      <c r="Q25" s="95">
        <v>9.6819204163627698E-6</v>
      </c>
      <c r="R25" s="95">
        <v>1.0307112539149699E-4</v>
      </c>
      <c r="S25" s="95">
        <v>9.8767221266627195E-2</v>
      </c>
      <c r="T25" s="95">
        <v>1.0871294009725E-4</v>
      </c>
      <c r="U25" s="95">
        <v>2.4428941344386701E-5</v>
      </c>
      <c r="V25" s="95">
        <v>2.2447633412875499E-2</v>
      </c>
      <c r="W25" s="95">
        <v>4.4357532517632802E-5</v>
      </c>
      <c r="X25" s="95">
        <v>2.7761705226844799E-6</v>
      </c>
      <c r="Y25" s="95">
        <v>2.2103204987462499E-6</v>
      </c>
      <c r="Z25" s="95">
        <v>1.2016779184816001E-6</v>
      </c>
      <c r="AA25" s="95">
        <v>2.1250352787517098E-6</v>
      </c>
      <c r="AB25" s="96">
        <f t="shared" si="0"/>
        <v>8.3132042186640401E-6</v>
      </c>
      <c r="AC25" s="96" t="s">
        <v>355</v>
      </c>
      <c r="AD25" s="96">
        <v>1.7870324954375799E-8</v>
      </c>
      <c r="AE25" s="97"/>
      <c r="AF25" s="96">
        <v>3718.7493024157502</v>
      </c>
      <c r="AG25" s="110" t="s">
        <v>354</v>
      </c>
      <c r="AH25" s="110" t="s">
        <v>354</v>
      </c>
      <c r="AI25" s="110" t="s">
        <v>354</v>
      </c>
      <c r="AJ25" s="110" t="s">
        <v>354</v>
      </c>
      <c r="AK25" s="109">
        <v>8090.4542223983499</v>
      </c>
      <c r="AL25" s="44"/>
    </row>
    <row r="26" spans="1:38" s="1" customFormat="1" ht="24.75" customHeight="1" thickBot="1" x14ac:dyDescent="0.25">
      <c r="A26" s="41" t="s">
        <v>120</v>
      </c>
      <c r="B26" s="41" t="s">
        <v>159</v>
      </c>
      <c r="C26" s="78" t="s">
        <v>311</v>
      </c>
      <c r="D26" s="42"/>
      <c r="E26" s="95">
        <v>0.118655029617503</v>
      </c>
      <c r="F26" s="96">
        <v>6.9000679865234602E-2</v>
      </c>
      <c r="G26" s="96">
        <v>1.27291596577994E-2</v>
      </c>
      <c r="H26" s="96">
        <v>1.5363800304420499E-4</v>
      </c>
      <c r="I26" s="96">
        <v>3.5993859704453201E-3</v>
      </c>
      <c r="J26" s="96">
        <v>3.6782665337843699E-3</v>
      </c>
      <c r="K26" s="96">
        <v>3.6891159532060199E-3</v>
      </c>
      <c r="L26" s="96">
        <v>2.4283087055747702E-3</v>
      </c>
      <c r="M26" s="96">
        <v>1.8719070420706601</v>
      </c>
      <c r="N26" s="96">
        <v>1.2985548411644501</v>
      </c>
      <c r="O26" s="96">
        <v>2.55480957473671E-5</v>
      </c>
      <c r="P26" s="96">
        <v>1.9014817884454402E-5</v>
      </c>
      <c r="Q26" s="96">
        <v>1.88950633208811E-6</v>
      </c>
      <c r="R26" s="96">
        <v>4.8124010084849197E-5</v>
      </c>
      <c r="S26" s="96">
        <v>1.2880556867134499E-2</v>
      </c>
      <c r="T26" s="96">
        <v>4.2240720474395098E-5</v>
      </c>
      <c r="U26" s="96">
        <v>3.2918781852012001E-6</v>
      </c>
      <c r="V26" s="96">
        <v>7.5286268000204397E-3</v>
      </c>
      <c r="W26" s="96">
        <v>4.9046670127245195E-4</v>
      </c>
      <c r="X26" s="96">
        <v>1.11220621690288E-5</v>
      </c>
      <c r="Y26" s="96">
        <v>2.0126029812728099E-5</v>
      </c>
      <c r="Z26" s="96">
        <v>6.9191749224523402E-6</v>
      </c>
      <c r="AA26" s="96">
        <v>2.3496776851657001E-5</v>
      </c>
      <c r="AB26" s="96">
        <f t="shared" si="0"/>
        <v>6.1664043755866238E-5</v>
      </c>
      <c r="AC26" s="96" t="s">
        <v>355</v>
      </c>
      <c r="AD26" s="96">
        <v>2.2457329321254001E-7</v>
      </c>
      <c r="AE26" s="97"/>
      <c r="AF26" s="96">
        <v>554.37614203805799</v>
      </c>
      <c r="AG26" s="110" t="s">
        <v>354</v>
      </c>
      <c r="AH26" s="110" t="s">
        <v>354</v>
      </c>
      <c r="AI26" s="110" t="s">
        <v>354</v>
      </c>
      <c r="AJ26" s="110" t="s">
        <v>354</v>
      </c>
      <c r="AK26" s="109">
        <v>1047.5645538327401</v>
      </c>
      <c r="AL26" s="44"/>
    </row>
    <row r="27" spans="1:38" s="1" customFormat="1" ht="24.75" customHeight="1" thickBot="1" x14ac:dyDescent="0.25">
      <c r="A27" s="41" t="s">
        <v>121</v>
      </c>
      <c r="B27" s="41" t="s">
        <v>161</v>
      </c>
      <c r="C27" s="78" t="s">
        <v>53</v>
      </c>
      <c r="D27" s="42"/>
      <c r="E27" s="95">
        <v>31.674784404621001</v>
      </c>
      <c r="F27" s="96">
        <v>16.0637134823595</v>
      </c>
      <c r="G27" s="96">
        <v>4.0767372521905501E-2</v>
      </c>
      <c r="H27" s="96">
        <v>2.3378170478265301</v>
      </c>
      <c r="I27" s="96">
        <v>0.52692761879705796</v>
      </c>
      <c r="J27" s="96">
        <v>0.52692761879705796</v>
      </c>
      <c r="K27" s="96">
        <v>0.52692761879705796</v>
      </c>
      <c r="L27" s="96">
        <v>0.35608918488635499</v>
      </c>
      <c r="M27" s="96">
        <v>170.69448079146699</v>
      </c>
      <c r="N27" s="96">
        <v>8.6469111090208495E-2</v>
      </c>
      <c r="O27" s="96">
        <v>2.4332029873425799E-2</v>
      </c>
      <c r="P27" s="96">
        <v>1.6474560435547202E-2</v>
      </c>
      <c r="Q27" s="96">
        <v>5.3743725774142205E-4</v>
      </c>
      <c r="R27" s="96">
        <v>4.1821164716891401E-2</v>
      </c>
      <c r="S27" s="96">
        <v>8.6552652365920593E-2</v>
      </c>
      <c r="T27" s="96">
        <v>2.7890389019876099E-2</v>
      </c>
      <c r="U27" s="96">
        <v>3.70637060175475E-4</v>
      </c>
      <c r="V27" s="96">
        <v>4.8576928940590296</v>
      </c>
      <c r="W27" s="96">
        <v>1.1798284270550701</v>
      </c>
      <c r="X27" s="96">
        <v>2.2831910443870399E-2</v>
      </c>
      <c r="Y27" s="96">
        <v>2.6963247740379399E-2</v>
      </c>
      <c r="Z27" s="96">
        <v>1.9028187893149501E-2</v>
      </c>
      <c r="AA27" s="96">
        <v>2.5995848484264301E-2</v>
      </c>
      <c r="AB27" s="96">
        <f t="shared" si="0"/>
        <v>9.48191945616636E-2</v>
      </c>
      <c r="AC27" s="96">
        <v>9.7987796763570098E-2</v>
      </c>
      <c r="AD27" s="96">
        <v>2.3714430515704799E-4</v>
      </c>
      <c r="AE27" s="97"/>
      <c r="AF27" s="96">
        <v>88873.797104316996</v>
      </c>
      <c r="AG27" s="110" t="s">
        <v>354</v>
      </c>
      <c r="AH27" s="110" t="s">
        <v>354</v>
      </c>
      <c r="AI27" s="110" t="s">
        <v>354</v>
      </c>
      <c r="AJ27" s="110" t="s">
        <v>354</v>
      </c>
      <c r="AK27" s="113" t="s">
        <v>355</v>
      </c>
      <c r="AL27" s="44"/>
    </row>
    <row r="28" spans="1:38" s="1" customFormat="1" ht="24.75" customHeight="1" thickBot="1" x14ac:dyDescent="0.25">
      <c r="A28" s="41" t="s">
        <v>121</v>
      </c>
      <c r="B28" s="41" t="s">
        <v>162</v>
      </c>
      <c r="C28" s="78" t="s">
        <v>144</v>
      </c>
      <c r="D28" s="42"/>
      <c r="E28" s="95">
        <v>10.0031231595345</v>
      </c>
      <c r="F28" s="96">
        <v>1.9703176580513799</v>
      </c>
      <c r="G28" s="96">
        <v>1.3001098321997201E-2</v>
      </c>
      <c r="H28" s="96">
        <v>0.10236770786843399</v>
      </c>
      <c r="I28" s="96">
        <v>0.85535353948635096</v>
      </c>
      <c r="J28" s="96">
        <v>0.85535353948635096</v>
      </c>
      <c r="K28" s="96">
        <v>0.85535353948635096</v>
      </c>
      <c r="L28" s="96">
        <v>0.60367633901270801</v>
      </c>
      <c r="M28" s="96">
        <v>14.735598165009799</v>
      </c>
      <c r="N28" s="96">
        <v>3.1153208735871501E-2</v>
      </c>
      <c r="O28" s="96">
        <v>5.6915163371854304E-3</v>
      </c>
      <c r="P28" s="96">
        <v>3.8568713824145202E-3</v>
      </c>
      <c r="Q28" s="96">
        <v>8.9216099085590204E-5</v>
      </c>
      <c r="R28" s="96">
        <v>1.7707054707125899E-2</v>
      </c>
      <c r="S28" s="96">
        <v>1.5471213663666701E-2</v>
      </c>
      <c r="T28" s="96">
        <v>6.0250779974875502E-3</v>
      </c>
      <c r="U28" s="96">
        <v>7.7110795347787994E-5</v>
      </c>
      <c r="V28" s="96">
        <v>1.1416879112052101</v>
      </c>
      <c r="W28" s="96">
        <v>0.48126292965070699</v>
      </c>
      <c r="X28" s="96">
        <v>1.4547992584988E-2</v>
      </c>
      <c r="Y28" s="96">
        <v>1.6467957599439E-2</v>
      </c>
      <c r="Z28" s="96">
        <v>1.27097858250104E-2</v>
      </c>
      <c r="AA28" s="96">
        <v>1.39268907760402E-2</v>
      </c>
      <c r="AB28" s="96">
        <f t="shared" si="0"/>
        <v>5.7652626785477605E-2</v>
      </c>
      <c r="AC28" s="96">
        <v>0.138971347507198</v>
      </c>
      <c r="AD28" s="96">
        <v>9.7296046670890295E-5</v>
      </c>
      <c r="AE28" s="97"/>
      <c r="AF28" s="96">
        <v>27891.577929860501</v>
      </c>
      <c r="AG28" s="110" t="s">
        <v>354</v>
      </c>
      <c r="AH28" s="110" t="s">
        <v>354</v>
      </c>
      <c r="AI28" s="110" t="s">
        <v>354</v>
      </c>
      <c r="AJ28" s="110" t="s">
        <v>354</v>
      </c>
      <c r="AK28" s="113" t="s">
        <v>355</v>
      </c>
      <c r="AL28" s="44"/>
    </row>
    <row r="29" spans="1:38" s="1" customFormat="1" ht="24.75" customHeight="1" thickBot="1" x14ac:dyDescent="0.25">
      <c r="A29" s="41" t="s">
        <v>121</v>
      </c>
      <c r="B29" s="41" t="s">
        <v>163</v>
      </c>
      <c r="C29" s="78" t="s">
        <v>145</v>
      </c>
      <c r="D29" s="42"/>
      <c r="E29" s="95">
        <v>35.631818594711902</v>
      </c>
      <c r="F29" s="96">
        <v>1.36298115895535</v>
      </c>
      <c r="G29" s="96">
        <v>2.2957285467800102E-2</v>
      </c>
      <c r="H29" s="96">
        <v>1.3376029336624301E-2</v>
      </c>
      <c r="I29" s="96">
        <v>0.81676985758836895</v>
      </c>
      <c r="J29" s="96">
        <v>0.81676985758836895</v>
      </c>
      <c r="K29" s="96">
        <v>0.81676985758836895</v>
      </c>
      <c r="L29" s="96">
        <v>0.533122163799716</v>
      </c>
      <c r="M29" s="96">
        <v>8.4279236586335404</v>
      </c>
      <c r="N29" s="96">
        <v>3.9264580482067199E-2</v>
      </c>
      <c r="O29" s="96">
        <v>6.5271535187312602E-3</v>
      </c>
      <c r="P29" s="96">
        <v>6.0960550936289704E-3</v>
      </c>
      <c r="Q29" s="96">
        <v>1.15514335848527E-4</v>
      </c>
      <c r="R29" s="96">
        <v>2.5854042956948601E-2</v>
      </c>
      <c r="S29" s="96">
        <v>1.8255116606566198E-2</v>
      </c>
      <c r="T29" s="96">
        <v>6.7064302677076497E-3</v>
      </c>
      <c r="U29" s="96">
        <v>1.15150381593764E-4</v>
      </c>
      <c r="V29" s="96">
        <v>1.31455902479516</v>
      </c>
      <c r="W29" s="96">
        <v>0.28876048153713801</v>
      </c>
      <c r="X29" s="96">
        <v>4.1280108299510503E-3</v>
      </c>
      <c r="Y29" s="96">
        <v>2.4997398914703602E-2</v>
      </c>
      <c r="Z29" s="96">
        <v>2.7932873282668799E-2</v>
      </c>
      <c r="AA29" s="96">
        <v>6.4213501799238598E-3</v>
      </c>
      <c r="AB29" s="96">
        <f t="shared" si="0"/>
        <v>6.347963320724731E-2</v>
      </c>
      <c r="AC29" s="96">
        <v>0.30048072318601698</v>
      </c>
      <c r="AD29" s="96">
        <v>5.7463308632230302E-5</v>
      </c>
      <c r="AE29" s="97"/>
      <c r="AF29" s="96">
        <v>49017.807970555499</v>
      </c>
      <c r="AG29" s="110" t="s">
        <v>354</v>
      </c>
      <c r="AH29" s="110" t="s">
        <v>354</v>
      </c>
      <c r="AI29" s="110" t="s">
        <v>354</v>
      </c>
      <c r="AJ29" s="110" t="s">
        <v>354</v>
      </c>
      <c r="AK29" s="113" t="s">
        <v>355</v>
      </c>
      <c r="AL29" s="44"/>
    </row>
    <row r="30" spans="1:38" s="1" customFormat="1" ht="24.75" customHeight="1" thickBot="1" x14ac:dyDescent="0.25">
      <c r="A30" s="41" t="s">
        <v>121</v>
      </c>
      <c r="B30" s="41" t="s">
        <v>164</v>
      </c>
      <c r="C30" s="78" t="s">
        <v>54</v>
      </c>
      <c r="D30" s="42"/>
      <c r="E30" s="95">
        <v>0.13035592766104201</v>
      </c>
      <c r="F30" s="96">
        <v>2.4668024542304998</v>
      </c>
      <c r="G30" s="96">
        <v>4.3955780767343798E-4</v>
      </c>
      <c r="H30" s="96">
        <v>1.1234796485136E-3</v>
      </c>
      <c r="I30" s="96">
        <v>4.7755016703792598E-2</v>
      </c>
      <c r="J30" s="96">
        <v>4.7755016703792598E-2</v>
      </c>
      <c r="K30" s="96">
        <v>4.7755016703792598E-2</v>
      </c>
      <c r="L30" s="96">
        <v>6.1739341223283999E-3</v>
      </c>
      <c r="M30" s="96">
        <v>10.155858176283999</v>
      </c>
      <c r="N30" s="96">
        <v>2.7756325554563802E-4</v>
      </c>
      <c r="O30" s="96">
        <v>8.8125507105144999E-5</v>
      </c>
      <c r="P30" s="96">
        <v>1.9120764633794599E-4</v>
      </c>
      <c r="Q30" s="96">
        <v>6.5933671151015699E-6</v>
      </c>
      <c r="R30" s="96">
        <v>2.13817645542703E-4</v>
      </c>
      <c r="S30" s="96">
        <v>3.9195525832596097E-4</v>
      </c>
      <c r="T30" s="96">
        <v>1.34279076910856E-4</v>
      </c>
      <c r="U30" s="96">
        <v>4.3955780767343797E-6</v>
      </c>
      <c r="V30" s="96">
        <v>1.74712561883433E-2</v>
      </c>
      <c r="W30" s="96">
        <v>1.36966217948722E-2</v>
      </c>
      <c r="X30" s="96">
        <v>1.8195876939544299E-4</v>
      </c>
      <c r="Y30" s="96">
        <v>3.3359107722497798E-4</v>
      </c>
      <c r="Z30" s="96">
        <v>1.13724230872152E-4</v>
      </c>
      <c r="AA30" s="96">
        <v>3.9045319266105402E-4</v>
      </c>
      <c r="AB30" s="96">
        <f t="shared" si="0"/>
        <v>1.0197272701536271E-3</v>
      </c>
      <c r="AC30" s="96">
        <v>9.5878107240961004E-6</v>
      </c>
      <c r="AD30" s="96">
        <v>4.4175646930326798E-6</v>
      </c>
      <c r="AE30" s="97"/>
      <c r="AF30" s="96">
        <v>962.63159880482999</v>
      </c>
      <c r="AG30" s="110" t="s">
        <v>354</v>
      </c>
      <c r="AH30" s="110" t="s">
        <v>354</v>
      </c>
      <c r="AI30" s="110" t="s">
        <v>354</v>
      </c>
      <c r="AJ30" s="110" t="s">
        <v>354</v>
      </c>
      <c r="AK30" s="113" t="s">
        <v>355</v>
      </c>
      <c r="AL30" s="44"/>
    </row>
    <row r="31" spans="1:38" s="1" customFormat="1" ht="24.75" customHeight="1" thickBot="1" x14ac:dyDescent="0.25">
      <c r="A31" s="41" t="s">
        <v>121</v>
      </c>
      <c r="B31" s="41" t="s">
        <v>165</v>
      </c>
      <c r="C31" s="78" t="s">
        <v>55</v>
      </c>
      <c r="D31" s="42"/>
      <c r="E31" s="109" t="s">
        <v>355</v>
      </c>
      <c r="F31" s="96">
        <v>3.7138310462201098</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1814.6724459688101</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0.66121038437409896</v>
      </c>
      <c r="J32" s="96">
        <v>1.27567919726681</v>
      </c>
      <c r="K32" s="96">
        <v>1.6302382994378499</v>
      </c>
      <c r="L32" s="96">
        <v>0.15006502293514901</v>
      </c>
      <c r="M32" s="108" t="s">
        <v>355</v>
      </c>
      <c r="N32" s="96">
        <v>8.8483369271196697</v>
      </c>
      <c r="O32" s="96">
        <v>8.8406213793654695E-3</v>
      </c>
      <c r="P32" s="96" t="s">
        <v>355</v>
      </c>
      <c r="Q32" s="96">
        <v>8.5076990657547303E-3</v>
      </c>
      <c r="R32" s="96">
        <v>9.0943013231951197E-2</v>
      </c>
      <c r="S32" s="96">
        <v>67.424856957561204</v>
      </c>
      <c r="T32" s="96">
        <v>0.107004054498193</v>
      </c>
      <c r="U32" s="96">
        <v>3.2604765988756897E-2</v>
      </c>
      <c r="V32" s="96">
        <v>23.1632266094479</v>
      </c>
      <c r="W32" s="96" t="s">
        <v>355</v>
      </c>
      <c r="X32" s="96">
        <v>3.88368082141564E-3</v>
      </c>
      <c r="Y32" s="96">
        <v>3.2885581945715997E-4</v>
      </c>
      <c r="Z32" s="96">
        <v>4.8545382872247303E-4</v>
      </c>
      <c r="AA32" s="96" t="s">
        <v>355</v>
      </c>
      <c r="AB32" s="96">
        <f t="shared" si="0"/>
        <v>4.6979904695952732E-3</v>
      </c>
      <c r="AC32" s="96" t="s">
        <v>355</v>
      </c>
      <c r="AD32" s="96" t="s">
        <v>355</v>
      </c>
      <c r="AE32" s="97"/>
      <c r="AF32" s="113" t="s">
        <v>355</v>
      </c>
      <c r="AG32" s="113" t="s">
        <v>355</v>
      </c>
      <c r="AH32" s="113" t="s">
        <v>355</v>
      </c>
      <c r="AI32" s="113" t="s">
        <v>355</v>
      </c>
      <c r="AJ32" s="113" t="s">
        <v>355</v>
      </c>
      <c r="AK32" s="96">
        <v>52670.217492546901</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0.298614494846411</v>
      </c>
      <c r="J33" s="96">
        <v>0.55298980527113295</v>
      </c>
      <c r="K33" s="96">
        <v>1.1059796105422699</v>
      </c>
      <c r="L33" s="96" t="s">
        <v>355</v>
      </c>
      <c r="M33" s="108" t="s">
        <v>355</v>
      </c>
      <c r="N33" s="96">
        <v>5.2008691185750001E-2</v>
      </c>
      <c r="O33" s="96">
        <v>1.0506806300151501E-4</v>
      </c>
      <c r="P33" s="96">
        <v>6.3040837800909194E-5</v>
      </c>
      <c r="Q33" s="96" t="s">
        <v>355</v>
      </c>
      <c r="R33" s="96">
        <v>2.19481653712113E-2</v>
      </c>
      <c r="S33" s="96">
        <v>1.10487363093172E-2</v>
      </c>
      <c r="T33" s="96">
        <v>1.7557426317358401E-2</v>
      </c>
      <c r="U33" s="96" t="s">
        <v>355</v>
      </c>
      <c r="V33" s="96">
        <v>8.3567819372573501E-2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52670.217492546901</v>
      </c>
      <c r="AL33" s="44" t="s">
        <v>366</v>
      </c>
    </row>
    <row r="34" spans="1:38" s="1" customFormat="1" ht="24.75" customHeight="1" thickBot="1" x14ac:dyDescent="0.25">
      <c r="A34" s="41" t="s">
        <v>119</v>
      </c>
      <c r="B34" s="41" t="s">
        <v>168</v>
      </c>
      <c r="C34" s="78" t="s">
        <v>58</v>
      </c>
      <c r="D34" s="42"/>
      <c r="E34" s="95">
        <v>3.6527370611334899</v>
      </c>
      <c r="F34" s="96">
        <v>0.228329089125303</v>
      </c>
      <c r="G34" s="96">
        <v>1.4692104E-3</v>
      </c>
      <c r="H34" s="96">
        <v>6.2735284080000001E-4</v>
      </c>
      <c r="I34" s="96">
        <v>0.32025744302556203</v>
      </c>
      <c r="J34" s="96">
        <v>0.51908874519525705</v>
      </c>
      <c r="K34" s="96">
        <v>0.51908874519525705</v>
      </c>
      <c r="L34" s="96">
        <v>7.8926991556313802E-2</v>
      </c>
      <c r="M34" s="96">
        <v>0.64390091602104005</v>
      </c>
      <c r="N34" s="96">
        <v>3.5066507272654701E-3</v>
      </c>
      <c r="O34" s="96">
        <v>5.8199660649734604E-4</v>
      </c>
      <c r="P34" s="96">
        <v>3.8878383945681501E-4</v>
      </c>
      <c r="Q34" s="96">
        <v>7.3355441406946203E-6</v>
      </c>
      <c r="R34" s="96">
        <v>1.13038839558839</v>
      </c>
      <c r="S34" s="96">
        <v>2.5231504986986</v>
      </c>
      <c r="T34" s="96">
        <v>2.2572311044234401</v>
      </c>
      <c r="U34" s="96">
        <v>7.3355441406946203E-6</v>
      </c>
      <c r="V34" s="96">
        <v>0.11698616483072501</v>
      </c>
      <c r="W34" s="96">
        <v>2.2558447552412501E-3</v>
      </c>
      <c r="X34" s="96">
        <v>1.8626247625094E-4</v>
      </c>
      <c r="Y34" s="96">
        <v>1.1279227728529201E-3</v>
      </c>
      <c r="Z34" s="96">
        <v>1.2603760886706801E-3</v>
      </c>
      <c r="AA34" s="96">
        <v>2.8974162972368502E-4</v>
      </c>
      <c r="AB34" s="96">
        <f t="shared" si="0"/>
        <v>2.8643029674982252E-3</v>
      </c>
      <c r="AC34" s="96">
        <v>1.9291099854600001E-2</v>
      </c>
      <c r="AD34" s="96">
        <v>2.6418581733688001E-6</v>
      </c>
      <c r="AE34" s="97"/>
      <c r="AF34" s="96">
        <v>3136.7642040000001</v>
      </c>
      <c r="AG34" s="110" t="s">
        <v>358</v>
      </c>
      <c r="AH34" s="110" t="s">
        <v>354</v>
      </c>
      <c r="AI34" s="110" t="s">
        <v>354</v>
      </c>
      <c r="AJ34" s="110" t="s">
        <v>354</v>
      </c>
      <c r="AK34" s="109">
        <v>35849465.338927701</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12.450827809101</v>
      </c>
      <c r="F36" s="96">
        <v>0.53095681510912796</v>
      </c>
      <c r="G36" s="96">
        <v>3.3050404283272501</v>
      </c>
      <c r="H36" s="96" t="s">
        <v>355</v>
      </c>
      <c r="I36" s="96">
        <v>0.55390848848970697</v>
      </c>
      <c r="J36" s="96">
        <v>0.55672020670539102</v>
      </c>
      <c r="K36" s="96">
        <v>0.562343643136759</v>
      </c>
      <c r="L36" s="96">
        <v>2.80889952286951E-2</v>
      </c>
      <c r="M36" s="96">
        <v>1.2722429690278501</v>
      </c>
      <c r="N36" s="96">
        <v>2.86805802267774E-2</v>
      </c>
      <c r="O36" s="96">
        <v>3.5126628104218301E-3</v>
      </c>
      <c r="P36" s="96">
        <v>5.8736066541236797E-3</v>
      </c>
      <c r="Q36" s="96">
        <v>4.15309984241541E-2</v>
      </c>
      <c r="R36" s="96">
        <v>1.9659391894954598E-2</v>
      </c>
      <c r="S36" s="96">
        <v>4.15309984241541E-2</v>
      </c>
      <c r="T36" s="96">
        <v>2.0509139228697402</v>
      </c>
      <c r="U36" s="96">
        <v>5.7361160453554799E-2</v>
      </c>
      <c r="V36" s="96">
        <v>0.13665227575233899</v>
      </c>
      <c r="W36" s="96">
        <v>0.114718760703318</v>
      </c>
      <c r="X36" s="96">
        <v>1.0221890554794699E-3</v>
      </c>
      <c r="Y36" s="96">
        <v>4.8750195064196401E-3</v>
      </c>
      <c r="Z36" s="96">
        <v>2.0721946923510401E-3</v>
      </c>
      <c r="AA36" s="96">
        <v>7.6870227667126204E-3</v>
      </c>
      <c r="AB36" s="96">
        <f t="shared" si="0"/>
        <v>1.5656426020962771E-2</v>
      </c>
      <c r="AC36" s="96">
        <v>2.2301030092269501E-2</v>
      </c>
      <c r="AD36" s="96">
        <v>7.7698232764004093E-6</v>
      </c>
      <c r="AE36" s="97"/>
      <c r="AF36" s="96">
        <v>9225.3640905107295</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1.0518651384342399</v>
      </c>
      <c r="F39" s="96">
        <v>0.234250372259066</v>
      </c>
      <c r="G39" s="96">
        <v>0.25314548418893701</v>
      </c>
      <c r="H39" s="96">
        <v>8.4861596971557898E-3</v>
      </c>
      <c r="I39" s="96">
        <v>7.9926090821999196E-2</v>
      </c>
      <c r="J39" s="96">
        <v>8.5362897580530797E-2</v>
      </c>
      <c r="K39" s="96">
        <v>9.3613427189180198E-2</v>
      </c>
      <c r="L39" s="96">
        <v>2.3960293828045799E-2</v>
      </c>
      <c r="M39" s="96">
        <v>0.97622968116014897</v>
      </c>
      <c r="N39" s="96">
        <v>5.9130646546550498E-3</v>
      </c>
      <c r="O39" s="96">
        <v>1.45558303463049E-3</v>
      </c>
      <c r="P39" s="96">
        <v>1.3100874492593799E-2</v>
      </c>
      <c r="Q39" s="96">
        <v>4.1624236166749699E-3</v>
      </c>
      <c r="R39" s="96">
        <v>5.4778048216757701E-3</v>
      </c>
      <c r="S39" s="96">
        <v>6.02503465262204E-3</v>
      </c>
      <c r="T39" s="96">
        <v>5.2703936840062998E-2</v>
      </c>
      <c r="U39" s="96">
        <v>2.7628223739024501E-3</v>
      </c>
      <c r="V39" s="96">
        <v>3.1371050390576499E-2</v>
      </c>
      <c r="W39" s="96">
        <v>0.36430659783401897</v>
      </c>
      <c r="X39" s="96">
        <v>2.5583235657314098E-2</v>
      </c>
      <c r="Y39" s="96">
        <v>3.34714389015668E-2</v>
      </c>
      <c r="Z39" s="96">
        <v>1.18814639618442E-2</v>
      </c>
      <c r="AA39" s="96">
        <v>1.8945500822258699E-2</v>
      </c>
      <c r="AB39" s="96">
        <f t="shared" si="0"/>
        <v>8.9881639342983793E-2</v>
      </c>
      <c r="AC39" s="96">
        <v>5.9706079960817797E-3</v>
      </c>
      <c r="AD39" s="96">
        <v>1.32735630859974E-3</v>
      </c>
      <c r="AE39" s="97"/>
      <c r="AF39" s="96">
        <v>4344.03461943602</v>
      </c>
      <c r="AG39" s="110" t="s">
        <v>354</v>
      </c>
      <c r="AH39" s="96">
        <v>10746.7405149688</v>
      </c>
      <c r="AI39" s="96">
        <v>2209.2019321370399</v>
      </c>
      <c r="AJ39" s="96">
        <v>77.679000000000002</v>
      </c>
      <c r="AK39" s="113" t="s">
        <v>355</v>
      </c>
      <c r="AL39" s="44"/>
    </row>
    <row r="40" spans="1:38" s="1" customFormat="1" ht="24.75" customHeight="1" thickBot="1" x14ac:dyDescent="0.25">
      <c r="A40" s="41" t="s">
        <v>119</v>
      </c>
      <c r="B40" s="41" t="s">
        <v>174</v>
      </c>
      <c r="C40" s="78" t="s">
        <v>339</v>
      </c>
      <c r="D40" s="42"/>
      <c r="E40" s="95">
        <v>1.3238722116677699</v>
      </c>
      <c r="F40" s="96">
        <v>1.4657729444726899</v>
      </c>
      <c r="G40" s="96">
        <v>3.8356652232851098E-3</v>
      </c>
      <c r="H40" s="96">
        <v>4.31959249240933E-4</v>
      </c>
      <c r="I40" s="96">
        <v>0.10805102456575599</v>
      </c>
      <c r="J40" s="96">
        <v>0.10805102456575599</v>
      </c>
      <c r="K40" s="96">
        <v>0.10805102456575599</v>
      </c>
      <c r="L40" s="96">
        <v>5.8319251975118898E-2</v>
      </c>
      <c r="M40" s="96">
        <v>26.5335223234461</v>
      </c>
      <c r="N40" s="96">
        <v>2.33497950369834E-3</v>
      </c>
      <c r="O40" s="96">
        <v>5.0089185211998801E-4</v>
      </c>
      <c r="P40" s="96">
        <v>3.6092468649731103E-4</v>
      </c>
      <c r="Q40" s="96">
        <v>9.6186514547300198E-6</v>
      </c>
      <c r="R40" s="96">
        <v>1.2970617573443801E-3</v>
      </c>
      <c r="S40" s="96">
        <v>1.56258786342864E-3</v>
      </c>
      <c r="T40" s="96">
        <v>5.4943445944035697E-4</v>
      </c>
      <c r="U40" s="96">
        <v>7.5510981130164102E-6</v>
      </c>
      <c r="V40" s="96">
        <v>0.10030692100444499</v>
      </c>
      <c r="W40" s="96">
        <v>5.6780689053440303E-3</v>
      </c>
      <c r="X40" s="96">
        <v>4.7711942373180401E-4</v>
      </c>
      <c r="Y40" s="96">
        <v>9.3555965236160905E-4</v>
      </c>
      <c r="Z40" s="96">
        <v>7.8913149998621605E-4</v>
      </c>
      <c r="AA40" s="96">
        <v>6.0834996215160904E-4</v>
      </c>
      <c r="AB40" s="96">
        <f t="shared" si="0"/>
        <v>2.8101605382312381E-3</v>
      </c>
      <c r="AC40" s="96">
        <v>8.9924616095854604E-3</v>
      </c>
      <c r="AD40" s="96">
        <v>5.3272575958195004E-6</v>
      </c>
      <c r="AE40" s="97"/>
      <c r="AF40" s="96">
        <v>2836.6622458474199</v>
      </c>
      <c r="AG40" s="110" t="s">
        <v>354</v>
      </c>
      <c r="AH40" s="110" t="s">
        <v>354</v>
      </c>
      <c r="AI40" s="110" t="s">
        <v>358</v>
      </c>
      <c r="AJ40" s="110" t="s">
        <v>354</v>
      </c>
      <c r="AK40" s="113" t="s">
        <v>355</v>
      </c>
      <c r="AL40" s="44"/>
    </row>
    <row r="41" spans="1:38" s="1" customFormat="1" ht="24.75" customHeight="1" thickBot="1" x14ac:dyDescent="0.25">
      <c r="A41" s="41" t="s">
        <v>113</v>
      </c>
      <c r="B41" s="41" t="s">
        <v>175</v>
      </c>
      <c r="C41" s="78" t="s">
        <v>305</v>
      </c>
      <c r="D41" s="42"/>
      <c r="E41" s="95">
        <v>4.7593518527871401</v>
      </c>
      <c r="F41" s="96">
        <v>14.4532413147124</v>
      </c>
      <c r="G41" s="96">
        <v>1.2433872584815899</v>
      </c>
      <c r="H41" s="96">
        <v>1.26751542085405</v>
      </c>
      <c r="I41" s="96">
        <v>11.3052288984364</v>
      </c>
      <c r="J41" s="96">
        <v>11.518548296382001</v>
      </c>
      <c r="K41" s="96">
        <v>12.058342788774301</v>
      </c>
      <c r="L41" s="96">
        <v>0.70651693249569103</v>
      </c>
      <c r="M41" s="96">
        <v>104.033038720194</v>
      </c>
      <c r="N41" s="96">
        <v>0.79315934171810598</v>
      </c>
      <c r="O41" s="96">
        <v>0.381124743075276</v>
      </c>
      <c r="P41" s="96">
        <v>2.2622656100920902E-2</v>
      </c>
      <c r="Q41" s="96">
        <v>9.6632228802808508E-3</v>
      </c>
      <c r="R41" s="96">
        <v>0.679482059667044</v>
      </c>
      <c r="S41" s="96">
        <v>0.179816084766032</v>
      </c>
      <c r="T41" s="96">
        <v>8.6219813628688802E-2</v>
      </c>
      <c r="U41" s="96">
        <v>1.5446156789341E-2</v>
      </c>
      <c r="V41" s="96">
        <v>15.029081847159301</v>
      </c>
      <c r="W41" s="96">
        <v>18.980869483545799</v>
      </c>
      <c r="X41" s="96">
        <v>2.6639685882532498</v>
      </c>
      <c r="Y41" s="96">
        <v>2.1994812928081098</v>
      </c>
      <c r="Z41" s="96">
        <v>1.9220343543331</v>
      </c>
      <c r="AA41" s="96">
        <v>2.0418158879398298</v>
      </c>
      <c r="AB41" s="96">
        <f t="shared" si="0"/>
        <v>8.8273001233342896</v>
      </c>
      <c r="AC41" s="96">
        <v>0.161462909421519</v>
      </c>
      <c r="AD41" s="96">
        <v>0.106876818221138</v>
      </c>
      <c r="AE41" s="97"/>
      <c r="AF41" s="96">
        <v>25249.5467874479</v>
      </c>
      <c r="AG41" s="96">
        <v>8.0310000000000006</v>
      </c>
      <c r="AH41" s="96">
        <v>30964.831268882401</v>
      </c>
      <c r="AI41" s="96">
        <v>29303.473604739502</v>
      </c>
      <c r="AJ41" s="110" t="s">
        <v>354</v>
      </c>
      <c r="AK41" s="113" t="s">
        <v>355</v>
      </c>
      <c r="AL41" s="44"/>
    </row>
    <row r="42" spans="1:38" s="1" customFormat="1" ht="24.75" customHeight="1" thickBot="1" x14ac:dyDescent="0.25">
      <c r="A42" s="41" t="s">
        <v>119</v>
      </c>
      <c r="B42" s="41" t="s">
        <v>176</v>
      </c>
      <c r="C42" s="78" t="s">
        <v>60</v>
      </c>
      <c r="D42" s="42"/>
      <c r="E42" s="95">
        <v>4.0864207222670097E-2</v>
      </c>
      <c r="F42" s="96">
        <v>1.6762126427689099</v>
      </c>
      <c r="G42" s="96">
        <v>2.11997157132669E-4</v>
      </c>
      <c r="H42" s="96">
        <v>3.8468844777190297E-5</v>
      </c>
      <c r="I42" s="96">
        <v>1.42909553077129E-2</v>
      </c>
      <c r="J42" s="96">
        <v>1.42909553077129E-2</v>
      </c>
      <c r="K42" s="96">
        <v>1.42909553077129E-2</v>
      </c>
      <c r="L42" s="96">
        <v>7.14547765385645E-4</v>
      </c>
      <c r="M42" s="96">
        <v>11.444563982432699</v>
      </c>
      <c r="N42" s="96">
        <v>3.5880426141407301E-4</v>
      </c>
      <c r="O42" s="96">
        <v>1.17487939245731E-4</v>
      </c>
      <c r="P42" s="96">
        <v>9.1936433314774994E-5</v>
      </c>
      <c r="Q42" s="96">
        <v>3.1702218384405202E-6</v>
      </c>
      <c r="R42" s="96">
        <v>1.7041167082534401E-4</v>
      </c>
      <c r="S42" s="96">
        <v>4.5136393064697098E-4</v>
      </c>
      <c r="T42" s="96">
        <v>1.3967949211481399E-4</v>
      </c>
      <c r="U42" s="96">
        <v>2.1134812256270099E-6</v>
      </c>
      <c r="V42" s="96">
        <v>2.34236160062492E-2</v>
      </c>
      <c r="W42" s="96">
        <v>2.3714010540967301E-3</v>
      </c>
      <c r="X42" s="96">
        <v>5.2942907254252603E-5</v>
      </c>
      <c r="Y42" s="96">
        <v>9.7061996632796403E-5</v>
      </c>
      <c r="Z42" s="96">
        <v>3.3089317033907903E-5</v>
      </c>
      <c r="AA42" s="96">
        <v>1.1360665514975E-4</v>
      </c>
      <c r="AB42" s="96">
        <f t="shared" si="0"/>
        <v>2.9670087607070687E-4</v>
      </c>
      <c r="AC42" s="96">
        <v>4.6241667902406096E-6</v>
      </c>
      <c r="AD42" s="96">
        <v>2.0438698333966699E-6</v>
      </c>
      <c r="AE42" s="97"/>
      <c r="AF42" s="95">
        <v>464.27377412054398</v>
      </c>
      <c r="AG42" s="110" t="s">
        <v>354</v>
      </c>
      <c r="AH42" s="110" t="s">
        <v>354</v>
      </c>
      <c r="AI42" s="110" t="s">
        <v>358</v>
      </c>
      <c r="AJ42" s="110" t="s">
        <v>354</v>
      </c>
      <c r="AK42" s="113" t="s">
        <v>355</v>
      </c>
      <c r="AL42" s="44"/>
    </row>
    <row r="43" spans="1:38" s="1" customFormat="1" ht="24.75" customHeight="1" thickBot="1" x14ac:dyDescent="0.25">
      <c r="A43" s="41" t="s">
        <v>113</v>
      </c>
      <c r="B43" s="41" t="s">
        <v>177</v>
      </c>
      <c r="C43" s="78" t="s">
        <v>61</v>
      </c>
      <c r="D43" s="42"/>
      <c r="E43" s="95">
        <v>1.4850657913127301</v>
      </c>
      <c r="F43" s="96">
        <v>1.71028628268868</v>
      </c>
      <c r="G43" s="96">
        <v>1.50157893552914</v>
      </c>
      <c r="H43" s="96">
        <v>1.5823147947425599E-2</v>
      </c>
      <c r="I43" s="96">
        <v>0.89208659921018196</v>
      </c>
      <c r="J43" s="96">
        <v>0.90467381588850804</v>
      </c>
      <c r="K43" s="96">
        <v>0.91928908611573001</v>
      </c>
      <c r="L43" s="96">
        <v>0.25462340584852</v>
      </c>
      <c r="M43" s="96">
        <v>10.126567446863</v>
      </c>
      <c r="N43" s="96">
        <v>0.29640408997110501</v>
      </c>
      <c r="O43" s="96">
        <v>2.9505146150917799E-2</v>
      </c>
      <c r="P43" s="96">
        <v>1.6695134703684202E-2</v>
      </c>
      <c r="Q43" s="96">
        <v>1.10444249680807E-2</v>
      </c>
      <c r="R43" s="96">
        <v>7.2351280781612404E-2</v>
      </c>
      <c r="S43" s="96">
        <v>4.8163900347513201E-2</v>
      </c>
      <c r="T43" s="96">
        <v>0.223192798420383</v>
      </c>
      <c r="U43" s="96">
        <v>4.3962141084327201E-2</v>
      </c>
      <c r="V43" s="96">
        <v>1.4359708878317901</v>
      </c>
      <c r="W43" s="96">
        <v>1.4130404016815601</v>
      </c>
      <c r="X43" s="96">
        <v>0.14681241564973699</v>
      </c>
      <c r="Y43" s="96">
        <v>0.15809229156084201</v>
      </c>
      <c r="Z43" s="96">
        <v>2.37607817537328E-2</v>
      </c>
      <c r="AA43" s="96">
        <v>0.23253463956310899</v>
      </c>
      <c r="AB43" s="96">
        <f t="shared" si="0"/>
        <v>0.56120012852742085</v>
      </c>
      <c r="AC43" s="96">
        <v>5.2679324501316002E-2</v>
      </c>
      <c r="AD43" s="96">
        <v>2.0696151869372601E-2</v>
      </c>
      <c r="AE43" s="97"/>
      <c r="AF43" s="96">
        <v>5580.2467649823902</v>
      </c>
      <c r="AG43" s="96">
        <v>1789.67779918057</v>
      </c>
      <c r="AH43" s="96">
        <v>5127.82751128155</v>
      </c>
      <c r="AI43" s="96">
        <v>2695.5860757635801</v>
      </c>
      <c r="AJ43" s="110" t="s">
        <v>354</v>
      </c>
      <c r="AK43" s="113" t="s">
        <v>355</v>
      </c>
      <c r="AL43" s="44"/>
    </row>
    <row r="44" spans="1:38" s="1" customFormat="1" ht="24.75" customHeight="1" thickBot="1" x14ac:dyDescent="0.25">
      <c r="A44" s="41" t="s">
        <v>119</v>
      </c>
      <c r="B44" s="41" t="s">
        <v>178</v>
      </c>
      <c r="C44" s="78" t="s">
        <v>62</v>
      </c>
      <c r="D44" s="42"/>
      <c r="E44" s="95">
        <v>7.6065556641310099</v>
      </c>
      <c r="F44" s="96">
        <v>1.5524729583119301</v>
      </c>
      <c r="G44" s="96">
        <v>2.16142917168624E-2</v>
      </c>
      <c r="H44" s="96">
        <v>1.8904420123774599E-3</v>
      </c>
      <c r="I44" s="96">
        <v>0.658995134919512</v>
      </c>
      <c r="J44" s="96">
        <v>0.658995134919512</v>
      </c>
      <c r="K44" s="96">
        <v>0.658995134919512</v>
      </c>
      <c r="L44" s="96">
        <v>0.37047662287661798</v>
      </c>
      <c r="M44" s="96">
        <v>11.652623418334199</v>
      </c>
      <c r="N44" s="96">
        <v>1.0492780673752099E-2</v>
      </c>
      <c r="O44" s="96">
        <v>1.7808749418904801E-3</v>
      </c>
      <c r="P44" s="96">
        <v>1.1988024278497501E-3</v>
      </c>
      <c r="Q44" s="96">
        <v>2.3595036220451701E-5</v>
      </c>
      <c r="R44" s="96">
        <v>6.1638959757681E-3</v>
      </c>
      <c r="S44" s="96">
        <v>4.5714381628604896E-3</v>
      </c>
      <c r="T44" s="96">
        <v>1.8281233172665E-3</v>
      </c>
      <c r="U44" s="96">
        <v>2.2876501611643501E-5</v>
      </c>
      <c r="V44" s="96">
        <v>0.35783984554700199</v>
      </c>
      <c r="W44" s="96">
        <v>8.1292195467184501E-3</v>
      </c>
      <c r="X44" s="96">
        <v>2.3803751862717598E-3</v>
      </c>
      <c r="Y44" s="96">
        <v>4.7458693999080197E-3</v>
      </c>
      <c r="Z44" s="96">
        <v>4.5689191614610002E-3</v>
      </c>
      <c r="AA44" s="96">
        <v>2.5003247131030401E-3</v>
      </c>
      <c r="AB44" s="96">
        <f t="shared" si="0"/>
        <v>1.4195488460743821E-2</v>
      </c>
      <c r="AC44" s="96">
        <v>5.6384814509064997E-2</v>
      </c>
      <c r="AD44" s="96">
        <v>1.29427573405856E-5</v>
      </c>
      <c r="AE44" s="97"/>
      <c r="AF44" s="96">
        <v>9483.4359017037204</v>
      </c>
      <c r="AG44" s="110" t="s">
        <v>354</v>
      </c>
      <c r="AH44" s="110" t="s">
        <v>354</v>
      </c>
      <c r="AI44" s="110" t="s">
        <v>358</v>
      </c>
      <c r="AJ44" s="110" t="s">
        <v>354</v>
      </c>
      <c r="AK44" s="113" t="s">
        <v>355</v>
      </c>
      <c r="AL44" s="44"/>
    </row>
    <row r="45" spans="1:38" s="1" customFormat="1" ht="24.75" customHeight="1" thickBot="1" x14ac:dyDescent="0.25">
      <c r="A45" s="41" t="s">
        <v>119</v>
      </c>
      <c r="B45" s="41" t="s">
        <v>179</v>
      </c>
      <c r="C45" s="78" t="s">
        <v>129</v>
      </c>
      <c r="D45" s="42"/>
      <c r="E45" s="95">
        <v>7.04471118355083</v>
      </c>
      <c r="F45" s="96">
        <v>0.35561248178607202</v>
      </c>
      <c r="G45" s="96">
        <v>0.68762736000000002</v>
      </c>
      <c r="H45" s="96" t="s">
        <v>355</v>
      </c>
      <c r="I45" s="96">
        <v>0.154013517000443</v>
      </c>
      <c r="J45" s="96">
        <v>0.15479531150298401</v>
      </c>
      <c r="K45" s="96">
        <v>0.156358900508064</v>
      </c>
      <c r="L45" s="96">
        <v>3.1575689375715497E-2</v>
      </c>
      <c r="M45" s="96">
        <v>1.16118361399534</v>
      </c>
      <c r="N45" s="96">
        <v>1.717658763912E-2</v>
      </c>
      <c r="O45" s="96">
        <v>1.68829707564E-3</v>
      </c>
      <c r="P45" s="96">
        <v>5.1382954475999998E-3</v>
      </c>
      <c r="Q45" s="96">
        <v>8.58829381956E-3</v>
      </c>
      <c r="R45" s="96">
        <v>6.8999967439199996E-3</v>
      </c>
      <c r="S45" s="96">
        <v>8.58829381956E-3</v>
      </c>
      <c r="T45" s="96">
        <v>1.203829219152E-2</v>
      </c>
      <c r="U45" s="96">
        <v>3.435317527824E-2</v>
      </c>
      <c r="V45" s="96">
        <v>8.5956342416280002E-2</v>
      </c>
      <c r="W45" s="96">
        <v>8.8158469036679996E-2</v>
      </c>
      <c r="X45" s="96">
        <v>1.1010633102E-3</v>
      </c>
      <c r="Y45" s="96">
        <v>4.6978701235199996E-3</v>
      </c>
      <c r="Z45" s="96">
        <v>2.2021266204E-3</v>
      </c>
      <c r="AA45" s="96">
        <v>8.6616980402399995E-3</v>
      </c>
      <c r="AB45" s="96">
        <f t="shared" si="0"/>
        <v>1.6662758094359999E-2</v>
      </c>
      <c r="AC45" s="96">
        <v>1.4313823032600001E-2</v>
      </c>
      <c r="AD45" s="96">
        <v>6.1822798193097801E-6</v>
      </c>
      <c r="AE45" s="97"/>
      <c r="AF45" s="96">
        <v>7340.4220679999999</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2.3755842164869398</v>
      </c>
      <c r="F47" s="96">
        <v>1.14795589984992</v>
      </c>
      <c r="G47" s="96">
        <v>0.15091726747244899</v>
      </c>
      <c r="H47" s="96">
        <v>8.5493207825913396E-4</v>
      </c>
      <c r="I47" s="96">
        <v>0.18124406283834801</v>
      </c>
      <c r="J47" s="96">
        <v>0.18124406283834801</v>
      </c>
      <c r="K47" s="96">
        <v>0.18124406283834801</v>
      </c>
      <c r="L47" s="96">
        <v>6.3925045546121703E-2</v>
      </c>
      <c r="M47" s="96">
        <v>7.73642798738405</v>
      </c>
      <c r="N47" s="96">
        <v>6.1613767262129499E-2</v>
      </c>
      <c r="O47" s="96">
        <v>5.1075622303854999E-4</v>
      </c>
      <c r="P47" s="96">
        <v>3.6224168174125998E-4</v>
      </c>
      <c r="Q47" s="96">
        <v>8.0886416901631294E-6</v>
      </c>
      <c r="R47" s="96">
        <v>1.6145244692696199E-3</v>
      </c>
      <c r="S47" s="96">
        <v>1.4275126224244899E-3</v>
      </c>
      <c r="T47" s="96">
        <v>5.3811876070319605E-4</v>
      </c>
      <c r="U47" s="96">
        <v>7.1656371368661002E-6</v>
      </c>
      <c r="V47" s="96">
        <v>0.102512204531401</v>
      </c>
      <c r="W47" s="96">
        <v>3.7001007002151602E-3</v>
      </c>
      <c r="X47" s="96">
        <v>6.2749969937660004E-4</v>
      </c>
      <c r="Y47" s="96">
        <v>1.2448124548540801E-3</v>
      </c>
      <c r="Z47" s="96">
        <v>1.15639759236017E-3</v>
      </c>
      <c r="AA47" s="96">
        <v>6.9947356022158705E-4</v>
      </c>
      <c r="AB47" s="96">
        <f t="shared" si="0"/>
        <v>3.7281833068124369E-3</v>
      </c>
      <c r="AC47" s="96">
        <v>1.39824179827413E-2</v>
      </c>
      <c r="AD47" s="96">
        <v>5.6587751071077904E-6</v>
      </c>
      <c r="AE47" s="97"/>
      <c r="AF47" s="96">
        <v>5121.1604465</v>
      </c>
      <c r="AG47" s="110" t="s">
        <v>354</v>
      </c>
      <c r="AH47" s="110" t="s">
        <v>354</v>
      </c>
      <c r="AI47" s="110" t="s">
        <v>354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2.1714631200000001E-2</v>
      </c>
      <c r="J48" s="96">
        <v>7.9620314400000003E-2</v>
      </c>
      <c r="K48" s="96">
        <v>9.0477630000000003E-2</v>
      </c>
      <c r="L48" s="96">
        <v>6.0318419999999998E-2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6031.8419999999996</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v>2.31036312E-6</v>
      </c>
      <c r="F51" s="96">
        <v>14.2082849859663</v>
      </c>
      <c r="G51" s="96">
        <v>9.3917200000000007E-9</v>
      </c>
      <c r="H51" s="96" t="s">
        <v>355</v>
      </c>
      <c r="I51" s="96">
        <v>7.3255416000000003E-8</v>
      </c>
      <c r="J51" s="96">
        <v>7.3255416000000003E-8</v>
      </c>
      <c r="K51" s="96">
        <v>7.3255416000000003E-8</v>
      </c>
      <c r="L51" s="96">
        <v>1.6905096000000001E-9</v>
      </c>
      <c r="M51" s="96">
        <v>3.2119682399999999E-6</v>
      </c>
      <c r="N51" s="96">
        <v>1.3148408E-10</v>
      </c>
      <c r="O51" s="96">
        <v>2.0661783999999999E-11</v>
      </c>
      <c r="P51" s="96">
        <v>8.2647135999999996E-9</v>
      </c>
      <c r="Q51" s="96">
        <v>9.9552232000000005E-9</v>
      </c>
      <c r="R51" s="96">
        <v>6.1985352000000003E-11</v>
      </c>
      <c r="S51" s="96">
        <v>6.1985351999999996E-12</v>
      </c>
      <c r="T51" s="96">
        <v>4.1323567999999997E-11</v>
      </c>
      <c r="U51" s="96">
        <v>9.2038855999999996E-10</v>
      </c>
      <c r="V51" s="96">
        <v>1.2397070400000001E-10</v>
      </c>
      <c r="W51" s="96">
        <v>4.1323568000000001E-8</v>
      </c>
      <c r="X51" s="96">
        <v>4.6958599999999998E-11</v>
      </c>
      <c r="Y51" s="96">
        <v>6.9498727999999995E-11</v>
      </c>
      <c r="Z51" s="96">
        <v>6.9498727999999995E-11</v>
      </c>
      <c r="AA51" s="96">
        <v>6.9498727999999995E-11</v>
      </c>
      <c r="AB51" s="96">
        <f t="shared" si="0"/>
        <v>2.55454784E-10</v>
      </c>
      <c r="AC51" s="96" t="s">
        <v>355</v>
      </c>
      <c r="AD51" s="96" t="s">
        <v>355</v>
      </c>
      <c r="AE51" s="97"/>
      <c r="AF51" s="114" t="s">
        <v>355</v>
      </c>
      <c r="AG51" s="114" t="s">
        <v>355</v>
      </c>
      <c r="AH51" s="114" t="s">
        <v>355</v>
      </c>
      <c r="AI51" s="114" t="s">
        <v>355</v>
      </c>
      <c r="AJ51" s="114" t="s">
        <v>355</v>
      </c>
      <c r="AK51" s="96">
        <v>21.887878344000001</v>
      </c>
      <c r="AL51" s="44" t="s">
        <v>371</v>
      </c>
    </row>
    <row r="52" spans="1:38" s="1" customFormat="1" ht="24.75" customHeight="1" thickBot="1" x14ac:dyDescent="0.25">
      <c r="A52" s="41" t="s">
        <v>114</v>
      </c>
      <c r="B52" s="62" t="s">
        <v>316</v>
      </c>
      <c r="C52" s="79" t="s">
        <v>131</v>
      </c>
      <c r="D52" s="61"/>
      <c r="E52" s="96" t="s">
        <v>355</v>
      </c>
      <c r="F52" s="96">
        <v>3.7422</v>
      </c>
      <c r="G52" s="96">
        <v>0.39</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7817</v>
      </c>
      <c r="AL52" s="44" t="s">
        <v>127</v>
      </c>
    </row>
    <row r="53" spans="1:38" s="1" customFormat="1" ht="24.75" customHeight="1" thickBot="1" x14ac:dyDescent="0.25">
      <c r="A53" s="41" t="s">
        <v>114</v>
      </c>
      <c r="B53" s="62" t="s">
        <v>317</v>
      </c>
      <c r="C53" s="79" t="s">
        <v>68</v>
      </c>
      <c r="D53" s="61"/>
      <c r="E53" s="108" t="s">
        <v>355</v>
      </c>
      <c r="F53" s="96">
        <v>1.0311330160000001</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1905.9760000000001</v>
      </c>
      <c r="AL53" s="44" t="s">
        <v>127</v>
      </c>
    </row>
    <row r="54" spans="1:38" s="1" customFormat="1" ht="40.5" customHeight="1" thickBot="1" x14ac:dyDescent="0.25">
      <c r="A54" s="41" t="s">
        <v>114</v>
      </c>
      <c r="B54" s="62" t="s">
        <v>186</v>
      </c>
      <c r="C54" s="79" t="s">
        <v>289</v>
      </c>
      <c r="D54" s="61"/>
      <c r="E54" s="95">
        <v>8.770761E-4</v>
      </c>
      <c r="F54" s="96">
        <v>7.4643519804179803</v>
      </c>
      <c r="G54" s="95">
        <v>3.5653500000000001E-6</v>
      </c>
      <c r="H54" s="95" t="s">
        <v>355</v>
      </c>
      <c r="I54" s="95">
        <v>2.7809730000000001E-5</v>
      </c>
      <c r="J54" s="95">
        <v>2.7809730000000001E-5</v>
      </c>
      <c r="K54" s="95">
        <v>2.7809730000000001E-5</v>
      </c>
      <c r="L54" s="95">
        <v>6.4176299999999997E-7</v>
      </c>
      <c r="M54" s="95">
        <v>1.2193497E-3</v>
      </c>
      <c r="N54" s="96">
        <v>4.9914900000000002E-8</v>
      </c>
      <c r="O54" s="96">
        <v>7.8437700000000001E-9</v>
      </c>
      <c r="P54" s="96">
        <v>3.1375079999999998E-6</v>
      </c>
      <c r="Q54" s="96">
        <v>3.7792709999999998E-6</v>
      </c>
      <c r="R54" s="96">
        <v>2.353131E-8</v>
      </c>
      <c r="S54" s="96">
        <v>2.353131E-9</v>
      </c>
      <c r="T54" s="96">
        <v>1.568754E-8</v>
      </c>
      <c r="U54" s="96">
        <v>3.4940430000000003E-7</v>
      </c>
      <c r="V54" s="96">
        <v>4.7062620000000001E-8</v>
      </c>
      <c r="W54" s="95">
        <v>1.5687540000000001E-5</v>
      </c>
      <c r="X54" s="95">
        <v>1.7826750000000001E-8</v>
      </c>
      <c r="Y54" s="95">
        <v>2.6383590000000002E-8</v>
      </c>
      <c r="Z54" s="95">
        <v>2.6383590000000002E-8</v>
      </c>
      <c r="AA54" s="95">
        <v>2.6383590000000002E-8</v>
      </c>
      <c r="AB54" s="96">
        <f t="shared" si="0"/>
        <v>9.6977520000000002E-8</v>
      </c>
      <c r="AC54" s="108" t="s">
        <v>355</v>
      </c>
      <c r="AD54" s="108" t="s">
        <v>355</v>
      </c>
      <c r="AE54" s="97"/>
      <c r="AF54" s="114" t="s">
        <v>355</v>
      </c>
      <c r="AG54" s="114" t="s">
        <v>355</v>
      </c>
      <c r="AH54" s="114" t="s">
        <v>355</v>
      </c>
      <c r="AI54" s="114" t="s">
        <v>355</v>
      </c>
      <c r="AJ54" s="114" t="s">
        <v>355</v>
      </c>
      <c r="AK54" s="96">
        <v>22414.893069999998</v>
      </c>
      <c r="AL54" s="44" t="s">
        <v>367</v>
      </c>
    </row>
    <row r="55" spans="1:38" s="1" customFormat="1" ht="24.75" customHeight="1" thickBot="1" x14ac:dyDescent="0.25">
      <c r="A55" s="41" t="s">
        <v>114</v>
      </c>
      <c r="B55" s="62" t="s">
        <v>187</v>
      </c>
      <c r="C55" s="79" t="s">
        <v>260</v>
      </c>
      <c r="D55" s="61"/>
      <c r="E55" s="95">
        <v>0.253697258854713</v>
      </c>
      <c r="F55" s="96">
        <v>0.331370159700343</v>
      </c>
      <c r="G55" s="96">
        <v>0.29693956711958402</v>
      </c>
      <c r="H55" s="96" t="s">
        <v>355</v>
      </c>
      <c r="I55" s="96">
        <v>7.59321467811294E-3</v>
      </c>
      <c r="J55" s="96">
        <v>7.59321467811294E-3</v>
      </c>
      <c r="K55" s="96">
        <v>7.59321467811294E-3</v>
      </c>
      <c r="L55" s="96">
        <v>2.5746874009692001E-4</v>
      </c>
      <c r="M55" s="96">
        <v>0.37180196898899398</v>
      </c>
      <c r="N55" s="96">
        <v>6.7887415946226901E-4</v>
      </c>
      <c r="O55" s="96">
        <v>9.07841012737711E-4</v>
      </c>
      <c r="P55" s="96">
        <v>9.6898503752459997E-4</v>
      </c>
      <c r="Q55" s="96">
        <v>1.1274233828215199E-3</v>
      </c>
      <c r="R55" s="96">
        <v>2.7731565107456798E-3</v>
      </c>
      <c r="S55" s="96">
        <v>1.3613842372445699E-3</v>
      </c>
      <c r="T55" s="96">
        <v>3.0523726679079701E-3</v>
      </c>
      <c r="U55" s="96">
        <v>7.3600736881427502E-4</v>
      </c>
      <c r="V55" s="96">
        <v>7.0435759286262703E-3</v>
      </c>
      <c r="W55" s="96">
        <v>4.2824172604230002E-3</v>
      </c>
      <c r="X55" s="96">
        <v>4.9081523986137603E-6</v>
      </c>
      <c r="Y55" s="96">
        <v>7.3259156398706399E-6</v>
      </c>
      <c r="Z55" s="96">
        <v>7.1149751671706397E-6</v>
      </c>
      <c r="AA55" s="96">
        <v>7.1149751671706397E-6</v>
      </c>
      <c r="AB55" s="96">
        <f t="shared" si="0"/>
        <v>2.646401837282568E-5</v>
      </c>
      <c r="AC55" s="96" t="s">
        <v>355</v>
      </c>
      <c r="AD55" s="96" t="s">
        <v>355</v>
      </c>
      <c r="AE55" s="97"/>
      <c r="AF55" s="96">
        <v>413.60876999999999</v>
      </c>
      <c r="AG55" s="110" t="s">
        <v>354</v>
      </c>
      <c r="AH55" s="96">
        <v>8738.1793977201105</v>
      </c>
      <c r="AI55" s="110" t="s">
        <v>354</v>
      </c>
      <c r="AJ55" s="110" t="s">
        <v>354</v>
      </c>
      <c r="AK55" s="96">
        <v>3.9344139999999999</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1.85973E-3</v>
      </c>
      <c r="J58" s="95">
        <v>1.23982E-2</v>
      </c>
      <c r="K58" s="95">
        <v>2.47964E-2</v>
      </c>
      <c r="L58" s="95">
        <v>8.5547579999999999E-6</v>
      </c>
      <c r="M58" s="95" t="s">
        <v>358</v>
      </c>
      <c r="N58" s="95" t="s">
        <v>358</v>
      </c>
      <c r="O58" s="95" t="s">
        <v>358</v>
      </c>
      <c r="P58" s="95" t="s">
        <v>358</v>
      </c>
      <c r="Q58" s="95" t="s">
        <v>358</v>
      </c>
      <c r="R58" s="95" t="s">
        <v>358</v>
      </c>
      <c r="S58" s="95" t="s">
        <v>358</v>
      </c>
      <c r="T58" s="95" t="s">
        <v>358</v>
      </c>
      <c r="U58" s="95" t="s">
        <v>358</v>
      </c>
      <c r="V58" s="95" t="s">
        <v>358</v>
      </c>
      <c r="W58" s="95">
        <v>1.1158380000000001E-3</v>
      </c>
      <c r="X58" s="95" t="s">
        <v>358</v>
      </c>
      <c r="Y58" s="95" t="s">
        <v>358</v>
      </c>
      <c r="Z58" s="95" t="s">
        <v>358</v>
      </c>
      <c r="AA58" s="95" t="s">
        <v>358</v>
      </c>
      <c r="AB58" s="96" t="str">
        <f t="shared" si="0"/>
        <v>IE</v>
      </c>
      <c r="AC58" s="95">
        <v>4.9592799999999997E-4</v>
      </c>
      <c r="AD58" s="95">
        <v>9.2986500000000003E-3</v>
      </c>
      <c r="AE58" s="97"/>
      <c r="AF58" s="114" t="s">
        <v>355</v>
      </c>
      <c r="AG58" s="114" t="s">
        <v>355</v>
      </c>
      <c r="AH58" s="114" t="s">
        <v>355</v>
      </c>
      <c r="AI58" s="114" t="s">
        <v>355</v>
      </c>
      <c r="AJ58" s="114" t="s">
        <v>355</v>
      </c>
      <c r="AK58" s="96">
        <v>61.991</v>
      </c>
      <c r="AL58" s="44" t="s">
        <v>127</v>
      </c>
    </row>
    <row r="59" spans="1:38" s="1" customFormat="1" ht="24.75" customHeight="1" thickBot="1" x14ac:dyDescent="0.25">
      <c r="A59" s="41" t="s">
        <v>112</v>
      </c>
      <c r="B59" s="73" t="s">
        <v>190</v>
      </c>
      <c r="C59" s="78" t="s">
        <v>101</v>
      </c>
      <c r="D59" s="42"/>
      <c r="E59" s="95" t="s">
        <v>358</v>
      </c>
      <c r="F59" s="95">
        <v>5.0348249999999997E-2</v>
      </c>
      <c r="G59" s="95">
        <v>0.14500908800000001</v>
      </c>
      <c r="H59" s="95">
        <v>0.11600000000000001</v>
      </c>
      <c r="I59" s="95">
        <v>7.3499999999999996E-2</v>
      </c>
      <c r="J59" s="95">
        <v>8.3299999999999999E-2</v>
      </c>
      <c r="K59" s="95">
        <v>9.1999999999999998E-2</v>
      </c>
      <c r="L59" s="95">
        <v>1.4034E-3</v>
      </c>
      <c r="M59" s="95">
        <v>2.1258150000000001E-3</v>
      </c>
      <c r="N59" s="95">
        <v>0.14799999999999999</v>
      </c>
      <c r="O59" s="95">
        <v>2.0186880000000001E-2</v>
      </c>
      <c r="P59" s="95" t="s">
        <v>358</v>
      </c>
      <c r="Q59" s="95">
        <v>4.8784960000000002E-2</v>
      </c>
      <c r="R59" s="95">
        <v>6.224288E-2</v>
      </c>
      <c r="S59" s="95" t="s">
        <v>358</v>
      </c>
      <c r="T59" s="95">
        <v>4.0373760000000002E-2</v>
      </c>
      <c r="U59" s="95">
        <v>0.107</v>
      </c>
      <c r="V59" s="95">
        <v>3.869152E-2</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205.51900000000001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0.15511131</v>
      </c>
      <c r="J60" s="96">
        <v>0.56574415</v>
      </c>
      <c r="K60" s="96">
        <v>1.39974844</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74.933000000000007</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0.1851592363</v>
      </c>
      <c r="J61" s="96">
        <v>1.8489897574</v>
      </c>
      <c r="K61" s="96">
        <v>6.1579284569999997</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11296.165199999999</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4.0354880000000003E-3</v>
      </c>
      <c r="J62" s="96">
        <v>4.0179423999999998E-2</v>
      </c>
      <c r="K62" s="96">
        <v>8.0358847999999997E-2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4.3864000000000001</v>
      </c>
      <c r="AL62" s="44" t="s">
        <v>404</v>
      </c>
    </row>
    <row r="63" spans="1:38" s="1" customFormat="1" ht="24.75" customHeight="1" thickBot="1" x14ac:dyDescent="0.25">
      <c r="A63" s="41" t="s">
        <v>112</v>
      </c>
      <c r="B63" s="73" t="s">
        <v>318</v>
      </c>
      <c r="C63" s="79" t="s">
        <v>306</v>
      </c>
      <c r="D63" s="67"/>
      <c r="E63" s="95" t="s">
        <v>358</v>
      </c>
      <c r="F63" s="95">
        <v>3.1584960000000002E-2</v>
      </c>
      <c r="G63" s="95">
        <v>3.0134815700000002</v>
      </c>
      <c r="H63" s="95">
        <v>0.33020640000000001</v>
      </c>
      <c r="I63" s="95">
        <v>7.9705289999999998E-2</v>
      </c>
      <c r="J63" s="95">
        <v>0.10267617</v>
      </c>
      <c r="K63" s="95">
        <v>0.114</v>
      </c>
      <c r="L63" s="95">
        <v>1.5792479999999999E-3</v>
      </c>
      <c r="M63" s="95">
        <v>11.888615</v>
      </c>
      <c r="N63" s="95" t="s">
        <v>358</v>
      </c>
      <c r="O63" s="95" t="s">
        <v>355</v>
      </c>
      <c r="P63" s="95" t="s">
        <v>358</v>
      </c>
      <c r="Q63" s="95">
        <v>6.0148260000000002E-2</v>
      </c>
      <c r="R63" s="95" t="s">
        <v>355</v>
      </c>
      <c r="S63" s="95" t="s">
        <v>355</v>
      </c>
      <c r="T63" s="95" t="s">
        <v>355</v>
      </c>
      <c r="U63" s="95" t="s">
        <v>355</v>
      </c>
      <c r="V63" s="95" t="s">
        <v>355</v>
      </c>
      <c r="W63" s="95">
        <v>7.8987434999999995E-2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3.6450000000000003E-2</v>
      </c>
      <c r="F70" s="95">
        <v>4.3611999999999998E-2</v>
      </c>
      <c r="G70" s="95">
        <v>0.61499999999999999</v>
      </c>
      <c r="H70" s="95">
        <v>7.9000000000000001E-2</v>
      </c>
      <c r="I70" s="95">
        <v>1.7299999999999999E-2</v>
      </c>
      <c r="J70" s="95">
        <v>2.3E-2</v>
      </c>
      <c r="K70" s="95">
        <v>2.8799999999999999E-2</v>
      </c>
      <c r="L70" s="95">
        <v>3.1E-4</v>
      </c>
      <c r="M70" s="95" t="s">
        <v>356</v>
      </c>
      <c r="N70" s="95" t="s">
        <v>355</v>
      </c>
      <c r="O70" s="95" t="s">
        <v>355</v>
      </c>
      <c r="P70" s="95">
        <v>5.0369489999999998E-3</v>
      </c>
      <c r="Q70" s="95" t="s">
        <v>355</v>
      </c>
      <c r="R70" s="95" t="s">
        <v>355</v>
      </c>
      <c r="S70" s="95" t="s">
        <v>355</v>
      </c>
      <c r="T70" s="95" t="s">
        <v>355</v>
      </c>
      <c r="U70" s="95" t="s">
        <v>355</v>
      </c>
      <c r="V70" s="95" t="s">
        <v>355</v>
      </c>
      <c r="W70" s="95" t="s">
        <v>355</v>
      </c>
      <c r="X70" s="95">
        <v>1.115676E-4</v>
      </c>
      <c r="Y70" s="95" t="s">
        <v>355</v>
      </c>
      <c r="Z70" s="95" t="s">
        <v>355</v>
      </c>
      <c r="AA70" s="95" t="s">
        <v>355</v>
      </c>
      <c r="AB70" s="96">
        <f>IF(ISNUMBER(X70),SUM(X70:AA70),X70)</f>
        <v>1.115676E-4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v>3.2500000000000001E-2</v>
      </c>
      <c r="F72" s="95">
        <v>1.5092645E-2</v>
      </c>
      <c r="G72" s="95">
        <v>1.4999999999999999E-2</v>
      </c>
      <c r="H72" s="95" t="s">
        <v>356</v>
      </c>
      <c r="I72" s="95">
        <v>2.215564855E-2</v>
      </c>
      <c r="J72" s="95">
        <v>7.9732342750000004E-2</v>
      </c>
      <c r="K72" s="95">
        <v>0.23299571915</v>
      </c>
      <c r="L72" s="95">
        <v>1.010832585E-3</v>
      </c>
      <c r="M72" s="95">
        <v>4.2499999999999998E-4</v>
      </c>
      <c r="N72" s="95">
        <v>0.59029517499999995</v>
      </c>
      <c r="O72" s="95">
        <v>1.7847476399999999E-2</v>
      </c>
      <c r="P72" s="95">
        <v>1.7289720000000001E-2</v>
      </c>
      <c r="Q72" s="95">
        <v>3.5922900000000001E-2</v>
      </c>
      <c r="R72" s="95">
        <v>0.132243</v>
      </c>
      <c r="S72" s="95">
        <v>0.112243</v>
      </c>
      <c r="T72" s="95">
        <v>0.13583226555</v>
      </c>
      <c r="U72" s="95">
        <v>6.0724300000000002E-3</v>
      </c>
      <c r="V72" s="95">
        <v>1.4387811749999999</v>
      </c>
      <c r="W72" s="95">
        <v>0.75</v>
      </c>
      <c r="X72" s="95">
        <v>0.03</v>
      </c>
      <c r="Y72" s="95">
        <v>0.03</v>
      </c>
      <c r="Z72" s="95">
        <v>0.03</v>
      </c>
      <c r="AA72" s="95">
        <v>0.03</v>
      </c>
      <c r="AB72" s="96">
        <f t="shared" si="0"/>
        <v>0.12</v>
      </c>
      <c r="AC72" s="95">
        <v>0.80428971999999999</v>
      </c>
      <c r="AD72" s="95">
        <v>0.67862149999999999</v>
      </c>
      <c r="AE72" s="97"/>
      <c r="AF72" s="114" t="s">
        <v>355</v>
      </c>
      <c r="AG72" s="114" t="s">
        <v>355</v>
      </c>
      <c r="AH72" s="114" t="s">
        <v>355</v>
      </c>
      <c r="AI72" s="114" t="s">
        <v>355</v>
      </c>
      <c r="AJ72" s="114" t="s">
        <v>355</v>
      </c>
      <c r="AK72" s="96">
        <v>870.47799999999995</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7.7318999999999999E-4</v>
      </c>
      <c r="J74" s="95">
        <v>1.9681199999999999E-3</v>
      </c>
      <c r="K74" s="95">
        <v>2.8116E-3</v>
      </c>
      <c r="L74" s="95">
        <v>1.78068E-5</v>
      </c>
      <c r="M74" s="95" t="s">
        <v>358</v>
      </c>
      <c r="N74" s="96">
        <v>3.5144999999999998E-3</v>
      </c>
      <c r="O74" s="96">
        <v>7.0290000000000001E-4</v>
      </c>
      <c r="P74" s="96" t="s">
        <v>356</v>
      </c>
      <c r="Q74" s="96" t="s">
        <v>356</v>
      </c>
      <c r="R74" s="96" t="s">
        <v>356</v>
      </c>
      <c r="S74" s="96" t="s">
        <v>356</v>
      </c>
      <c r="T74" s="96" t="s">
        <v>356</v>
      </c>
      <c r="U74" s="96" t="s">
        <v>356</v>
      </c>
      <c r="V74" s="96" t="s">
        <v>356</v>
      </c>
      <c r="W74" s="96">
        <v>0.82004999999999995</v>
      </c>
      <c r="X74" s="96" t="s">
        <v>356</v>
      </c>
      <c r="Y74" s="96" t="s">
        <v>356</v>
      </c>
      <c r="Z74" s="96" t="s">
        <v>356</v>
      </c>
      <c r="AA74" s="96" t="s">
        <v>356</v>
      </c>
      <c r="AB74" s="96" t="str">
        <f t="shared" si="0"/>
        <v>NE</v>
      </c>
      <c r="AC74" s="96">
        <v>0.46860000000000002</v>
      </c>
      <c r="AD74" s="96">
        <v>7.9661999999999997E-2</v>
      </c>
      <c r="AE74" s="97"/>
      <c r="AF74" s="114" t="s">
        <v>355</v>
      </c>
      <c r="AG74" s="114" t="s">
        <v>355</v>
      </c>
      <c r="AH74" s="114" t="s">
        <v>355</v>
      </c>
      <c r="AI74" s="114" t="s">
        <v>355</v>
      </c>
      <c r="AJ74" s="114" t="s">
        <v>355</v>
      </c>
      <c r="AK74" s="96">
        <v>23.43</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4.445203E-3</v>
      </c>
      <c r="H76" s="95" t="s">
        <v>358</v>
      </c>
      <c r="I76" s="96">
        <v>2.2033168000000001E-3</v>
      </c>
      <c r="J76" s="96">
        <v>2.9566335999999999E-3</v>
      </c>
      <c r="K76" s="96">
        <v>3.7082920000000002E-3</v>
      </c>
      <c r="L76" s="96" t="s">
        <v>356</v>
      </c>
      <c r="M76" s="95" t="s">
        <v>358</v>
      </c>
      <c r="N76" s="96">
        <v>1.4515893</v>
      </c>
      <c r="O76" s="96">
        <v>3.7707299999999999E-3</v>
      </c>
      <c r="P76" s="96">
        <v>4.2909600000000001E-4</v>
      </c>
      <c r="Q76" s="96">
        <v>1.181219E-2</v>
      </c>
      <c r="R76" s="96" t="s">
        <v>356</v>
      </c>
      <c r="S76" s="96" t="s">
        <v>356</v>
      </c>
      <c r="T76" s="96" t="s">
        <v>356</v>
      </c>
      <c r="U76" s="96" t="s">
        <v>356</v>
      </c>
      <c r="V76" s="96">
        <v>8.7776399999999997E-3</v>
      </c>
      <c r="W76" s="96">
        <v>3.3681800000000001E-3</v>
      </c>
      <c r="X76" s="96" t="s">
        <v>356</v>
      </c>
      <c r="Y76" s="96" t="s">
        <v>356</v>
      </c>
      <c r="Z76" s="96" t="s">
        <v>356</v>
      </c>
      <c r="AA76" s="96" t="s">
        <v>356</v>
      </c>
      <c r="AB76" s="96" t="str">
        <f t="shared" si="0"/>
        <v>NE</v>
      </c>
      <c r="AC76" s="96">
        <v>2.8229999999999998E-4</v>
      </c>
      <c r="AD76" s="96">
        <v>6.7867100000000005E-4</v>
      </c>
      <c r="AE76" s="97"/>
      <c r="AF76" s="114" t="s">
        <v>355</v>
      </c>
      <c r="AG76" s="114" t="s">
        <v>355</v>
      </c>
      <c r="AH76" s="114" t="s">
        <v>355</v>
      </c>
      <c r="AI76" s="114" t="s">
        <v>355</v>
      </c>
      <c r="AJ76" s="114" t="s">
        <v>355</v>
      </c>
      <c r="AK76" s="96">
        <v>0.94099999999999995</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8.2424999999999998E-2</v>
      </c>
      <c r="O80" s="96">
        <v>5.4949999999999999E-3</v>
      </c>
      <c r="P80" s="96" t="s">
        <v>356</v>
      </c>
      <c r="Q80" s="96" t="s">
        <v>356</v>
      </c>
      <c r="R80" s="96" t="s">
        <v>356</v>
      </c>
      <c r="S80" s="96">
        <v>5.4949999999999999E-2</v>
      </c>
      <c r="T80" s="96" t="s">
        <v>356</v>
      </c>
      <c r="U80" s="96" t="s">
        <v>356</v>
      </c>
      <c r="V80" s="96">
        <v>0.76929999999999998</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5.4950000000000001</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3.2452163999999999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3.4894799999999997E-2</v>
      </c>
      <c r="AL82" s="44" t="s">
        <v>404</v>
      </c>
    </row>
    <row r="83" spans="1:38" s="1" customFormat="1" ht="24.75" customHeight="1" thickBot="1" x14ac:dyDescent="0.25">
      <c r="A83" s="41" t="s">
        <v>112</v>
      </c>
      <c r="B83" s="87" t="s">
        <v>216</v>
      </c>
      <c r="C83" s="70" t="s">
        <v>72</v>
      </c>
      <c r="D83" s="43"/>
      <c r="E83" s="96" t="s">
        <v>355</v>
      </c>
      <c r="F83" s="96">
        <v>6.2060223999999997E-2</v>
      </c>
      <c r="G83" s="96" t="s">
        <v>355</v>
      </c>
      <c r="H83" s="96" t="s">
        <v>355</v>
      </c>
      <c r="I83" s="96">
        <v>2.5444691839999999E-2</v>
      </c>
      <c r="J83" s="96">
        <v>0.1908351888</v>
      </c>
      <c r="K83" s="96">
        <v>0.19548970560000001</v>
      </c>
      <c r="L83" s="96">
        <v>1.450657736E-3</v>
      </c>
      <c r="M83" s="96">
        <v>0.46622743280000001</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3878.7640000000001</v>
      </c>
      <c r="AL83" s="44" t="s">
        <v>127</v>
      </c>
    </row>
    <row r="84" spans="1:38" s="1" customFormat="1" ht="24.75" customHeight="1" thickBot="1" x14ac:dyDescent="0.25">
      <c r="A84" s="41" t="s">
        <v>112</v>
      </c>
      <c r="B84" s="87" t="s">
        <v>217</v>
      </c>
      <c r="C84" s="70" t="s">
        <v>71</v>
      </c>
      <c r="D84" s="43"/>
      <c r="E84" s="96" t="s">
        <v>355</v>
      </c>
      <c r="F84" s="96">
        <v>9.0418900000000003E-3</v>
      </c>
      <c r="G84" s="96" t="s">
        <v>355</v>
      </c>
      <c r="H84" s="96" t="s">
        <v>355</v>
      </c>
      <c r="I84" s="96">
        <v>3.3385439999999999E-4</v>
      </c>
      <c r="J84" s="96">
        <v>1.6692720000000001E-3</v>
      </c>
      <c r="K84" s="96">
        <v>6.6770880000000003E-3</v>
      </c>
      <c r="L84" s="96">
        <v>4.1731800000000002E-8</v>
      </c>
      <c r="M84" s="96">
        <v>6.6075349999999999E-4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69.552999999999997</v>
      </c>
      <c r="AL84" s="44" t="s">
        <v>127</v>
      </c>
    </row>
    <row r="85" spans="1:38" s="1" customFormat="1" ht="24.75" customHeight="1" thickBot="1" x14ac:dyDescent="0.25">
      <c r="A85" s="41" t="s">
        <v>115</v>
      </c>
      <c r="B85" s="79" t="s">
        <v>218</v>
      </c>
      <c r="C85" s="70" t="s">
        <v>341</v>
      </c>
      <c r="D85" s="43"/>
      <c r="E85" s="96" t="s">
        <v>355</v>
      </c>
      <c r="F85" s="96">
        <v>13.441773599999999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0.1866913</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1.8280000000000001E-5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3.656E-4</v>
      </c>
      <c r="AL87" s="44" t="s">
        <v>404</v>
      </c>
    </row>
    <row r="88" spans="1:38" s="1" customFormat="1" ht="24.75" customHeight="1" thickBot="1" x14ac:dyDescent="0.25">
      <c r="A88" s="41" t="s">
        <v>115</v>
      </c>
      <c r="B88" s="79" t="s">
        <v>221</v>
      </c>
      <c r="C88" s="69" t="s">
        <v>90</v>
      </c>
      <c r="D88" s="43"/>
      <c r="E88" s="96" t="s">
        <v>355</v>
      </c>
      <c r="F88" s="96">
        <v>7.6251839400000003</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0.77022060000000003</v>
      </c>
      <c r="AL88" s="44" t="s">
        <v>404</v>
      </c>
    </row>
    <row r="89" spans="1:38" s="1" customFormat="1" ht="24.75" customHeight="1" thickBot="1" x14ac:dyDescent="0.25">
      <c r="A89" s="41" t="s">
        <v>115</v>
      </c>
      <c r="B89" s="79" t="s">
        <v>222</v>
      </c>
      <c r="C89" s="69" t="s">
        <v>91</v>
      </c>
      <c r="D89" s="43" t="s">
        <v>369</v>
      </c>
      <c r="E89" s="96" t="s">
        <v>355</v>
      </c>
      <c r="F89" s="96">
        <v>7.1640000000000002E-3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2.9849999999999999E-4</v>
      </c>
      <c r="AL89" s="44" t="s">
        <v>404</v>
      </c>
    </row>
    <row r="90" spans="1:38" s="7" customFormat="1" ht="24.75" customHeight="1" thickBot="1" x14ac:dyDescent="0.25">
      <c r="A90" s="41" t="s">
        <v>115</v>
      </c>
      <c r="B90" s="79" t="s">
        <v>223</v>
      </c>
      <c r="C90" s="69" t="s">
        <v>280</v>
      </c>
      <c r="D90" s="43"/>
      <c r="E90" s="96" t="s">
        <v>355</v>
      </c>
      <c r="F90" s="96">
        <v>6.6798862000000003</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7.4635599999999996E-2</v>
      </c>
      <c r="AL90" s="44" t="s">
        <v>404</v>
      </c>
    </row>
    <row r="91" spans="1:38" s="1" customFormat="1" ht="24.75" customHeight="1" thickBot="1" x14ac:dyDescent="0.25">
      <c r="A91" s="41" t="s">
        <v>115</v>
      </c>
      <c r="B91" s="62" t="s">
        <v>256</v>
      </c>
      <c r="C91" s="79" t="s">
        <v>281</v>
      </c>
      <c r="D91" s="42"/>
      <c r="E91" s="95">
        <v>6.3856854099999999E-2</v>
      </c>
      <c r="F91" s="96">
        <v>9.4710263700000005E-2</v>
      </c>
      <c r="G91" s="96">
        <v>5.7617763000000002E-2</v>
      </c>
      <c r="H91" s="96">
        <v>4.4880600569999998E-2</v>
      </c>
      <c r="I91" s="96">
        <v>0.30874455779999999</v>
      </c>
      <c r="J91" s="96">
        <v>0.36718499556</v>
      </c>
      <c r="K91" s="96">
        <v>0.38585365874999999</v>
      </c>
      <c r="L91" s="96">
        <v>7.4045419240000004E-3</v>
      </c>
      <c r="M91" s="96">
        <v>4.0291492130000002</v>
      </c>
      <c r="N91" s="96">
        <v>2.5291793466999999</v>
      </c>
      <c r="O91" s="96">
        <v>3.1534947409999998E-3</v>
      </c>
      <c r="P91" s="96">
        <v>1.0329803899999999E-3</v>
      </c>
      <c r="Q91" s="96">
        <v>7.9944172899999999E-3</v>
      </c>
      <c r="R91" s="96">
        <v>5.9480349028E-2</v>
      </c>
      <c r="S91" s="96">
        <v>1.6430762785120001</v>
      </c>
      <c r="T91" s="96">
        <v>0.11279072078000001</v>
      </c>
      <c r="U91" s="96">
        <v>9.7849479000000003E-3</v>
      </c>
      <c r="V91" s="96">
        <v>1.0030251113999999</v>
      </c>
      <c r="W91" s="96">
        <v>0.15868816999999999</v>
      </c>
      <c r="X91" s="96">
        <v>3.3528415069999998E-2</v>
      </c>
      <c r="Y91" s="96">
        <v>3.2410594840000001E-2</v>
      </c>
      <c r="Z91" s="96">
        <v>1.9287323740000001E-2</v>
      </c>
      <c r="AA91" s="96">
        <v>2.2293756889999999E-2</v>
      </c>
      <c r="AB91" s="96">
        <f t="shared" si="1"/>
        <v>0.10752009054</v>
      </c>
      <c r="AC91" s="96">
        <v>1.41785657E-3</v>
      </c>
      <c r="AD91" s="96">
        <v>1.9999240040000001E-3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3.0724470739999998</v>
      </c>
      <c r="G93" s="98" t="s">
        <v>355</v>
      </c>
      <c r="H93" s="98" t="s">
        <v>355</v>
      </c>
      <c r="I93" s="95">
        <v>1.8521698E-2</v>
      </c>
      <c r="J93" s="95">
        <v>1.8521698E-2</v>
      </c>
      <c r="K93" s="95">
        <v>1.8521698E-2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6.9727999999999998E-2</v>
      </c>
      <c r="J95" s="95">
        <v>0.139456</v>
      </c>
      <c r="K95" s="95">
        <v>0.34864000000000001</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0.34864000000000001</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4.9869917999999999E-2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263.86200000000002</v>
      </c>
      <c r="AL98" s="46" t="s">
        <v>359</v>
      </c>
    </row>
    <row r="99" spans="1:38" s="1" customFormat="1" ht="24.75" customHeight="1" thickBot="1" x14ac:dyDescent="0.25">
      <c r="A99" s="41" t="s">
        <v>116</v>
      </c>
      <c r="B99" s="41" t="s">
        <v>224</v>
      </c>
      <c r="C99" s="78" t="s">
        <v>278</v>
      </c>
      <c r="D99" s="64"/>
      <c r="E99" s="99">
        <v>5.4878535171397298E-2</v>
      </c>
      <c r="F99" s="96">
        <v>20.0204713301532</v>
      </c>
      <c r="G99" s="96" t="s">
        <v>355</v>
      </c>
      <c r="H99" s="96">
        <v>7.8408383802129098</v>
      </c>
      <c r="I99" s="96">
        <v>0.259723372693699</v>
      </c>
      <c r="J99" s="96">
        <v>0.39917961240548</v>
      </c>
      <c r="K99" s="96">
        <v>0.86778176609886903</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564.26499999999999</v>
      </c>
      <c r="AL99" s="44" t="s">
        <v>360</v>
      </c>
    </row>
    <row r="100" spans="1:38" s="1" customFormat="1" ht="24.75" customHeight="1" thickBot="1" x14ac:dyDescent="0.25">
      <c r="A100" s="41" t="s">
        <v>116</v>
      </c>
      <c r="B100" s="41" t="s">
        <v>225</v>
      </c>
      <c r="C100" s="78" t="s">
        <v>277</v>
      </c>
      <c r="D100" s="64"/>
      <c r="E100" s="99">
        <v>0.111085655022805</v>
      </c>
      <c r="F100" s="96">
        <v>10.318238070599699</v>
      </c>
      <c r="G100" s="96" t="s">
        <v>355</v>
      </c>
      <c r="H100" s="96">
        <v>2.80226784794118</v>
      </c>
      <c r="I100" s="96">
        <v>0.13412755671767501</v>
      </c>
      <c r="J100" s="96">
        <v>0.20678295040979899</v>
      </c>
      <c r="K100" s="96">
        <v>0.449528153064781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1005.82</v>
      </c>
      <c r="AL100" s="44" t="s">
        <v>360</v>
      </c>
    </row>
    <row r="101" spans="1:38" s="1" customFormat="1" ht="24.75" customHeight="1" thickBot="1" x14ac:dyDescent="0.25">
      <c r="A101" s="41" t="s">
        <v>116</v>
      </c>
      <c r="B101" s="41" t="s">
        <v>227</v>
      </c>
      <c r="C101" s="78" t="s">
        <v>270</v>
      </c>
      <c r="D101" s="64"/>
      <c r="E101" s="99">
        <v>8.3022904109589105E-4</v>
      </c>
      <c r="F101" s="96">
        <v>0.216037138576472</v>
      </c>
      <c r="G101" s="96" t="s">
        <v>355</v>
      </c>
      <c r="H101" s="96">
        <v>0.13894414250489201</v>
      </c>
      <c r="I101" s="96">
        <v>5.8807890410958897E-4</v>
      </c>
      <c r="J101" s="96">
        <v>1.9372010958904099E-3</v>
      </c>
      <c r="K101" s="96">
        <v>4.8430027397260303E-3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315.66000000000003</v>
      </c>
      <c r="AL101" s="44" t="s">
        <v>360</v>
      </c>
    </row>
    <row r="102" spans="1:38" s="1" customFormat="1" ht="24.75" customHeight="1" thickBot="1" x14ac:dyDescent="0.25">
      <c r="A102" s="41" t="s">
        <v>116</v>
      </c>
      <c r="B102" s="41" t="s">
        <v>228</v>
      </c>
      <c r="C102" s="78" t="s">
        <v>271</v>
      </c>
      <c r="D102" s="64"/>
      <c r="E102" s="99">
        <v>0.14125820866118599</v>
      </c>
      <c r="F102" s="96">
        <v>4.3129362868279202</v>
      </c>
      <c r="G102" s="96" t="s">
        <v>355</v>
      </c>
      <c r="H102" s="96">
        <v>24.909428375934699</v>
      </c>
      <c r="I102" s="96">
        <v>6.1081122885810399E-2</v>
      </c>
      <c r="J102" s="96">
        <v>1.37328610302786</v>
      </c>
      <c r="K102" s="96">
        <v>4.2773537285144698</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13534.436</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3.7604383561643799E-5</v>
      </c>
      <c r="F104" s="96">
        <v>1.9522949739792801E-2</v>
      </c>
      <c r="G104" s="96" t="s">
        <v>355</v>
      </c>
      <c r="H104" s="96">
        <v>1.2041113831945199E-2</v>
      </c>
      <c r="I104" s="96">
        <v>5.32728767123288E-5</v>
      </c>
      <c r="J104" s="96">
        <v>1.75487123287671E-4</v>
      </c>
      <c r="K104" s="96">
        <v>4.3871780821917798E-4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11.438000000000001</v>
      </c>
      <c r="AL104" s="44" t="s">
        <v>360</v>
      </c>
    </row>
    <row r="105" spans="1:38" s="1" customFormat="1" ht="24.75" customHeight="1" thickBot="1" x14ac:dyDescent="0.25">
      <c r="A105" s="41" t="s">
        <v>116</v>
      </c>
      <c r="B105" s="41" t="s">
        <v>344</v>
      </c>
      <c r="C105" s="78" t="s">
        <v>274</v>
      </c>
      <c r="D105" s="64"/>
      <c r="E105" s="99">
        <v>2.1874999999999999E-2</v>
      </c>
      <c r="F105" s="96">
        <v>1.0512632998575999</v>
      </c>
      <c r="G105" s="96" t="s">
        <v>355</v>
      </c>
      <c r="H105" s="96">
        <v>0.84622015625000002</v>
      </c>
      <c r="I105" s="96">
        <v>1.225E-2</v>
      </c>
      <c r="J105" s="96">
        <v>1.925E-2</v>
      </c>
      <c r="K105" s="96">
        <v>4.1847826086956502E-2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175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7.1028856545842206E-2</v>
      </c>
      <c r="F107" s="96">
        <v>4.0855955579124697E-3</v>
      </c>
      <c r="G107" s="96" t="s">
        <v>355</v>
      </c>
      <c r="H107" s="96">
        <v>1.70871679759915</v>
      </c>
      <c r="I107" s="96">
        <v>1.5360128323113001E-2</v>
      </c>
      <c r="J107" s="96">
        <v>0.20480171097484001</v>
      </c>
      <c r="K107" s="96">
        <v>0.97524624273733396</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5168.375</v>
      </c>
      <c r="AL107" s="44" t="s">
        <v>360</v>
      </c>
    </row>
    <row r="108" spans="1:38" s="1" customFormat="1" ht="24.75" customHeight="1" thickBot="1" x14ac:dyDescent="0.25">
      <c r="A108" s="71" t="s">
        <v>116</v>
      </c>
      <c r="B108" s="41" t="s">
        <v>346</v>
      </c>
      <c r="C108" s="71" t="s">
        <v>327</v>
      </c>
      <c r="D108" s="64"/>
      <c r="E108" s="99">
        <v>0.32145584686707002</v>
      </c>
      <c r="F108" s="96">
        <v>1.3897921856805E-3</v>
      </c>
      <c r="G108" s="96" t="s">
        <v>355</v>
      </c>
      <c r="H108" s="96">
        <v>2.5281717858250401</v>
      </c>
      <c r="I108" s="96">
        <v>2.3809163048994698E-2</v>
      </c>
      <c r="J108" s="96">
        <v>0.238091630489947</v>
      </c>
      <c r="K108" s="96">
        <v>0.476183260979895</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11905.493</v>
      </c>
      <c r="AL108" s="44" t="s">
        <v>360</v>
      </c>
    </row>
    <row r="109" spans="1:38" s="1" customFormat="1" ht="24.75" customHeight="1" thickBot="1" x14ac:dyDescent="0.25">
      <c r="A109" s="71" t="s">
        <v>116</v>
      </c>
      <c r="B109" s="41" t="s">
        <v>347</v>
      </c>
      <c r="C109" s="71" t="s">
        <v>313</v>
      </c>
      <c r="D109" s="64"/>
      <c r="E109" s="99">
        <v>1.386412335E-2</v>
      </c>
      <c r="F109" s="96">
        <v>9.0920902949685105E-4</v>
      </c>
      <c r="G109" s="96" t="s">
        <v>355</v>
      </c>
      <c r="H109" s="96">
        <v>0.32989214904582098</v>
      </c>
      <c r="I109" s="96">
        <v>1.0269721000000001E-2</v>
      </c>
      <c r="J109" s="96">
        <v>5.6483465500000003E-2</v>
      </c>
      <c r="K109" s="96">
        <v>5.6483465500000003E-2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518.43899999999996</v>
      </c>
      <c r="AL109" s="44" t="s">
        <v>360</v>
      </c>
    </row>
    <row r="110" spans="1:38" s="1" customFormat="1" ht="24.75" customHeight="1" thickBot="1" x14ac:dyDescent="0.25">
      <c r="A110" s="71" t="s">
        <v>116</v>
      </c>
      <c r="B110" s="41" t="s">
        <v>348</v>
      </c>
      <c r="C110" s="72" t="s">
        <v>314</v>
      </c>
      <c r="D110" s="64"/>
      <c r="E110" s="99">
        <v>5.3318803999999999E-3</v>
      </c>
      <c r="F110" s="96">
        <v>1.16111928682193E-2</v>
      </c>
      <c r="G110" s="96" t="s">
        <v>355</v>
      </c>
      <c r="H110" s="96">
        <v>0.118487530124461</v>
      </c>
      <c r="I110" s="96">
        <v>4.3786815999999999E-3</v>
      </c>
      <c r="J110" s="96">
        <v>3.4052354999999999E-2</v>
      </c>
      <c r="K110" s="96">
        <v>3.4052354999999999E-2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1509.37</v>
      </c>
      <c r="AL110" s="44" t="s">
        <v>360</v>
      </c>
    </row>
    <row r="111" spans="1:38" s="1" customFormat="1" ht="24.75" customHeight="1" thickBot="1" x14ac:dyDescent="0.25">
      <c r="A111" s="41" t="s">
        <v>116</v>
      </c>
      <c r="B111" s="41" t="s">
        <v>349</v>
      </c>
      <c r="C111" s="78" t="s">
        <v>276</v>
      </c>
      <c r="D111" s="64"/>
      <c r="E111" s="99">
        <v>2.5521430000000002E-3</v>
      </c>
      <c r="F111" s="99">
        <v>0.43648782901050598</v>
      </c>
      <c r="G111" s="99" t="s">
        <v>355</v>
      </c>
      <c r="H111" s="99">
        <v>6.2553540092178901</v>
      </c>
      <c r="I111" s="99">
        <v>1.0208572000000001E-2</v>
      </c>
      <c r="J111" s="99">
        <v>2.0417144000000002E-2</v>
      </c>
      <c r="K111" s="99">
        <v>4.5371431111111103E-2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2561.7510000000002</v>
      </c>
      <c r="AL111" s="44" t="s">
        <v>360</v>
      </c>
    </row>
    <row r="112" spans="1:38" s="1" customFormat="1" ht="24.75" customHeight="1" thickBot="1" x14ac:dyDescent="0.25">
      <c r="A112" s="41" t="s">
        <v>126</v>
      </c>
      <c r="B112" s="41" t="s">
        <v>294</v>
      </c>
      <c r="C112" s="78" t="s">
        <v>295</v>
      </c>
      <c r="D112" s="42"/>
      <c r="E112" s="96">
        <v>8.2500800000000005</v>
      </c>
      <c r="F112" s="96" t="s">
        <v>355</v>
      </c>
      <c r="G112" s="96" t="s">
        <v>355</v>
      </c>
      <c r="H112" s="96">
        <v>13.1534692571429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206.25200000000001</v>
      </c>
      <c r="AL112" s="44" t="s">
        <v>361</v>
      </c>
    </row>
    <row r="113" spans="1:38" s="1" customFormat="1" ht="24.75" customHeight="1" thickBot="1" x14ac:dyDescent="0.25">
      <c r="A113" s="41" t="s">
        <v>126</v>
      </c>
      <c r="B113" s="65" t="s">
        <v>244</v>
      </c>
      <c r="C113" s="80" t="s">
        <v>133</v>
      </c>
      <c r="D113" s="42"/>
      <c r="E113" s="95">
        <v>8.4827713702287699</v>
      </c>
      <c r="F113" s="96">
        <v>5.7720652605125498</v>
      </c>
      <c r="G113" s="96" t="s">
        <v>355</v>
      </c>
      <c r="H113" s="96">
        <v>20.814130790913001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160149.81909569199</v>
      </c>
      <c r="AL113" s="115" t="s">
        <v>364</v>
      </c>
    </row>
    <row r="114" spans="1:38" s="1" customFormat="1" ht="24.75" customHeight="1" thickBot="1" x14ac:dyDescent="0.25">
      <c r="A114" s="41" t="s">
        <v>126</v>
      </c>
      <c r="B114" s="65" t="s">
        <v>245</v>
      </c>
      <c r="C114" s="80" t="s">
        <v>134</v>
      </c>
      <c r="D114" s="42"/>
      <c r="E114" s="95">
        <v>0.1084</v>
      </c>
      <c r="F114" s="96" t="s">
        <v>355</v>
      </c>
      <c r="G114" s="96" t="s">
        <v>355</v>
      </c>
      <c r="H114" s="96">
        <v>0.3523</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2710</v>
      </c>
      <c r="AL114" s="115" t="s">
        <v>364</v>
      </c>
    </row>
    <row r="115" spans="1:38" s="1" customFormat="1" ht="24.75" customHeight="1" thickBot="1" x14ac:dyDescent="0.25">
      <c r="A115" s="41" t="s">
        <v>126</v>
      </c>
      <c r="B115" s="65" t="s">
        <v>246</v>
      </c>
      <c r="C115" s="80" t="s">
        <v>350</v>
      </c>
      <c r="D115" s="42"/>
      <c r="E115" s="95">
        <v>9.5562720031738296E-2</v>
      </c>
      <c r="F115" s="96" t="s">
        <v>355</v>
      </c>
      <c r="G115" s="96" t="s">
        <v>355</v>
      </c>
      <c r="H115" s="96">
        <v>0.19112544006347701</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2389.0680007934602</v>
      </c>
      <c r="AL115" s="115" t="s">
        <v>364</v>
      </c>
    </row>
    <row r="116" spans="1:38" s="1" customFormat="1" ht="24.75" customHeight="1" thickBot="1" x14ac:dyDescent="0.25">
      <c r="A116" s="41" t="s">
        <v>126</v>
      </c>
      <c r="B116" s="41" t="s">
        <v>250</v>
      </c>
      <c r="C116" s="79" t="s">
        <v>293</v>
      </c>
      <c r="D116" s="42"/>
      <c r="E116" s="95">
        <v>1.0332693761398499</v>
      </c>
      <c r="F116" s="96">
        <v>0.121175066477707</v>
      </c>
      <c r="G116" s="96" t="s">
        <v>355</v>
      </c>
      <c r="H116" s="96">
        <v>3.16309099387224</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25831.734403496201</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1.8560000000000001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0.41959800000000003</v>
      </c>
      <c r="J119" s="96">
        <v>5.2308399999999997</v>
      </c>
      <c r="K119" s="96">
        <v>52.308399999999999</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1.4234100000000001</v>
      </c>
      <c r="G121" s="96" t="s">
        <v>355</v>
      </c>
      <c r="H121" s="96">
        <v>5.6426697499999996</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2852296</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1.4685E-2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3.6060745499999998E-2</v>
      </c>
      <c r="F123" s="96">
        <v>7.8392924999999992E-3</v>
      </c>
      <c r="G123" s="96">
        <v>7.8392924999999992E-3</v>
      </c>
      <c r="H123" s="96">
        <v>3.7628604000000003E-2</v>
      </c>
      <c r="I123" s="96">
        <v>8.4664358999999995E-2</v>
      </c>
      <c r="J123" s="96">
        <v>8.9367934499999996E-2</v>
      </c>
      <c r="K123" s="96">
        <v>9.0935793000000001E-2</v>
      </c>
      <c r="L123" s="96">
        <v>7.8392924999999992E-3</v>
      </c>
      <c r="M123" s="96">
        <v>1.0457616194999999</v>
      </c>
      <c r="N123" s="96">
        <v>1.7246443499999999E-3</v>
      </c>
      <c r="O123" s="96">
        <v>1.3797154799999999E-2</v>
      </c>
      <c r="P123" s="96">
        <v>2.1950019000000001E-3</v>
      </c>
      <c r="Q123" s="96">
        <v>1.00342944E-4</v>
      </c>
      <c r="R123" s="96">
        <v>1.2542867999999999E-3</v>
      </c>
      <c r="S123" s="96">
        <v>1.144536705E-3</v>
      </c>
      <c r="T123" s="96">
        <v>8.1528641999999998E-4</v>
      </c>
      <c r="U123" s="96">
        <v>3.1357169999999998E-4</v>
      </c>
      <c r="V123" s="96">
        <v>8.7800076000000005E-3</v>
      </c>
      <c r="W123" s="96">
        <v>3.1117612499999999E-2</v>
      </c>
      <c r="X123" s="96">
        <v>6.4282198499999998E-3</v>
      </c>
      <c r="Y123" s="96">
        <v>1.7873586899999998E-2</v>
      </c>
      <c r="Z123" s="96">
        <v>7.5257207999999999E-3</v>
      </c>
      <c r="AA123" s="96">
        <v>1.0504651950000001E-2</v>
      </c>
      <c r="AB123" s="96">
        <f t="shared" si="1"/>
        <v>4.2332179499999997E-2</v>
      </c>
      <c r="AC123" s="96">
        <v>0.12944205</v>
      </c>
      <c r="AD123" s="96">
        <v>1.7777981249999999E-5</v>
      </c>
      <c r="AE123" s="97"/>
      <c r="AF123" s="114" t="s">
        <v>355</v>
      </c>
      <c r="AG123" s="114" t="s">
        <v>355</v>
      </c>
      <c r="AH123" s="114" t="s">
        <v>355</v>
      </c>
      <c r="AI123" s="114" t="s">
        <v>355</v>
      </c>
      <c r="AJ123" s="114" t="s">
        <v>355</v>
      </c>
      <c r="AK123" s="96">
        <v>69150.25</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0.26000285714285698</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214.12</v>
      </c>
      <c r="AL124" s="115" t="s">
        <v>363</v>
      </c>
    </row>
    <row r="125" spans="1:38" s="1" customFormat="1" ht="24.75" customHeight="1" thickBot="1" x14ac:dyDescent="0.25">
      <c r="A125" s="41" t="s">
        <v>117</v>
      </c>
      <c r="B125" s="41" t="s">
        <v>231</v>
      </c>
      <c r="C125" s="78" t="s">
        <v>283</v>
      </c>
      <c r="D125" s="42"/>
      <c r="E125" s="108" t="s">
        <v>355</v>
      </c>
      <c r="F125" s="96">
        <v>5.9580000000000001E-2</v>
      </c>
      <c r="G125" s="109" t="s">
        <v>355</v>
      </c>
      <c r="H125" s="96" t="s">
        <v>356</v>
      </c>
      <c r="I125" s="96">
        <v>2.3001194999999999E-5</v>
      </c>
      <c r="J125" s="96">
        <v>1.533413E-4</v>
      </c>
      <c r="K125" s="96">
        <v>3.1763555E-4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1095.2950000000001</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0.49199999999999999</v>
      </c>
      <c r="I126" s="96" t="s">
        <v>356</v>
      </c>
      <c r="J126" s="96" t="s">
        <v>356</v>
      </c>
      <c r="K126" s="96" t="s">
        <v>356</v>
      </c>
      <c r="L126" s="96" t="s">
        <v>356</v>
      </c>
      <c r="M126" s="96">
        <v>0.70460999999999996</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0.85399999999999998</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1.0327279999999999E-3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4.3296653999999997E-2</v>
      </c>
      <c r="F133" s="96">
        <v>6.8225399999999998E-4</v>
      </c>
      <c r="G133" s="96">
        <v>5.9175345000000001E-3</v>
      </c>
      <c r="H133" s="96" t="s">
        <v>355</v>
      </c>
      <c r="I133" s="96">
        <v>1.61816472E-3</v>
      </c>
      <c r="J133" s="96">
        <v>1.8212106E-3</v>
      </c>
      <c r="K133" s="96">
        <v>2.0234944800000001E-3</v>
      </c>
      <c r="L133" s="96" t="s">
        <v>356</v>
      </c>
      <c r="M133" s="96">
        <v>5.2492800000000003E-4</v>
      </c>
      <c r="N133" s="96">
        <v>1.3611227400000001E-3</v>
      </c>
      <c r="O133" s="96">
        <v>2.1263274E-4</v>
      </c>
      <c r="P133" s="96">
        <v>4.5608202E-2</v>
      </c>
      <c r="Q133" s="96">
        <v>7.1397438000000003E-4</v>
      </c>
      <c r="R133" s="96">
        <v>6.0601847999999998E-4</v>
      </c>
      <c r="S133" s="96">
        <v>5.2186194000000002E-4</v>
      </c>
      <c r="T133" s="96">
        <v>7.5205613999999995E-4</v>
      </c>
      <c r="U133" s="96">
        <v>1.03784124E-3</v>
      </c>
      <c r="V133" s="96">
        <v>6.6709509599999998E-3</v>
      </c>
      <c r="W133" s="96">
        <v>1.83801E-2</v>
      </c>
      <c r="X133" s="96">
        <v>6.9269159999999997E-7</v>
      </c>
      <c r="Y133" s="96">
        <v>3.7852869600000002E-7</v>
      </c>
      <c r="Z133" s="96">
        <v>3.3796027799999999E-7</v>
      </c>
      <c r="AA133" s="96">
        <v>3.6622863000000002E-7</v>
      </c>
      <c r="AB133" s="96">
        <f t="shared" si="1"/>
        <v>1.7754092040000001E-6</v>
      </c>
      <c r="AC133" s="96">
        <v>7.9546740599999999E-3</v>
      </c>
      <c r="AD133" s="96">
        <v>2.1702907319999999E-2</v>
      </c>
      <c r="AE133" s="97"/>
      <c r="AF133" s="114" t="s">
        <v>355</v>
      </c>
      <c r="AG133" s="114" t="s">
        <v>355</v>
      </c>
      <c r="AH133" s="114" t="s">
        <v>355</v>
      </c>
      <c r="AI133" s="114" t="s">
        <v>355</v>
      </c>
      <c r="AJ133" s="114" t="s">
        <v>355</v>
      </c>
      <c r="AK133" s="96">
        <v>3.41127</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1.0514996695000001E-2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0.35287000000000002</v>
      </c>
      <c r="AL136" s="44" t="s">
        <v>404</v>
      </c>
    </row>
    <row r="137" spans="1:38" s="1" customFormat="1" ht="24.75" customHeight="1" thickBot="1" x14ac:dyDescent="0.25">
      <c r="A137" s="41" t="s">
        <v>117</v>
      </c>
      <c r="B137" s="41" t="s">
        <v>106</v>
      </c>
      <c r="C137" s="78" t="s">
        <v>108</v>
      </c>
      <c r="D137" s="42"/>
      <c r="E137" s="95" t="s">
        <v>355</v>
      </c>
      <c r="F137" s="96">
        <v>9.3259530000000003E-4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3.15E-3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0.11613999999999999</v>
      </c>
      <c r="F139" s="96">
        <v>0.57085379999999997</v>
      </c>
      <c r="G139" s="96">
        <v>0.40470200000000001</v>
      </c>
      <c r="H139" s="96" t="s">
        <v>356</v>
      </c>
      <c r="I139" s="96">
        <v>0.36825400000000003</v>
      </c>
      <c r="J139" s="96">
        <v>0.376554</v>
      </c>
      <c r="K139" s="96">
        <v>0.38970399999999999</v>
      </c>
      <c r="L139" s="96">
        <v>2.5649999999999999E-2</v>
      </c>
      <c r="M139" s="96">
        <v>1.7222200000000001</v>
      </c>
      <c r="N139" s="96">
        <v>2.3953791</v>
      </c>
      <c r="O139" s="96">
        <v>9.4017000000000007E-3</v>
      </c>
      <c r="P139" s="96">
        <v>2.3405E-4</v>
      </c>
      <c r="Q139" s="96">
        <v>8.9145000000000001E-4</v>
      </c>
      <c r="R139" s="96">
        <v>1.8924699999999999E-2</v>
      </c>
      <c r="S139" s="96">
        <v>8.0758049999999998E-2</v>
      </c>
      <c r="T139" s="96">
        <v>8.8272999999999997E-3</v>
      </c>
      <c r="U139" s="96">
        <v>1.6845E-4</v>
      </c>
      <c r="V139" s="96">
        <v>9.4856444999999994</v>
      </c>
      <c r="W139" s="96">
        <v>5.1303999999999998</v>
      </c>
      <c r="X139" s="96">
        <v>8.6699999999999999E-2</v>
      </c>
      <c r="Y139" s="96">
        <v>0.11654125</v>
      </c>
      <c r="Z139" s="96">
        <v>7.1521199999999993E-2</v>
      </c>
      <c r="AA139" s="96">
        <v>0.11538625</v>
      </c>
      <c r="AB139" s="96">
        <f t="shared" si="1"/>
        <v>0.39014870000000001</v>
      </c>
      <c r="AC139" s="96">
        <v>1.6845E-3</v>
      </c>
      <c r="AD139" s="96">
        <v>2.0800000000000001E-5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0.50279660999999998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205.89736567403563</v>
      </c>
      <c r="F141" s="119">
        <f t="shared" ref="F141:AD141" si="2">SUM(F14:F140)</f>
        <v>159.36362967296267</v>
      </c>
      <c r="G141" s="119">
        <f t="shared" si="2"/>
        <v>26.334636104947634</v>
      </c>
      <c r="H141" s="119">
        <f t="shared" si="2"/>
        <v>98.35603479623299</v>
      </c>
      <c r="I141" s="119">
        <f t="shared" si="2"/>
        <v>21.279346071774686</v>
      </c>
      <c r="J141" s="119">
        <f t="shared" si="2"/>
        <v>32.266592156116999</v>
      </c>
      <c r="K141" s="119">
        <f t="shared" si="2"/>
        <v>91.775680348561792</v>
      </c>
      <c r="L141" s="119">
        <f t="shared" si="2"/>
        <v>3.798358683429333</v>
      </c>
      <c r="M141" s="119">
        <f t="shared" si="2"/>
        <v>425.83454484571968</v>
      </c>
      <c r="N141" s="119">
        <f t="shared" si="2"/>
        <v>21.443616686659858</v>
      </c>
      <c r="O141" s="119">
        <f t="shared" si="2"/>
        <v>0.69295072484819931</v>
      </c>
      <c r="P141" s="119">
        <f t="shared" si="2"/>
        <v>0.68334076580171976</v>
      </c>
      <c r="Q141" s="119">
        <f t="shared" si="2"/>
        <v>0.54962529816749939</v>
      </c>
      <c r="R141" s="119">
        <f>SUM(R14:R140)</f>
        <v>2.9020941514326362</v>
      </c>
      <c r="S141" s="119">
        <f t="shared" si="2"/>
        <v>72.904244421604616</v>
      </c>
      <c r="T141" s="119">
        <f t="shared" si="2"/>
        <v>9.55191098063918</v>
      </c>
      <c r="U141" s="119">
        <f t="shared" si="2"/>
        <v>1.4585798266824457</v>
      </c>
      <c r="V141" s="119">
        <f t="shared" si="2"/>
        <v>64.580636020431882</v>
      </c>
      <c r="W141" s="119">
        <f t="shared" si="2"/>
        <v>31.712823078251979</v>
      </c>
      <c r="X141" s="119">
        <f t="shared" si="2"/>
        <v>3.0562688263308404</v>
      </c>
      <c r="Y141" s="119">
        <f t="shared" si="2"/>
        <v>2.7280947228414796</v>
      </c>
      <c r="Z141" s="119">
        <f t="shared" si="2"/>
        <v>2.1970108346722124</v>
      </c>
      <c r="AA141" s="119">
        <f t="shared" si="2"/>
        <v>2.5578614114111899</v>
      </c>
      <c r="AB141" s="119">
        <f t="shared" si="2"/>
        <v>10.539235795255722</v>
      </c>
      <c r="AC141" s="119">
        <f t="shared" si="2"/>
        <v>3.6797787221117382</v>
      </c>
      <c r="AD141" s="119">
        <f t="shared" si="2"/>
        <v>1.2015464046883546</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v>-20.0204713301532</v>
      </c>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205.89736567403563</v>
      </c>
      <c r="F152" s="103">
        <f t="shared" ref="F152:AD152" si="3">F141 + F151 + IF(AND(OR($B$4="AT",$B$4="BE",$B$4="CH",$B$4="GB",$B$4="IE",$B$4="LT",$B$4="LU",$B$4="NL"),SUM(F143:F149)&gt;0),SUM(F143:F149)-SUM(F27:F33),0)</f>
        <v>139.34315834280949</v>
      </c>
      <c r="G152" s="103">
        <f t="shared" si="3"/>
        <v>26.334636104947634</v>
      </c>
      <c r="H152" s="103">
        <f t="shared" si="3"/>
        <v>98.35603479623299</v>
      </c>
      <c r="I152" s="103">
        <f t="shared" si="3"/>
        <v>21.279346071774686</v>
      </c>
      <c r="J152" s="103">
        <f t="shared" si="3"/>
        <v>32.266592156116999</v>
      </c>
      <c r="K152" s="103">
        <f t="shared" si="3"/>
        <v>91.775680348561792</v>
      </c>
      <c r="L152" s="103">
        <f t="shared" si="3"/>
        <v>3.798358683429333</v>
      </c>
      <c r="M152" s="103">
        <f t="shared" si="3"/>
        <v>425.83454484571968</v>
      </c>
      <c r="N152" s="103">
        <f t="shared" si="3"/>
        <v>21.443616686659858</v>
      </c>
      <c r="O152" s="103">
        <f t="shared" si="3"/>
        <v>0.69295072484819931</v>
      </c>
      <c r="P152" s="103">
        <f t="shared" si="3"/>
        <v>0.68334076580171976</v>
      </c>
      <c r="Q152" s="103">
        <f t="shared" si="3"/>
        <v>0.54962529816749939</v>
      </c>
      <c r="R152" s="103">
        <f t="shared" si="3"/>
        <v>2.9020941514326362</v>
      </c>
      <c r="S152" s="103">
        <f t="shared" si="3"/>
        <v>72.904244421604616</v>
      </c>
      <c r="T152" s="103">
        <f t="shared" si="3"/>
        <v>9.55191098063918</v>
      </c>
      <c r="U152" s="103">
        <f t="shared" si="3"/>
        <v>1.4585798266824457</v>
      </c>
      <c r="V152" s="103">
        <f t="shared" si="3"/>
        <v>64.580636020431882</v>
      </c>
      <c r="W152" s="103">
        <f t="shared" si="3"/>
        <v>31.712823078251979</v>
      </c>
      <c r="X152" s="103">
        <f t="shared" si="3"/>
        <v>3.0562688263308404</v>
      </c>
      <c r="Y152" s="103">
        <f t="shared" si="3"/>
        <v>2.7280947228414796</v>
      </c>
      <c r="Z152" s="103">
        <f t="shared" si="3"/>
        <v>2.1970108346722124</v>
      </c>
      <c r="AA152" s="103">
        <f t="shared" si="3"/>
        <v>2.5578614114111899</v>
      </c>
      <c r="AB152" s="103">
        <f t="shared" si="3"/>
        <v>10.539235795255722</v>
      </c>
      <c r="AC152" s="103">
        <f t="shared" si="3"/>
        <v>3.6797787221117382</v>
      </c>
      <c r="AD152" s="103">
        <f t="shared" si="3"/>
        <v>1.2015464046883546</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187.18308412519232</v>
      </c>
      <c r="F154" s="103">
        <f>F141 + F153 - IF(OR($B$6=2005,$B$6&gt;=2020),SUM(F99:F122),0) + IF(AND(OR($B$4="AT",$B$4="BE",$B$4="CH",$B$4="GB",$B$4="IE",$B$4="LT",$B$4="LU",$B$4="NL"),SUM(F143:F149)&gt;0),SUM(F143:F149)-SUM(F27:F33),0)</f>
        <v>115.65402665156593</v>
      </c>
      <c r="G154" s="103">
        <f>G141 + G153 + IF(AND(OR($B$4="AT",$B$4="BE",$B$4="CH",$B$4="GB",$B$4="IE",$B$4="LT",$B$4="LU",$B$4="NL"),SUM(G143:G149)&gt;0),SUM(G143:G149)-SUM(G27:G33),0)</f>
        <v>26.334636104947634</v>
      </c>
      <c r="H154" s="103">
        <f t="shared" ref="H154:AD154" si="4">H141 + H153 + IF(AND(OR($B$4="AT",$B$4="BE",$B$4="CH",$B$4="GB",$B$4="IE",$B$4="LT",$B$4="LU",$B$4="NL"),SUM(H143:H149)&gt;0),SUM(H143:H149)-SUM(H27:H33),0)</f>
        <v>98.35603479623299</v>
      </c>
      <c r="I154" s="103">
        <f t="shared" si="4"/>
        <v>21.279346071774686</v>
      </c>
      <c r="J154" s="103">
        <f t="shared" si="4"/>
        <v>32.266592156116999</v>
      </c>
      <c r="K154" s="103">
        <f t="shared" si="4"/>
        <v>91.775680348561792</v>
      </c>
      <c r="L154" s="103">
        <f t="shared" si="4"/>
        <v>3.798358683429333</v>
      </c>
      <c r="M154" s="103">
        <f t="shared" si="4"/>
        <v>425.83454484571968</v>
      </c>
      <c r="N154" s="103">
        <f t="shared" si="4"/>
        <v>21.443616686659858</v>
      </c>
      <c r="O154" s="103">
        <f t="shared" si="4"/>
        <v>0.69295072484819931</v>
      </c>
      <c r="P154" s="103">
        <f t="shared" si="4"/>
        <v>0.68334076580171976</v>
      </c>
      <c r="Q154" s="103">
        <f t="shared" si="4"/>
        <v>0.54962529816749939</v>
      </c>
      <c r="R154" s="103">
        <f t="shared" si="4"/>
        <v>2.9020941514326362</v>
      </c>
      <c r="S154" s="103">
        <f t="shared" si="4"/>
        <v>72.904244421604616</v>
      </c>
      <c r="T154" s="103">
        <f t="shared" si="4"/>
        <v>9.55191098063918</v>
      </c>
      <c r="U154" s="103">
        <f t="shared" si="4"/>
        <v>1.4585798266824457</v>
      </c>
      <c r="V154" s="103">
        <f t="shared" si="4"/>
        <v>64.580636020431882</v>
      </c>
      <c r="W154" s="103">
        <f t="shared" si="4"/>
        <v>31.712823078251979</v>
      </c>
      <c r="X154" s="103">
        <f t="shared" si="4"/>
        <v>3.0562688263308404</v>
      </c>
      <c r="Y154" s="103">
        <f t="shared" si="4"/>
        <v>2.7280947228414796</v>
      </c>
      <c r="Z154" s="103">
        <f t="shared" si="4"/>
        <v>2.1970108346722124</v>
      </c>
      <c r="AA154" s="103">
        <f t="shared" si="4"/>
        <v>2.5578614114111899</v>
      </c>
      <c r="AB154" s="103">
        <f t="shared" si="4"/>
        <v>10.539235795255722</v>
      </c>
      <c r="AC154" s="103">
        <f t="shared" si="4"/>
        <v>3.6797787221117382</v>
      </c>
      <c r="AD154" s="103">
        <f t="shared" si="4"/>
        <v>1.2015464046883546</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10.2359736581612</v>
      </c>
      <c r="F157" s="104">
        <v>0.158788103327904</v>
      </c>
      <c r="G157" s="104">
        <v>0.72962829873324697</v>
      </c>
      <c r="H157" s="104" t="s">
        <v>355</v>
      </c>
      <c r="I157" s="104">
        <v>0.102942664963802</v>
      </c>
      <c r="J157" s="104">
        <v>0.102942664963802</v>
      </c>
      <c r="K157" s="104">
        <v>0.102942664963802</v>
      </c>
      <c r="L157" s="104">
        <v>3.4249904517440199E-2</v>
      </c>
      <c r="M157" s="104">
        <v>1.72615539085923</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31738.830994896201</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0.46533222597586199</v>
      </c>
      <c r="F158" s="104">
        <v>2.0093809847551099E-2</v>
      </c>
      <c r="G158" s="104">
        <v>3.69972102678153E-2</v>
      </c>
      <c r="H158" s="104" t="s">
        <v>355</v>
      </c>
      <c r="I158" s="104">
        <v>3.1307887090196202E-3</v>
      </c>
      <c r="J158" s="104">
        <v>3.1307887090196202E-3</v>
      </c>
      <c r="K158" s="104">
        <v>3.1307887090196202E-3</v>
      </c>
      <c r="L158" s="104">
        <v>1.52336224857154E-3</v>
      </c>
      <c r="M158" s="104">
        <v>0.126829531929743</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1609.3786466499701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56.736348602270901</v>
      </c>
      <c r="F159" s="104">
        <v>1.82120646324359</v>
      </c>
      <c r="G159" s="104">
        <v>34.333863358850401</v>
      </c>
      <c r="H159" s="104" t="s">
        <v>355</v>
      </c>
      <c r="I159" s="104">
        <v>4.2127358609913204</v>
      </c>
      <c r="J159" s="104">
        <v>4.2341203069861901</v>
      </c>
      <c r="K159" s="104">
        <v>4.2768891989759599</v>
      </c>
      <c r="L159" s="104">
        <v>0.11492757589491601</v>
      </c>
      <c r="M159" s="104">
        <v>5.9467966146729401</v>
      </c>
      <c r="N159" s="104">
        <v>0.121273268206478</v>
      </c>
      <c r="O159" s="104">
        <v>1.6736276886137401E-2</v>
      </c>
      <c r="P159" s="104">
        <v>1.7488743826969699E-2</v>
      </c>
      <c r="Q159" s="104">
        <v>0.249436298387474</v>
      </c>
      <c r="R159" s="104">
        <v>0.105224033340114</v>
      </c>
      <c r="S159" s="104">
        <v>0.249436298387474</v>
      </c>
      <c r="T159" s="104">
        <v>14.186018307462399</v>
      </c>
      <c r="U159" s="104">
        <v>0.24254653641295501</v>
      </c>
      <c r="V159" s="104">
        <v>0.55916034645535295</v>
      </c>
      <c r="W159" s="104">
        <v>0.39688068360284101</v>
      </c>
      <c r="X159" s="104">
        <v>3.0715789347943901E-3</v>
      </c>
      <c r="Y159" s="104">
        <v>1.11997018139247E-2</v>
      </c>
      <c r="Z159" s="104">
        <v>5.1774306865492196E-3</v>
      </c>
      <c r="AA159" s="104">
        <v>1.7390120976665101E-2</v>
      </c>
      <c r="AB159" s="104">
        <f t="shared" si="5"/>
        <v>3.6838832411933406E-2</v>
      </c>
      <c r="AC159" s="104">
        <v>8.9955194233776403E-2</v>
      </c>
      <c r="AD159" s="104">
        <v>2.59222092654009E-5</v>
      </c>
      <c r="AE159" s="102"/>
      <c r="AF159" s="104">
        <v>30778.282851051299</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tabColor rgb="FF7030A0"/>
    <pageSetUpPr fitToPage="1"/>
  </sheetPr>
  <dimension ref="A1:AL171"/>
  <sheetViews>
    <sheetView zoomScale="85" zoomScaleNormal="85" workbookViewId="0">
      <pane xSplit="4" ySplit="13" topLeftCell="E61"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2006</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2006</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41.989320954775799</v>
      </c>
      <c r="F14" s="96">
        <v>2.4742009846051598</v>
      </c>
      <c r="G14" s="96">
        <v>9.7941428946919604</v>
      </c>
      <c r="H14" s="96">
        <v>1.09934601082953E-2</v>
      </c>
      <c r="I14" s="96">
        <v>0.62761050023531595</v>
      </c>
      <c r="J14" s="96">
        <v>0.77075946484442803</v>
      </c>
      <c r="K14" s="96">
        <v>0.98390357027513897</v>
      </c>
      <c r="L14" s="96">
        <v>2.1386568399232201E-2</v>
      </c>
      <c r="M14" s="96">
        <v>9.3005992306842202</v>
      </c>
      <c r="N14" s="96">
        <v>0.47259526293891502</v>
      </c>
      <c r="O14" s="96">
        <v>3.34980878464778E-2</v>
      </c>
      <c r="P14" s="96">
        <v>0.30908793839436999</v>
      </c>
      <c r="Q14" s="96">
        <v>0.143835959501705</v>
      </c>
      <c r="R14" s="96">
        <v>0.26282529095455798</v>
      </c>
      <c r="S14" s="96">
        <v>0.200432310334624</v>
      </c>
      <c r="T14" s="96">
        <v>2.0016170202545398</v>
      </c>
      <c r="U14" s="96">
        <v>1.0762197015981501</v>
      </c>
      <c r="V14" s="96">
        <v>0.59845493084191803</v>
      </c>
      <c r="W14" s="96">
        <v>1.1585329633361701</v>
      </c>
      <c r="X14" s="96">
        <v>7.8500926833032208E-3</v>
      </c>
      <c r="Y14" s="96">
        <v>3.8324096513191103E-2</v>
      </c>
      <c r="Z14" s="96">
        <v>2.2417831626261198E-2</v>
      </c>
      <c r="AA14" s="96">
        <v>7.3225122192069701E-3</v>
      </c>
      <c r="AB14" s="96">
        <f>IF(ISNUMBER(X14),SUM(X14:AA14),X14)</f>
        <v>7.5914533041962495E-2</v>
      </c>
      <c r="AC14" s="96">
        <v>1.73323772880065</v>
      </c>
      <c r="AD14" s="96">
        <v>0.28040085495267802</v>
      </c>
      <c r="AE14" s="97"/>
      <c r="AF14" s="96">
        <v>15344.7364830938</v>
      </c>
      <c r="AG14" s="96">
        <v>221763.27457661301</v>
      </c>
      <c r="AH14" s="96">
        <v>79773.010313996405</v>
      </c>
      <c r="AI14" s="96">
        <v>53624.296943146597</v>
      </c>
      <c r="AJ14" s="96">
        <v>16456.6844903575</v>
      </c>
      <c r="AK14" s="113" t="s">
        <v>355</v>
      </c>
      <c r="AL14" s="44"/>
    </row>
    <row r="15" spans="1:38" s="1" customFormat="1" ht="24.75" customHeight="1" thickBot="1" x14ac:dyDescent="0.25">
      <c r="A15" s="41" t="s">
        <v>112</v>
      </c>
      <c r="B15" s="41" t="s">
        <v>151</v>
      </c>
      <c r="C15" s="78" t="s">
        <v>48</v>
      </c>
      <c r="D15" s="42"/>
      <c r="E15" s="95">
        <v>1.5216933105399999</v>
      </c>
      <c r="F15" s="96">
        <v>2.39941582142E-2</v>
      </c>
      <c r="G15" s="96">
        <v>0.22330535494959999</v>
      </c>
      <c r="H15" s="96" t="s">
        <v>355</v>
      </c>
      <c r="I15" s="96">
        <v>0.10230466487000001</v>
      </c>
      <c r="J15" s="96">
        <v>0.10540158512</v>
      </c>
      <c r="K15" s="96">
        <v>0.11159542561999999</v>
      </c>
      <c r="L15" s="96">
        <v>1.6056475323199999E-2</v>
      </c>
      <c r="M15" s="96">
        <v>0.1988711760088</v>
      </c>
      <c r="N15" s="96">
        <v>2.8770674139488001E-2</v>
      </c>
      <c r="O15" s="96">
        <v>3.6036504552623999E-2</v>
      </c>
      <c r="P15" s="96">
        <v>6.2073785799300002E-3</v>
      </c>
      <c r="Q15" s="96">
        <v>8.1378702082480006E-3</v>
      </c>
      <c r="R15" s="96">
        <v>0.1093949299323</v>
      </c>
      <c r="S15" s="96">
        <v>5.6310608226619999E-2</v>
      </c>
      <c r="T15" s="96">
        <v>0.27671518865312</v>
      </c>
      <c r="U15" s="96">
        <v>2.6416336288248E-2</v>
      </c>
      <c r="V15" s="96">
        <v>0.32835170089207999</v>
      </c>
      <c r="W15" s="96">
        <v>9.5766586646800001E-4</v>
      </c>
      <c r="X15" s="96">
        <v>6.8938035470399997E-5</v>
      </c>
      <c r="Y15" s="96">
        <v>2.9903130878633998E-4</v>
      </c>
      <c r="Z15" s="96">
        <v>5.8628779983539997E-5</v>
      </c>
      <c r="AA15" s="96">
        <v>1.1150853036672E-4</v>
      </c>
      <c r="AB15" s="96">
        <f t="shared" ref="AB15:AB78" si="0">IF(ISNUMBER(X15),SUM(X15:AA15),X15)</f>
        <v>5.3810665460700001E-4</v>
      </c>
      <c r="AC15" s="96">
        <v>1.3837926827999999E-4</v>
      </c>
      <c r="AD15" s="96">
        <v>5.2055719198200001E-4</v>
      </c>
      <c r="AE15" s="97"/>
      <c r="AF15" s="96">
        <v>16744.628674</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7.2590630441749999</v>
      </c>
      <c r="F16" s="96">
        <v>4.6503051047519998E-2</v>
      </c>
      <c r="G16" s="96">
        <v>1.1786153444444E-2</v>
      </c>
      <c r="H16" s="96" t="s">
        <v>355</v>
      </c>
      <c r="I16" s="96">
        <v>3.3892790261597001E-3</v>
      </c>
      <c r="J16" s="96">
        <v>3.6780063254067E-3</v>
      </c>
      <c r="K16" s="96">
        <v>4.8040427924699999E-3</v>
      </c>
      <c r="L16" s="96">
        <v>6.7893061365399297E-4</v>
      </c>
      <c r="M16" s="96">
        <v>0.16428466019025001</v>
      </c>
      <c r="N16" s="96">
        <v>4.7909342407049998E-5</v>
      </c>
      <c r="O16" s="96">
        <v>7.6015364411749999E-6</v>
      </c>
      <c r="P16" s="96">
        <v>2.9332754676699999E-3</v>
      </c>
      <c r="Q16" s="96">
        <v>3.4366215689593002E-3</v>
      </c>
      <c r="R16" s="96">
        <v>9.8614066742771996E-5</v>
      </c>
      <c r="S16" s="96">
        <v>5.20303422742772E-5</v>
      </c>
      <c r="T16" s="96">
        <v>1.6641862061596998E-5</v>
      </c>
      <c r="U16" s="96">
        <v>3.2414128307663999E-4</v>
      </c>
      <c r="V16" s="96">
        <v>2.0431775808705001E-4</v>
      </c>
      <c r="W16" s="96">
        <v>1.0599364408375E-3</v>
      </c>
      <c r="X16" s="96">
        <v>7.0597446309700001E-5</v>
      </c>
      <c r="Y16" s="96">
        <v>2.1083215841729999E-4</v>
      </c>
      <c r="Z16" s="96">
        <v>9.2896127199000003E-5</v>
      </c>
      <c r="AA16" s="96">
        <v>1.537065469099E-4</v>
      </c>
      <c r="AB16" s="96">
        <f t="shared" si="0"/>
        <v>5.2803227883590001E-4</v>
      </c>
      <c r="AC16" s="96">
        <v>8.4337871200000002E-5</v>
      </c>
      <c r="AD16" s="96">
        <v>3.5651918280000001E-5</v>
      </c>
      <c r="AE16" s="97"/>
      <c r="AF16" s="96">
        <v>383.35395999999997</v>
      </c>
      <c r="AG16" s="110" t="s">
        <v>354</v>
      </c>
      <c r="AH16" s="96">
        <v>28872.729924700001</v>
      </c>
      <c r="AI16" s="110" t="s">
        <v>354</v>
      </c>
      <c r="AJ16" s="110" t="s">
        <v>354</v>
      </c>
      <c r="AK16" s="113" t="s">
        <v>355</v>
      </c>
      <c r="AL16" s="44"/>
    </row>
    <row r="17" spans="1:38" s="1" customFormat="1" ht="24.75" customHeight="1" thickBot="1" x14ac:dyDescent="0.25">
      <c r="A17" s="41" t="s">
        <v>112</v>
      </c>
      <c r="B17" s="41" t="s">
        <v>153</v>
      </c>
      <c r="C17" s="78" t="s">
        <v>49</v>
      </c>
      <c r="D17" s="42"/>
      <c r="E17" s="95">
        <v>9.7082358114194703E-2</v>
      </c>
      <c r="F17" s="96">
        <v>4.0627943358580304E-3</v>
      </c>
      <c r="G17" s="96">
        <v>1.7561002743981102E-2</v>
      </c>
      <c r="H17" s="96">
        <v>2.44793960982787E-6</v>
      </c>
      <c r="I17" s="96">
        <v>7.83237655357797E-4</v>
      </c>
      <c r="J17" s="96">
        <v>8.8594742131111901E-4</v>
      </c>
      <c r="K17" s="96">
        <v>9.9451169831141391E-4</v>
      </c>
      <c r="L17" s="96">
        <v>3.3301374761494001E-4</v>
      </c>
      <c r="M17" s="96">
        <v>6.1336216994633701E-2</v>
      </c>
      <c r="N17" s="96">
        <v>2.0661098845722799E-4</v>
      </c>
      <c r="O17" s="96">
        <v>5.3546665230819898E-5</v>
      </c>
      <c r="P17" s="96">
        <v>2.2204383867755099E-4</v>
      </c>
      <c r="Q17" s="96">
        <v>4.0761976888973098E-4</v>
      </c>
      <c r="R17" s="96">
        <v>1.34522441248766E-4</v>
      </c>
      <c r="S17" s="96">
        <v>2.4794824259927498E-4</v>
      </c>
      <c r="T17" s="96">
        <v>1.1229022954842001E-2</v>
      </c>
      <c r="U17" s="96">
        <v>1.1297595311360601E-4</v>
      </c>
      <c r="V17" s="96">
        <v>3.9106953791645596E-3</v>
      </c>
      <c r="W17" s="96">
        <v>1.5336902732187701E-4</v>
      </c>
      <c r="X17" s="96">
        <v>9.3908575275298707E-6</v>
      </c>
      <c r="Y17" s="96">
        <v>5.5541381640478199E-6</v>
      </c>
      <c r="Z17" s="96">
        <v>8.3704574306554194E-6</v>
      </c>
      <c r="AA17" s="96">
        <v>1.8781056815304399E-5</v>
      </c>
      <c r="AB17" s="96">
        <f t="shared" si="0"/>
        <v>4.2096509937537507E-5</v>
      </c>
      <c r="AC17" s="96">
        <v>2.8236259044437301E-5</v>
      </c>
      <c r="AD17" s="96">
        <v>4.4694371505456297E-5</v>
      </c>
      <c r="AE17" s="97"/>
      <c r="AF17" s="96">
        <v>142.24233581883999</v>
      </c>
      <c r="AG17" s="110" t="s">
        <v>354</v>
      </c>
      <c r="AH17" s="96">
        <v>1950.5160784474599</v>
      </c>
      <c r="AI17" s="96">
        <v>0.48399982010687098</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0.37698527638840701</v>
      </c>
      <c r="F19" s="96">
        <v>1.12823111769492E-2</v>
      </c>
      <c r="G19" s="96">
        <v>0.34463127264217802</v>
      </c>
      <c r="H19" s="96" t="s">
        <v>355</v>
      </c>
      <c r="I19" s="96">
        <v>6.0989015812458703E-3</v>
      </c>
      <c r="J19" s="96">
        <v>8.7446591953557803E-3</v>
      </c>
      <c r="K19" s="96">
        <v>1.14923510364901E-2</v>
      </c>
      <c r="L19" s="96">
        <v>2.4749933585271498E-3</v>
      </c>
      <c r="M19" s="96">
        <v>0.114757739958399</v>
      </c>
      <c r="N19" s="96">
        <v>3.2622828492810799E-2</v>
      </c>
      <c r="O19" s="96">
        <v>1.19682378742227E-3</v>
      </c>
      <c r="P19" s="96">
        <v>2.4394401300368899E-3</v>
      </c>
      <c r="Q19" s="96">
        <v>4.05780073362314E-3</v>
      </c>
      <c r="R19" s="96">
        <v>4.7224071573879096E-3</v>
      </c>
      <c r="S19" s="96">
        <v>7.4231356631253098E-3</v>
      </c>
      <c r="T19" s="96">
        <v>0.17248001370205299</v>
      </c>
      <c r="U19" s="96">
        <v>6.49747668321178E-3</v>
      </c>
      <c r="V19" s="96">
        <v>0.102644795250909</v>
      </c>
      <c r="W19" s="96">
        <v>1.17153691936153E-3</v>
      </c>
      <c r="X19" s="96">
        <v>7.6068927094777403E-5</v>
      </c>
      <c r="Y19" s="96">
        <v>2.4292854069610101E-4</v>
      </c>
      <c r="Z19" s="96">
        <v>2.6508104325248099E-4</v>
      </c>
      <c r="AA19" s="96">
        <v>2.9728898719972002E-4</v>
      </c>
      <c r="AB19" s="96">
        <f t="shared" si="0"/>
        <v>8.8136749824307937E-4</v>
      </c>
      <c r="AC19" s="96">
        <v>1.67090022873209E-3</v>
      </c>
      <c r="AD19" s="96">
        <v>1.83557232884525E-3</v>
      </c>
      <c r="AE19" s="97"/>
      <c r="AF19" s="96">
        <v>879.28405005335799</v>
      </c>
      <c r="AG19" s="96">
        <v>220.75106557127</v>
      </c>
      <c r="AH19" s="96">
        <v>4429.9996222940099</v>
      </c>
      <c r="AI19" s="110" t="s">
        <v>354</v>
      </c>
      <c r="AJ19" s="110" t="s">
        <v>354</v>
      </c>
      <c r="AK19" s="113" t="s">
        <v>355</v>
      </c>
      <c r="AL19" s="44"/>
    </row>
    <row r="20" spans="1:38" s="1" customFormat="1" ht="24.75" customHeight="1" thickBot="1" x14ac:dyDescent="0.25">
      <c r="A20" s="41" t="s">
        <v>112</v>
      </c>
      <c r="B20" s="41" t="s">
        <v>156</v>
      </c>
      <c r="C20" s="78" t="s">
        <v>51</v>
      </c>
      <c r="D20" s="42"/>
      <c r="E20" s="95">
        <v>0.20705115230658899</v>
      </c>
      <c r="F20" s="96">
        <v>8.2480756755235907E-3</v>
      </c>
      <c r="G20" s="96">
        <v>4.92777241044038E-2</v>
      </c>
      <c r="H20" s="96">
        <v>3.7900644206441399E-5</v>
      </c>
      <c r="I20" s="96">
        <v>1.6089546534859001E-3</v>
      </c>
      <c r="J20" s="96">
        <v>1.95561672286225E-3</v>
      </c>
      <c r="K20" s="96">
        <v>2.3755088395252702E-3</v>
      </c>
      <c r="L20" s="96">
        <v>7.0380817536617503E-4</v>
      </c>
      <c r="M20" s="96">
        <v>9.1193708261090703E-2</v>
      </c>
      <c r="N20" s="96">
        <v>6.4982418889192599E-4</v>
      </c>
      <c r="O20" s="96">
        <v>1.6219962255116901E-4</v>
      </c>
      <c r="P20" s="96">
        <v>4.1773038711914701E-4</v>
      </c>
      <c r="Q20" s="96">
        <v>9.4617227109665902E-4</v>
      </c>
      <c r="R20" s="96">
        <v>3.9183708715970097E-4</v>
      </c>
      <c r="S20" s="96">
        <v>7.4685884349907504E-4</v>
      </c>
      <c r="T20" s="96">
        <v>3.3608690122816899E-2</v>
      </c>
      <c r="U20" s="96">
        <v>3.1688561686288498E-4</v>
      </c>
      <c r="V20" s="96">
        <v>1.16482944668178E-2</v>
      </c>
      <c r="W20" s="96">
        <v>3.1263330923911201E-4</v>
      </c>
      <c r="X20" s="96">
        <v>2.01816721247496E-5</v>
      </c>
      <c r="Y20" s="96">
        <v>2.6142079587085201E-5</v>
      </c>
      <c r="Z20" s="96">
        <v>3.27731351116902E-5</v>
      </c>
      <c r="AA20" s="96">
        <v>4.1203535467755102E-5</v>
      </c>
      <c r="AB20" s="96">
        <f t="shared" si="0"/>
        <v>1.2030042229128011E-4</v>
      </c>
      <c r="AC20" s="96">
        <v>1.1165844453607E-4</v>
      </c>
      <c r="AD20" s="96">
        <v>1.46123076845397E-4</v>
      </c>
      <c r="AE20" s="97"/>
      <c r="AF20" s="96">
        <v>261.12072064639602</v>
      </c>
      <c r="AG20" s="110" t="s">
        <v>354</v>
      </c>
      <c r="AH20" s="96">
        <v>3525.9655139217498</v>
      </c>
      <c r="AI20" s="96">
        <v>11.744387017203399</v>
      </c>
      <c r="AJ20" s="110" t="s">
        <v>354</v>
      </c>
      <c r="AK20" s="113" t="s">
        <v>355</v>
      </c>
      <c r="AL20" s="44"/>
    </row>
    <row r="21" spans="1:38" s="1" customFormat="1" ht="24.75" customHeight="1" thickBot="1" x14ac:dyDescent="0.25">
      <c r="A21" s="41" t="s">
        <v>112</v>
      </c>
      <c r="B21" s="41" t="s">
        <v>157</v>
      </c>
      <c r="C21" s="78" t="s">
        <v>52</v>
      </c>
      <c r="D21" s="42"/>
      <c r="E21" s="95">
        <v>2.32532169129296</v>
      </c>
      <c r="F21" s="96">
        <v>0.13402178152177299</v>
      </c>
      <c r="G21" s="96">
        <v>3.1358232738952401</v>
      </c>
      <c r="H21" s="96">
        <v>2.1576323082573201E-4</v>
      </c>
      <c r="I21" s="96">
        <v>4.4479927874399597E-2</v>
      </c>
      <c r="J21" s="96">
        <v>8.1470936127284496E-2</v>
      </c>
      <c r="K21" s="96">
        <v>0.16895984006923501</v>
      </c>
      <c r="L21" s="96">
        <v>1.8577038815482599E-2</v>
      </c>
      <c r="M21" s="96">
        <v>0.52384396728838301</v>
      </c>
      <c r="N21" s="96">
        <v>0.32206055431475999</v>
      </c>
      <c r="O21" s="96">
        <v>1.16616896089544E-2</v>
      </c>
      <c r="P21" s="96">
        <v>2.1033139075225801E-2</v>
      </c>
      <c r="Q21" s="96">
        <v>3.58718047993083E-2</v>
      </c>
      <c r="R21" s="96">
        <v>4.6445790485971299E-2</v>
      </c>
      <c r="S21" s="96">
        <v>7.2772009174335905E-2</v>
      </c>
      <c r="T21" s="96">
        <v>1.66251144483416</v>
      </c>
      <c r="U21" s="96">
        <v>6.0893223471484098E-2</v>
      </c>
      <c r="V21" s="96">
        <v>1.00169382953779</v>
      </c>
      <c r="W21" s="96">
        <v>1.04640014946469E-2</v>
      </c>
      <c r="X21" s="96">
        <v>6.6445940918246E-4</v>
      </c>
      <c r="Y21" s="96">
        <v>2.55268735517968E-3</v>
      </c>
      <c r="Z21" s="96">
        <v>2.7323594414390101E-3</v>
      </c>
      <c r="AA21" s="96">
        <v>2.7527780749019301E-3</v>
      </c>
      <c r="AB21" s="96">
        <f t="shared" si="0"/>
        <v>8.7022842807030799E-3</v>
      </c>
      <c r="AC21" s="96">
        <v>1.7058729601181901E-2</v>
      </c>
      <c r="AD21" s="96">
        <v>1.8335340226480298E-2</v>
      </c>
      <c r="AE21" s="97"/>
      <c r="AF21" s="96">
        <v>7706.3706751486397</v>
      </c>
      <c r="AG21" s="96">
        <v>2180.8225193112198</v>
      </c>
      <c r="AH21" s="96">
        <v>13946.724187422</v>
      </c>
      <c r="AI21" s="96">
        <v>206.18368141383399</v>
      </c>
      <c r="AJ21" s="96">
        <v>0.60498622097197696</v>
      </c>
      <c r="AK21" s="113" t="s">
        <v>355</v>
      </c>
      <c r="AL21" s="44"/>
    </row>
    <row r="22" spans="1:38" s="1" customFormat="1" ht="24.75" customHeight="1" thickBot="1" x14ac:dyDescent="0.25">
      <c r="A22" s="41" t="s">
        <v>112</v>
      </c>
      <c r="B22" s="62" t="s">
        <v>158</v>
      </c>
      <c r="C22" s="78" t="s">
        <v>288</v>
      </c>
      <c r="D22" s="42"/>
      <c r="E22" s="95">
        <v>9.3185748149480805</v>
      </c>
      <c r="F22" s="96">
        <v>0.43277745333052198</v>
      </c>
      <c r="G22" s="96">
        <v>3.2097239184287498</v>
      </c>
      <c r="H22" s="96">
        <v>9.3256167983861199E-4</v>
      </c>
      <c r="I22" s="96">
        <v>9.3498992758963104E-2</v>
      </c>
      <c r="J22" s="96">
        <v>0.19923472416199101</v>
      </c>
      <c r="K22" s="96">
        <v>0.228119990122091</v>
      </c>
      <c r="L22" s="96">
        <v>6.19148091520603E-3</v>
      </c>
      <c r="M22" s="96">
        <v>2.2561311843658798</v>
      </c>
      <c r="N22" s="96">
        <v>0.38323998974335099</v>
      </c>
      <c r="O22" s="96">
        <v>2.4967076497987101E-2</v>
      </c>
      <c r="P22" s="96">
        <v>0.115303306318737</v>
      </c>
      <c r="Q22" s="96">
        <v>6.5554020093811602E-2</v>
      </c>
      <c r="R22" s="96">
        <v>6.4926871046804099E-2</v>
      </c>
      <c r="S22" s="96">
        <v>7.6149539763285701E-2</v>
      </c>
      <c r="T22" s="96">
        <v>0.157521494543757</v>
      </c>
      <c r="U22" s="96">
        <v>6.24579227097029E-2</v>
      </c>
      <c r="V22" s="96">
        <v>0.69307379804950897</v>
      </c>
      <c r="W22" s="96">
        <v>6.5827365539478197E-2</v>
      </c>
      <c r="X22" s="96">
        <v>9.8676084325187191E-4</v>
      </c>
      <c r="Y22" s="96">
        <v>8.0496635100471298E-3</v>
      </c>
      <c r="Z22" s="96">
        <v>8.2949252635075299E-3</v>
      </c>
      <c r="AA22" s="96">
        <v>6.4981528579871198E-3</v>
      </c>
      <c r="AB22" s="96">
        <f t="shared" si="0"/>
        <v>2.3829502474793651E-2</v>
      </c>
      <c r="AC22" s="96">
        <v>5.6042734662408299E-2</v>
      </c>
      <c r="AD22" s="96">
        <v>4.4028570275206701E-2</v>
      </c>
      <c r="AE22" s="97"/>
      <c r="AF22" s="96">
        <v>10413.7639422999</v>
      </c>
      <c r="AG22" s="96">
        <v>6942.0383944144696</v>
      </c>
      <c r="AH22" s="96">
        <v>4781.5896007771398</v>
      </c>
      <c r="AI22" s="96">
        <v>1239.23545543655</v>
      </c>
      <c r="AJ22" s="96">
        <v>305.34999705000001</v>
      </c>
      <c r="AK22" s="113" t="s">
        <v>355</v>
      </c>
      <c r="AL22" s="44"/>
    </row>
    <row r="23" spans="1:38" s="1" customFormat="1" ht="24.75" customHeight="1" thickBot="1" x14ac:dyDescent="0.25">
      <c r="A23" s="41" t="s">
        <v>119</v>
      </c>
      <c r="B23" s="62" t="s">
        <v>322</v>
      </c>
      <c r="C23" s="78" t="s">
        <v>336</v>
      </c>
      <c r="E23" s="96">
        <v>6.3024934989418</v>
      </c>
      <c r="F23" s="96">
        <v>1.2031553571006499</v>
      </c>
      <c r="G23" s="96">
        <v>1.9843216122437099E-2</v>
      </c>
      <c r="H23" s="96">
        <v>1.59849801509405E-3</v>
      </c>
      <c r="I23" s="96">
        <v>0.55680381550848201</v>
      </c>
      <c r="J23" s="96">
        <v>0.55680381550848201</v>
      </c>
      <c r="K23" s="96">
        <v>0.55680381550848201</v>
      </c>
      <c r="L23" s="96">
        <v>0.33341680084299802</v>
      </c>
      <c r="M23" s="96">
        <v>10.341058097219699</v>
      </c>
      <c r="N23" s="96">
        <v>9.8678207395844E-3</v>
      </c>
      <c r="O23" s="96">
        <v>1.7128005600628999E-3</v>
      </c>
      <c r="P23" s="96">
        <v>1.09827261614741E-3</v>
      </c>
      <c r="Q23" s="96">
        <v>2.1577359144178501E-5</v>
      </c>
      <c r="R23" s="96">
        <v>5.7283198159055497E-3</v>
      </c>
      <c r="S23" s="96">
        <v>4.4677119783897304E-3</v>
      </c>
      <c r="T23" s="96">
        <v>1.75555413218405E-3</v>
      </c>
      <c r="U23" s="96">
        <v>2.09478116650944E-5</v>
      </c>
      <c r="V23" s="96">
        <v>0.34409114102559701</v>
      </c>
      <c r="W23" s="96">
        <v>7.4000993804044703E-3</v>
      </c>
      <c r="X23" s="96">
        <v>2.18453906271465E-3</v>
      </c>
      <c r="Y23" s="96">
        <v>4.3556552858067402E-3</v>
      </c>
      <c r="Z23" s="96">
        <v>4.1949161201771997E-3</v>
      </c>
      <c r="AA23" s="96">
        <v>2.2930232341104098E-3</v>
      </c>
      <c r="AB23" s="96">
        <f t="shared" si="0"/>
        <v>1.3028133702808999E-2</v>
      </c>
      <c r="AC23" s="96">
        <v>5.17803778166833E-2</v>
      </c>
      <c r="AD23" s="96">
        <v>1.25229703312054E-5</v>
      </c>
      <c r="AE23" s="97"/>
      <c r="AF23" s="96">
        <v>9313.6289090782902</v>
      </c>
      <c r="AG23" s="110" t="s">
        <v>354</v>
      </c>
      <c r="AH23" s="110" t="s">
        <v>354</v>
      </c>
      <c r="AI23" s="96">
        <v>0.53343328071792095</v>
      </c>
      <c r="AJ23" s="110" t="s">
        <v>354</v>
      </c>
      <c r="AK23" s="113" t="s">
        <v>355</v>
      </c>
      <c r="AL23" s="44"/>
    </row>
    <row r="24" spans="1:38" s="1" customFormat="1" ht="24.75" customHeight="1" thickBot="1" x14ac:dyDescent="0.25">
      <c r="A24" s="68" t="s">
        <v>112</v>
      </c>
      <c r="B24" s="62" t="s">
        <v>321</v>
      </c>
      <c r="C24" s="78" t="s">
        <v>337</v>
      </c>
      <c r="D24" s="43"/>
      <c r="E24" s="95">
        <v>1.2388839998791099</v>
      </c>
      <c r="F24" s="95">
        <v>0.37000216966354399</v>
      </c>
      <c r="G24" s="95">
        <v>0.435452854404901</v>
      </c>
      <c r="H24" s="96">
        <v>2.05171895005372E-2</v>
      </c>
      <c r="I24" s="95">
        <v>5.67747908174474E-2</v>
      </c>
      <c r="J24" s="95">
        <v>7.0346607128717806E-2</v>
      </c>
      <c r="K24" s="95">
        <v>9.5032137786049395E-2</v>
      </c>
      <c r="L24" s="95">
        <v>2.0493056473791502E-2</v>
      </c>
      <c r="M24" s="95">
        <v>1.3304551717022199</v>
      </c>
      <c r="N24" s="95">
        <v>2.8224128569465001E-2</v>
      </c>
      <c r="O24" s="95">
        <v>2.2498893464169998E-3</v>
      </c>
      <c r="P24" s="95">
        <v>4.0213770973793004E-3</v>
      </c>
      <c r="Q24" s="95">
        <v>5.3835841257338099E-3</v>
      </c>
      <c r="R24" s="95">
        <v>1.2777428841741999E-2</v>
      </c>
      <c r="S24" s="95">
        <v>1.6005387295372701E-2</v>
      </c>
      <c r="T24" s="95">
        <v>0.22261316067543499</v>
      </c>
      <c r="U24" s="95">
        <v>5.6273486616270603E-3</v>
      </c>
      <c r="V24" s="95">
        <v>9.8917936121209402E-2</v>
      </c>
      <c r="W24" s="95">
        <v>8.7897373092857695E-3</v>
      </c>
      <c r="X24" s="95">
        <v>3.1677884319462901E-4</v>
      </c>
      <c r="Y24" s="95">
        <v>4.9305644408863302E-3</v>
      </c>
      <c r="Z24" s="95">
        <v>5.0160689717313797E-3</v>
      </c>
      <c r="AA24" s="95">
        <v>6.7460678538154204E-4</v>
      </c>
      <c r="AB24" s="96">
        <f t="shared" si="0"/>
        <v>1.0938019041193882E-2</v>
      </c>
      <c r="AC24" s="95">
        <v>2.0817916698018999E-2</v>
      </c>
      <c r="AD24" s="95">
        <v>8.0383917135916794E-3</v>
      </c>
      <c r="AE24" s="97"/>
      <c r="AF24" s="96">
        <v>4131.11005481342</v>
      </c>
      <c r="AG24" s="96">
        <v>71.008390709551705</v>
      </c>
      <c r="AH24" s="96">
        <v>7673.2125771679903</v>
      </c>
      <c r="AI24" s="96">
        <v>3948.7551527925898</v>
      </c>
      <c r="AJ24" s="96">
        <v>135.544594274595</v>
      </c>
      <c r="AK24" s="113" t="s">
        <v>355</v>
      </c>
      <c r="AL24" s="46"/>
    </row>
    <row r="25" spans="1:38" s="1" customFormat="1" ht="24.75" customHeight="1" thickBot="1" x14ac:dyDescent="0.25">
      <c r="A25" s="41" t="s">
        <v>120</v>
      </c>
      <c r="B25" s="62" t="s">
        <v>160</v>
      </c>
      <c r="C25" s="79" t="s">
        <v>301</v>
      </c>
      <c r="D25" s="42"/>
      <c r="E25" s="95">
        <v>1.0202370314253899</v>
      </c>
      <c r="F25" s="95">
        <v>9.2954142195716197E-2</v>
      </c>
      <c r="G25" s="95">
        <v>8.3186196117188194E-2</v>
      </c>
      <c r="H25" s="95">
        <v>2.5873535999999998E-6</v>
      </c>
      <c r="I25" s="95">
        <v>1.2091382265929001E-2</v>
      </c>
      <c r="J25" s="95">
        <v>1.2728002244979299E-2</v>
      </c>
      <c r="K25" s="95">
        <v>1.28595048090108E-2</v>
      </c>
      <c r="L25" s="95">
        <v>6.7705162443470798E-3</v>
      </c>
      <c r="M25" s="95">
        <v>0.76407844102364098</v>
      </c>
      <c r="N25" s="95">
        <v>3.4541495390163997E-2</v>
      </c>
      <c r="O25" s="95">
        <v>1.01231145578536E-5</v>
      </c>
      <c r="P25" s="95">
        <v>3.20220625964086E-7</v>
      </c>
      <c r="Q25" s="95">
        <v>9.3894327312254299E-6</v>
      </c>
      <c r="R25" s="95">
        <v>9.7891313696342897E-5</v>
      </c>
      <c r="S25" s="95">
        <v>9.6165524838267596E-2</v>
      </c>
      <c r="T25" s="95">
        <v>1.04073413531441E-4</v>
      </c>
      <c r="U25" s="95">
        <v>2.3971277219733099E-5</v>
      </c>
      <c r="V25" s="95">
        <v>2.16305147536234E-2</v>
      </c>
      <c r="W25" s="95">
        <v>8.2597453759684905E-6</v>
      </c>
      <c r="X25" s="95">
        <v>1.9653372620200001E-6</v>
      </c>
      <c r="Y25" s="95">
        <v>7.2245702554485705E-7</v>
      </c>
      <c r="Z25" s="95">
        <v>6.8267585722664E-7</v>
      </c>
      <c r="AA25" s="95">
        <v>3.9569942963942101E-7</v>
      </c>
      <c r="AB25" s="96">
        <f t="shared" si="0"/>
        <v>3.7661695744309183E-6</v>
      </c>
      <c r="AC25" s="96" t="s">
        <v>355</v>
      </c>
      <c r="AD25" s="96">
        <v>3.3276044764066799E-9</v>
      </c>
      <c r="AE25" s="97"/>
      <c r="AF25" s="96">
        <v>3618.6106070975702</v>
      </c>
      <c r="AG25" s="110" t="s">
        <v>354</v>
      </c>
      <c r="AH25" s="110" t="s">
        <v>354</v>
      </c>
      <c r="AI25" s="110" t="s">
        <v>354</v>
      </c>
      <c r="AJ25" s="110" t="s">
        <v>354</v>
      </c>
      <c r="AK25" s="109">
        <v>7877.8687894836503</v>
      </c>
      <c r="AL25" s="44"/>
    </row>
    <row r="26" spans="1:38" s="1" customFormat="1" ht="24.75" customHeight="1" thickBot="1" x14ac:dyDescent="0.25">
      <c r="A26" s="41" t="s">
        <v>120</v>
      </c>
      <c r="B26" s="41" t="s">
        <v>159</v>
      </c>
      <c r="C26" s="78" t="s">
        <v>311</v>
      </c>
      <c r="D26" s="42"/>
      <c r="E26" s="95">
        <v>0.12273575983005899</v>
      </c>
      <c r="F26" s="96">
        <v>6.3733243155376401E-2</v>
      </c>
      <c r="G26" s="96">
        <v>1.32278606353058E-2</v>
      </c>
      <c r="H26" s="96">
        <v>1.47528912E-4</v>
      </c>
      <c r="I26" s="96">
        <v>3.46683170853922E-3</v>
      </c>
      <c r="J26" s="96">
        <v>3.5442411123828101E-3</v>
      </c>
      <c r="K26" s="96">
        <v>3.5548881850446701E-3</v>
      </c>
      <c r="L26" s="96">
        <v>2.2489103702683401E-3</v>
      </c>
      <c r="M26" s="96">
        <v>1.80590396977457</v>
      </c>
      <c r="N26" s="96">
        <v>1.2469561780619001</v>
      </c>
      <c r="O26" s="96">
        <v>2.4558589948226498E-5</v>
      </c>
      <c r="P26" s="96">
        <v>1.8258733768913801E-5</v>
      </c>
      <c r="Q26" s="96">
        <v>1.8404230893191201E-6</v>
      </c>
      <c r="R26" s="96">
        <v>4.6482356582023403E-5</v>
      </c>
      <c r="S26" s="96">
        <v>1.26383575196391E-2</v>
      </c>
      <c r="T26" s="96">
        <v>4.0842987951029599E-5</v>
      </c>
      <c r="U26" s="96">
        <v>3.2212544043076798E-6</v>
      </c>
      <c r="V26" s="96">
        <v>7.2859330179910397E-3</v>
      </c>
      <c r="W26" s="96">
        <v>4.7096432768743398E-4</v>
      </c>
      <c r="X26" s="96">
        <v>1.06834504469627E-5</v>
      </c>
      <c r="Y26" s="96">
        <v>1.9326839832587901E-5</v>
      </c>
      <c r="Z26" s="96">
        <v>6.6456415360740801E-6</v>
      </c>
      <c r="AA26" s="96">
        <v>2.2562477093863099E-5</v>
      </c>
      <c r="AB26" s="96">
        <f t="shared" si="0"/>
        <v>5.921840890948778E-5</v>
      </c>
      <c r="AC26" s="96" t="s">
        <v>355</v>
      </c>
      <c r="AD26" s="96">
        <v>2.15643609980484E-7</v>
      </c>
      <c r="AE26" s="97"/>
      <c r="AF26" s="96">
        <v>576.04348262902704</v>
      </c>
      <c r="AG26" s="110" t="s">
        <v>354</v>
      </c>
      <c r="AH26" s="110" t="s">
        <v>354</v>
      </c>
      <c r="AI26" s="110" t="s">
        <v>354</v>
      </c>
      <c r="AJ26" s="110" t="s">
        <v>354</v>
      </c>
      <c r="AK26" s="109">
        <v>1028.0269836729999</v>
      </c>
      <c r="AL26" s="44"/>
    </row>
    <row r="27" spans="1:38" s="1" customFormat="1" ht="24.75" customHeight="1" thickBot="1" x14ac:dyDescent="0.25">
      <c r="A27" s="41" t="s">
        <v>121</v>
      </c>
      <c r="B27" s="41" t="s">
        <v>161</v>
      </c>
      <c r="C27" s="78" t="s">
        <v>53</v>
      </c>
      <c r="D27" s="42"/>
      <c r="E27" s="95">
        <v>29.3969828812026</v>
      </c>
      <c r="F27" s="96">
        <v>13.944670401684199</v>
      </c>
      <c r="G27" s="96">
        <v>4.1126325510498302E-2</v>
      </c>
      <c r="H27" s="96">
        <v>2.2453159677772301</v>
      </c>
      <c r="I27" s="96">
        <v>0.530139467899989</v>
      </c>
      <c r="J27" s="96">
        <v>0.530139467899989</v>
      </c>
      <c r="K27" s="96">
        <v>0.530139467899989</v>
      </c>
      <c r="L27" s="96">
        <v>0.36959628391827398</v>
      </c>
      <c r="M27" s="96">
        <v>153.17505878234201</v>
      </c>
      <c r="N27" s="96">
        <v>8.8951873643714693E-2</v>
      </c>
      <c r="O27" s="96">
        <v>2.4576843917755001E-2</v>
      </c>
      <c r="P27" s="96">
        <v>1.64450728642653E-2</v>
      </c>
      <c r="Q27" s="96">
        <v>5.3190201602209403E-4</v>
      </c>
      <c r="R27" s="96">
        <v>4.3212796561322098E-2</v>
      </c>
      <c r="S27" s="96">
        <v>8.6579536215757799E-2</v>
      </c>
      <c r="T27" s="96">
        <v>2.8066427646662399E-2</v>
      </c>
      <c r="U27" s="96">
        <v>3.6876682178729303E-4</v>
      </c>
      <c r="V27" s="96">
        <v>4.9073490346199904</v>
      </c>
      <c r="W27" s="96">
        <v>1.18961712462638</v>
      </c>
      <c r="X27" s="96">
        <v>2.4401468201656201E-2</v>
      </c>
      <c r="Y27" s="96">
        <v>2.8401687794085601E-2</v>
      </c>
      <c r="Z27" s="96">
        <v>2.0514750222844401E-2</v>
      </c>
      <c r="AA27" s="96">
        <v>2.6944913304090198E-2</v>
      </c>
      <c r="AB27" s="96">
        <f t="shared" si="0"/>
        <v>0.10026281952267639</v>
      </c>
      <c r="AC27" s="96">
        <v>0.112310771529891</v>
      </c>
      <c r="AD27" s="96">
        <v>2.38858915635253E-4</v>
      </c>
      <c r="AE27" s="97"/>
      <c r="AF27" s="96">
        <v>89599.749373029103</v>
      </c>
      <c r="AG27" s="110" t="s">
        <v>354</v>
      </c>
      <c r="AH27" s="110" t="s">
        <v>354</v>
      </c>
      <c r="AI27" s="96">
        <v>134.41705075773299</v>
      </c>
      <c r="AJ27" s="110" t="s">
        <v>354</v>
      </c>
      <c r="AK27" s="113" t="s">
        <v>355</v>
      </c>
      <c r="AL27" s="44"/>
    </row>
    <row r="28" spans="1:38" s="1" customFormat="1" ht="24.75" customHeight="1" thickBot="1" x14ac:dyDescent="0.25">
      <c r="A28" s="41" t="s">
        <v>121</v>
      </c>
      <c r="B28" s="41" t="s">
        <v>162</v>
      </c>
      <c r="C28" s="78" t="s">
        <v>144</v>
      </c>
      <c r="D28" s="42"/>
      <c r="E28" s="95">
        <v>10.739035678075</v>
      </c>
      <c r="F28" s="96">
        <v>1.96844053834239</v>
      </c>
      <c r="G28" s="96">
        <v>1.42420058334045E-2</v>
      </c>
      <c r="H28" s="96">
        <v>9.9581020580693999E-2</v>
      </c>
      <c r="I28" s="96">
        <v>0.84573720727749802</v>
      </c>
      <c r="J28" s="96">
        <v>0.84573720727749802</v>
      </c>
      <c r="K28" s="96">
        <v>0.84573720727749802</v>
      </c>
      <c r="L28" s="96">
        <v>0.620230254832145</v>
      </c>
      <c r="M28" s="96">
        <v>14.066688899232201</v>
      </c>
      <c r="N28" s="96">
        <v>3.4085624548768297E-2</v>
      </c>
      <c r="O28" s="96">
        <v>6.1585684537106304E-3</v>
      </c>
      <c r="P28" s="96">
        <v>4.1773880450037496E-3</v>
      </c>
      <c r="Q28" s="96">
        <v>9.4930999705349198E-5</v>
      </c>
      <c r="R28" s="96">
        <v>1.94631281086451E-2</v>
      </c>
      <c r="S28" s="96">
        <v>1.65971650342241E-2</v>
      </c>
      <c r="T28" s="96">
        <v>6.4966629602098503E-3</v>
      </c>
      <c r="U28" s="96">
        <v>8.30705144361859E-5</v>
      </c>
      <c r="V28" s="96">
        <v>1.23563142028511</v>
      </c>
      <c r="W28" s="96">
        <v>0.547647866064499</v>
      </c>
      <c r="X28" s="96">
        <v>1.6203405631022599E-2</v>
      </c>
      <c r="Y28" s="96">
        <v>1.82879471974709E-2</v>
      </c>
      <c r="Z28" s="96">
        <v>1.41769417515521E-2</v>
      </c>
      <c r="AA28" s="96">
        <v>1.5412543772844499E-2</v>
      </c>
      <c r="AB28" s="96">
        <f t="shared" si="0"/>
        <v>6.4080838352890093E-2</v>
      </c>
      <c r="AC28" s="96">
        <v>0.15590670821763</v>
      </c>
      <c r="AD28" s="96">
        <v>1.1032616239120601E-4</v>
      </c>
      <c r="AE28" s="97"/>
      <c r="AF28" s="96">
        <v>30538.194325258501</v>
      </c>
      <c r="AG28" s="110" t="s">
        <v>354</v>
      </c>
      <c r="AH28" s="96">
        <v>5.8055139590865397E-2</v>
      </c>
      <c r="AI28" s="96">
        <v>9.7725782466157192</v>
      </c>
      <c r="AJ28" s="110" t="s">
        <v>354</v>
      </c>
      <c r="AK28" s="113" t="s">
        <v>355</v>
      </c>
      <c r="AL28" s="44"/>
    </row>
    <row r="29" spans="1:38" s="1" customFormat="1" ht="24.75" customHeight="1" thickBot="1" x14ac:dyDescent="0.25">
      <c r="A29" s="41" t="s">
        <v>121</v>
      </c>
      <c r="B29" s="41" t="s">
        <v>163</v>
      </c>
      <c r="C29" s="78" t="s">
        <v>145</v>
      </c>
      <c r="D29" s="42"/>
      <c r="E29" s="95">
        <v>35.563386035544397</v>
      </c>
      <c r="F29" s="96">
        <v>1.3197002609777</v>
      </c>
      <c r="G29" s="96">
        <v>2.3730210101646498E-2</v>
      </c>
      <c r="H29" s="96">
        <v>1.40535507814576E-2</v>
      </c>
      <c r="I29" s="96">
        <v>0.79054633182772005</v>
      </c>
      <c r="J29" s="96">
        <v>0.79054633182772005</v>
      </c>
      <c r="K29" s="96">
        <v>0.79054633182772005</v>
      </c>
      <c r="L29" s="96">
        <v>0.523737660820358</v>
      </c>
      <c r="M29" s="96">
        <v>8.6235719575400402</v>
      </c>
      <c r="N29" s="96">
        <v>4.0422332118377903E-2</v>
      </c>
      <c r="O29" s="96">
        <v>6.7176902375186698E-3</v>
      </c>
      <c r="P29" s="96">
        <v>6.29997679154491E-3</v>
      </c>
      <c r="Q29" s="96">
        <v>1.1932582195579701E-4</v>
      </c>
      <c r="R29" s="96">
        <v>2.6658330518778799E-2</v>
      </c>
      <c r="S29" s="96">
        <v>1.88114542181443E-2</v>
      </c>
      <c r="T29" s="96">
        <v>6.9022458348947701E-3</v>
      </c>
      <c r="U29" s="96">
        <v>1.18988436232015E-4</v>
      </c>
      <c r="V29" s="96">
        <v>1.35297952368583</v>
      </c>
      <c r="W29" s="96">
        <v>0.29724961723041599</v>
      </c>
      <c r="X29" s="96">
        <v>4.2728080534104197E-3</v>
      </c>
      <c r="Y29" s="96">
        <v>2.5874226545651999E-2</v>
      </c>
      <c r="Z29" s="96">
        <v>2.89126678280772E-2</v>
      </c>
      <c r="AA29" s="96">
        <v>6.6465903053050902E-3</v>
      </c>
      <c r="AB29" s="96">
        <f t="shared" si="0"/>
        <v>6.5706292732444715E-2</v>
      </c>
      <c r="AC29" s="96">
        <v>0.31069907401448599</v>
      </c>
      <c r="AD29" s="96">
        <v>5.9245476236382902E-5</v>
      </c>
      <c r="AE29" s="97"/>
      <c r="AF29" s="96">
        <v>50667.709809976899</v>
      </c>
      <c r="AG29" s="110" t="s">
        <v>354</v>
      </c>
      <c r="AH29" s="110" t="s">
        <v>354</v>
      </c>
      <c r="AI29" s="96">
        <v>0.27799270519930003</v>
      </c>
      <c r="AJ29" s="110" t="s">
        <v>354</v>
      </c>
      <c r="AK29" s="113" t="s">
        <v>355</v>
      </c>
      <c r="AL29" s="44"/>
    </row>
    <row r="30" spans="1:38" s="1" customFormat="1" ht="24.75" customHeight="1" thickBot="1" x14ac:dyDescent="0.25">
      <c r="A30" s="41" t="s">
        <v>121</v>
      </c>
      <c r="B30" s="41" t="s">
        <v>164</v>
      </c>
      <c r="C30" s="78" t="s">
        <v>54</v>
      </c>
      <c r="D30" s="42"/>
      <c r="E30" s="95">
        <v>0.137043332811289</v>
      </c>
      <c r="F30" s="96">
        <v>2.3778072074346102</v>
      </c>
      <c r="G30" s="96">
        <v>4.5462406112609598E-4</v>
      </c>
      <c r="H30" s="96">
        <v>1.1752931100015699E-3</v>
      </c>
      <c r="I30" s="96">
        <v>4.5399870846345398E-2</v>
      </c>
      <c r="J30" s="96">
        <v>4.5399870846345398E-2</v>
      </c>
      <c r="K30" s="96">
        <v>4.5399870846345398E-2</v>
      </c>
      <c r="L30" s="96">
        <v>5.9652649047804897E-3</v>
      </c>
      <c r="M30" s="96">
        <v>9.9995371381657208</v>
      </c>
      <c r="N30" s="96">
        <v>2.8966755266005597E-4</v>
      </c>
      <c r="O30" s="96">
        <v>9.2009610275424304E-5</v>
      </c>
      <c r="P30" s="96">
        <v>1.9776146658985201E-4</v>
      </c>
      <c r="Q30" s="96">
        <v>6.8193609168914399E-6</v>
      </c>
      <c r="R30" s="96">
        <v>2.2192361195246701E-4</v>
      </c>
      <c r="S30" s="96">
        <v>4.0841220757794299E-4</v>
      </c>
      <c r="T30" s="96">
        <v>1.3974513669366399E-4</v>
      </c>
      <c r="U30" s="96">
        <v>4.5462406112609597E-6</v>
      </c>
      <c r="V30" s="96">
        <v>1.8242803633690699E-2</v>
      </c>
      <c r="W30" s="96">
        <v>1.4471321448178901E-2</v>
      </c>
      <c r="X30" s="96">
        <v>1.93184468654322E-4</v>
      </c>
      <c r="Y30" s="96">
        <v>3.5417152586625697E-4</v>
      </c>
      <c r="Z30" s="96">
        <v>1.20740292908951E-4</v>
      </c>
      <c r="AA30" s="96">
        <v>4.1454167232073201E-4</v>
      </c>
      <c r="AB30" s="96">
        <f t="shared" si="0"/>
        <v>1.0826379597502619E-3</v>
      </c>
      <c r="AC30" s="96">
        <v>9.9350965790106298E-6</v>
      </c>
      <c r="AD30" s="96">
        <v>4.5948385001567197E-6</v>
      </c>
      <c r="AE30" s="97"/>
      <c r="AF30" s="96">
        <v>995.62669386615005</v>
      </c>
      <c r="AG30" s="110" t="s">
        <v>354</v>
      </c>
      <c r="AH30" s="110" t="s">
        <v>354</v>
      </c>
      <c r="AI30" s="96">
        <v>1.87296266102206</v>
      </c>
      <c r="AJ30" s="110" t="s">
        <v>354</v>
      </c>
      <c r="AK30" s="113" t="s">
        <v>355</v>
      </c>
      <c r="AL30" s="44"/>
    </row>
    <row r="31" spans="1:38" s="1" customFormat="1" ht="24.75" customHeight="1" thickBot="1" x14ac:dyDescent="0.25">
      <c r="A31" s="41" t="s">
        <v>121</v>
      </c>
      <c r="B31" s="41" t="s">
        <v>165</v>
      </c>
      <c r="C31" s="78" t="s">
        <v>55</v>
      </c>
      <c r="D31" s="42"/>
      <c r="E31" s="109" t="s">
        <v>355</v>
      </c>
      <c r="F31" s="96">
        <v>3.1360604766486899</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1781.54277609671</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0.685513784664464</v>
      </c>
      <c r="J32" s="96">
        <v>1.32136056991017</v>
      </c>
      <c r="K32" s="96">
        <v>1.68995526615879</v>
      </c>
      <c r="L32" s="96">
        <v>0.15591193899526901</v>
      </c>
      <c r="M32" s="108" t="s">
        <v>355</v>
      </c>
      <c r="N32" s="96">
        <v>9.1521540258372696</v>
      </c>
      <c r="O32" s="96">
        <v>9.1537422763532106E-3</v>
      </c>
      <c r="P32" s="96" t="s">
        <v>355</v>
      </c>
      <c r="Q32" s="96">
        <v>8.7939751970770308E-3</v>
      </c>
      <c r="R32" s="96">
        <v>9.4058056991716904E-2</v>
      </c>
      <c r="S32" s="96">
        <v>69.727740176515695</v>
      </c>
      <c r="T32" s="96">
        <v>0.110627479897458</v>
      </c>
      <c r="U32" s="96">
        <v>3.3799105323175802E-2</v>
      </c>
      <c r="V32" s="96">
        <v>24.0007217002358</v>
      </c>
      <c r="W32" s="96" t="s">
        <v>355</v>
      </c>
      <c r="X32" s="96">
        <v>4.0346565478112401E-3</v>
      </c>
      <c r="Y32" s="96">
        <v>3.39743979711196E-4</v>
      </c>
      <c r="Z32" s="96">
        <v>5.0152682719271805E-4</v>
      </c>
      <c r="AA32" s="96" t="s">
        <v>355</v>
      </c>
      <c r="AB32" s="96">
        <f t="shared" si="0"/>
        <v>4.8759273547151543E-3</v>
      </c>
      <c r="AC32" s="96" t="s">
        <v>355</v>
      </c>
      <c r="AD32" s="96" t="s">
        <v>355</v>
      </c>
      <c r="AE32" s="97"/>
      <c r="AF32" s="113" t="s">
        <v>355</v>
      </c>
      <c r="AG32" s="113" t="s">
        <v>355</v>
      </c>
      <c r="AH32" s="113" t="s">
        <v>355</v>
      </c>
      <c r="AI32" s="113" t="s">
        <v>355</v>
      </c>
      <c r="AJ32" s="113" t="s">
        <v>355</v>
      </c>
      <c r="AK32" s="96">
        <v>54307.005357367103</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0.30971673428292301</v>
      </c>
      <c r="J33" s="96">
        <v>0.57354950793133896</v>
      </c>
      <c r="K33" s="96">
        <v>1.1470990158626799</v>
      </c>
      <c r="L33" s="96" t="s">
        <v>355</v>
      </c>
      <c r="M33" s="108" t="s">
        <v>355</v>
      </c>
      <c r="N33" s="96">
        <v>5.3942331220942399E-2</v>
      </c>
      <c r="O33" s="96">
        <v>1.08974406506954E-4</v>
      </c>
      <c r="P33" s="96">
        <v>6.5384643904172694E-5</v>
      </c>
      <c r="Q33" s="96" t="s">
        <v>355</v>
      </c>
      <c r="R33" s="96">
        <v>2.27641799697949E-2</v>
      </c>
      <c r="S33" s="96">
        <v>1.1459519168468201E-2</v>
      </c>
      <c r="T33" s="96">
        <v>1.821019687682E-2</v>
      </c>
      <c r="U33" s="96" t="s">
        <v>355</v>
      </c>
      <c r="V33" s="96">
        <v>8.6674801638584001E-2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54307.005357367103</v>
      </c>
      <c r="AL33" s="44" t="s">
        <v>366</v>
      </c>
    </row>
    <row r="34" spans="1:38" s="1" customFormat="1" ht="24.75" customHeight="1" thickBot="1" x14ac:dyDescent="0.25">
      <c r="A34" s="41" t="s">
        <v>119</v>
      </c>
      <c r="B34" s="41" t="s">
        <v>168</v>
      </c>
      <c r="C34" s="78" t="s">
        <v>58</v>
      </c>
      <c r="D34" s="42"/>
      <c r="E34" s="95">
        <v>3.4772800335815801</v>
      </c>
      <c r="F34" s="96">
        <v>0.222780882563265</v>
      </c>
      <c r="G34" s="96">
        <v>1.4353079999999999E-3</v>
      </c>
      <c r="H34" s="96">
        <v>6.1287651600000004E-4</v>
      </c>
      <c r="I34" s="96">
        <v>0.31416143929527901</v>
      </c>
      <c r="J34" s="96">
        <v>0.51101460344857996</v>
      </c>
      <c r="K34" s="96">
        <v>0.51101460344857996</v>
      </c>
      <c r="L34" s="96">
        <v>7.6250378842286096E-2</v>
      </c>
      <c r="M34" s="96">
        <v>0.62258669226490804</v>
      </c>
      <c r="N34" s="96">
        <v>3.4257338785853601E-3</v>
      </c>
      <c r="O34" s="96">
        <v>5.6856688822682798E-4</v>
      </c>
      <c r="P34" s="96">
        <v>3.7981255444630803E-4</v>
      </c>
      <c r="Q34" s="96">
        <v>7.1662746121944899E-6</v>
      </c>
      <c r="R34" s="96">
        <v>1.11903039761915</v>
      </c>
      <c r="S34" s="96">
        <v>2.52523482410002</v>
      </c>
      <c r="T34" s="96">
        <v>2.23459692609977</v>
      </c>
      <c r="U34" s="96">
        <v>7.1662746121944899E-6</v>
      </c>
      <c r="V34" s="96">
        <v>0.114286679614341</v>
      </c>
      <c r="W34" s="96">
        <v>2.2037905693805399E-3</v>
      </c>
      <c r="X34" s="96">
        <v>1.8196442270132599E-4</v>
      </c>
      <c r="Y34" s="96">
        <v>1.1018956708024801E-3</v>
      </c>
      <c r="Z34" s="96">
        <v>1.2312925929994301E-3</v>
      </c>
      <c r="AA34" s="96">
        <v>2.83055768646507E-4</v>
      </c>
      <c r="AB34" s="96">
        <f t="shared" si="0"/>
        <v>2.7982084551497429E-3</v>
      </c>
      <c r="AC34" s="96">
        <v>1.8845952866999999E-2</v>
      </c>
      <c r="AD34" s="96">
        <v>2.5808966306674802E-6</v>
      </c>
      <c r="AE34" s="97"/>
      <c r="AF34" s="96">
        <v>3064.38258</v>
      </c>
      <c r="AG34" s="110" t="s">
        <v>358</v>
      </c>
      <c r="AH34" s="110" t="s">
        <v>354</v>
      </c>
      <c r="AI34" s="110" t="s">
        <v>354</v>
      </c>
      <c r="AJ34" s="110" t="s">
        <v>354</v>
      </c>
      <c r="AK34" s="109">
        <v>35573127.321572497</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11.3336790871908</v>
      </c>
      <c r="F36" s="96">
        <v>0.48611444912094798</v>
      </c>
      <c r="G36" s="96">
        <v>3.0272692596877699</v>
      </c>
      <c r="H36" s="96" t="s">
        <v>355</v>
      </c>
      <c r="I36" s="96">
        <v>0.51769066971088695</v>
      </c>
      <c r="J36" s="96">
        <v>0.52031854113074005</v>
      </c>
      <c r="K36" s="96">
        <v>0.52557428397044403</v>
      </c>
      <c r="L36" s="96">
        <v>2.4943369979577301E-2</v>
      </c>
      <c r="M36" s="96">
        <v>1.14053191467242</v>
      </c>
      <c r="N36" s="96">
        <v>2.6424298669702299E-2</v>
      </c>
      <c r="O36" s="96">
        <v>3.2563566873225701E-3</v>
      </c>
      <c r="P36" s="96">
        <v>5.3333809719302797E-3</v>
      </c>
      <c r="Q36" s="96">
        <v>3.9049073419366503E-2</v>
      </c>
      <c r="R36" s="96">
        <v>1.8347837043266299E-2</v>
      </c>
      <c r="S36" s="96">
        <v>3.9049073419366503E-2</v>
      </c>
      <c r="T36" s="96">
        <v>1.94822149058986</v>
      </c>
      <c r="U36" s="96">
        <v>5.2848597339404599E-2</v>
      </c>
      <c r="V36" s="96">
        <v>0.12570343156656699</v>
      </c>
      <c r="W36" s="96">
        <v>0.104755758319679</v>
      </c>
      <c r="X36" s="96">
        <v>9.1819844604517503E-4</v>
      </c>
      <c r="Y36" s="96">
        <v>4.40575091259996E-3</v>
      </c>
      <c r="Z36" s="96">
        <v>1.8628285279824401E-3</v>
      </c>
      <c r="AA36" s="96">
        <v>6.8865982785294598E-3</v>
      </c>
      <c r="AB36" s="96">
        <f t="shared" si="0"/>
        <v>1.4073376165157036E-2</v>
      </c>
      <c r="AC36" s="96">
        <v>2.0500429827623599E-2</v>
      </c>
      <c r="AD36" s="96">
        <v>7.0848430331046603E-6</v>
      </c>
      <c r="AE36" s="97"/>
      <c r="AF36" s="96">
        <v>8412.0647509487299</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1.11873343964433</v>
      </c>
      <c r="F39" s="96">
        <v>0.225994190374462</v>
      </c>
      <c r="G39" s="96">
        <v>0.20762614165082699</v>
      </c>
      <c r="H39" s="96">
        <v>1.0085035862737299E-2</v>
      </c>
      <c r="I39" s="96">
        <v>7.9138734246612594E-2</v>
      </c>
      <c r="J39" s="96">
        <v>8.3170391376047995E-2</v>
      </c>
      <c r="K39" s="96">
        <v>8.9235497616599199E-2</v>
      </c>
      <c r="L39" s="96">
        <v>2.1267802730960302E-2</v>
      </c>
      <c r="M39" s="96">
        <v>0.95889111490949097</v>
      </c>
      <c r="N39" s="96">
        <v>9.2209569527813406E-3</v>
      </c>
      <c r="O39" s="96">
        <v>1.1913411183248699E-3</v>
      </c>
      <c r="P39" s="96">
        <v>6.1862175516519801E-3</v>
      </c>
      <c r="Q39" s="96">
        <v>3.7034776376950701E-3</v>
      </c>
      <c r="R39" s="96">
        <v>5.3267240518033304E-3</v>
      </c>
      <c r="S39" s="96">
        <v>6.0341129107971498E-3</v>
      </c>
      <c r="T39" s="96">
        <v>6.8998716167825103E-2</v>
      </c>
      <c r="U39" s="96">
        <v>2.39533066953059E-3</v>
      </c>
      <c r="V39" s="96">
        <v>3.5562980897967597E-2</v>
      </c>
      <c r="W39" s="96">
        <v>0.38841710752485897</v>
      </c>
      <c r="X39" s="96">
        <v>2.5651164864758401E-2</v>
      </c>
      <c r="Y39" s="96">
        <v>3.3616302373998298E-2</v>
      </c>
      <c r="Z39" s="96">
        <v>1.2010519268679401E-2</v>
      </c>
      <c r="AA39" s="96">
        <v>1.8999852248419099E-2</v>
      </c>
      <c r="AB39" s="96">
        <f t="shared" si="0"/>
        <v>9.0277838755855197E-2</v>
      </c>
      <c r="AC39" s="96">
        <v>9.64727659295413E-3</v>
      </c>
      <c r="AD39" s="96">
        <v>1.4923073123649601E-3</v>
      </c>
      <c r="AE39" s="97"/>
      <c r="AF39" s="96">
        <v>3645.0839346693001</v>
      </c>
      <c r="AG39" s="110" t="s">
        <v>354</v>
      </c>
      <c r="AH39" s="96">
        <v>11847.613808218101</v>
      </c>
      <c r="AI39" s="96">
        <v>2642.2359514954801</v>
      </c>
      <c r="AJ39" s="96">
        <v>410.33213460955898</v>
      </c>
      <c r="AK39" s="113" t="s">
        <v>355</v>
      </c>
      <c r="AL39" s="44"/>
    </row>
    <row r="40" spans="1:38" s="1" customFormat="1" ht="24.75" customHeight="1" thickBot="1" x14ac:dyDescent="0.25">
      <c r="A40" s="41" t="s">
        <v>119</v>
      </c>
      <c r="B40" s="41" t="s">
        <v>174</v>
      </c>
      <c r="C40" s="78" t="s">
        <v>339</v>
      </c>
      <c r="D40" s="42"/>
      <c r="E40" s="95">
        <v>1.2546804499614399</v>
      </c>
      <c r="F40" s="96">
        <v>1.68915159035486</v>
      </c>
      <c r="G40" s="96">
        <v>3.9749652919370496E-3</v>
      </c>
      <c r="H40" s="96">
        <v>4.47967855700357E-4</v>
      </c>
      <c r="I40" s="96">
        <v>0.103188846193748</v>
      </c>
      <c r="J40" s="96">
        <v>0.103188846193748</v>
      </c>
      <c r="K40" s="96">
        <v>0.103188846193748</v>
      </c>
      <c r="L40" s="96">
        <v>5.5366542831316597E-2</v>
      </c>
      <c r="M40" s="96">
        <v>32.060435228937202</v>
      </c>
      <c r="N40" s="96">
        <v>2.4837566253925001E-3</v>
      </c>
      <c r="O40" s="96">
        <v>5.4409002703170804E-4</v>
      </c>
      <c r="P40" s="96">
        <v>3.9407865000608402E-4</v>
      </c>
      <c r="Q40" s="96">
        <v>1.0702732497258401E-5</v>
      </c>
      <c r="R40" s="96">
        <v>1.3716582375069299E-3</v>
      </c>
      <c r="S40" s="96">
        <v>1.72097643919911E-3</v>
      </c>
      <c r="T40" s="96">
        <v>5.9982804027415202E-4</v>
      </c>
      <c r="U40" s="96">
        <v>8.2976467701943492E-6</v>
      </c>
      <c r="V40" s="96">
        <v>0.108928647430732</v>
      </c>
      <c r="W40" s="96">
        <v>6.4676530668941398E-3</v>
      </c>
      <c r="X40" s="96">
        <v>5.0207892813817004E-4</v>
      </c>
      <c r="Y40" s="96">
        <v>9.8259191158253894E-4</v>
      </c>
      <c r="Z40" s="96">
        <v>8.1500455247853496E-4</v>
      </c>
      <c r="AA40" s="96">
        <v>6.5321469519557802E-4</v>
      </c>
      <c r="AB40" s="96">
        <f t="shared" si="0"/>
        <v>2.952890087394822E-3</v>
      </c>
      <c r="AC40" s="96">
        <v>9.1819480686725803E-3</v>
      </c>
      <c r="AD40" s="96">
        <v>5.9600235688070103E-6</v>
      </c>
      <c r="AE40" s="97"/>
      <c r="AF40" s="96">
        <v>3001.1896234824999</v>
      </c>
      <c r="AG40" s="110" t="s">
        <v>354</v>
      </c>
      <c r="AH40" s="110" t="s">
        <v>354</v>
      </c>
      <c r="AI40" s="96">
        <v>2.03789676302446</v>
      </c>
      <c r="AJ40" s="110" t="s">
        <v>354</v>
      </c>
      <c r="AK40" s="113" t="s">
        <v>355</v>
      </c>
      <c r="AL40" s="44"/>
    </row>
    <row r="41" spans="1:38" s="1" customFormat="1" ht="24.75" customHeight="1" thickBot="1" x14ac:dyDescent="0.25">
      <c r="A41" s="41" t="s">
        <v>113</v>
      </c>
      <c r="B41" s="41" t="s">
        <v>175</v>
      </c>
      <c r="C41" s="78" t="s">
        <v>305</v>
      </c>
      <c r="D41" s="42"/>
      <c r="E41" s="95">
        <v>4.81794635362</v>
      </c>
      <c r="F41" s="96">
        <v>14.9696069872363</v>
      </c>
      <c r="G41" s="96">
        <v>1.1977484016076601</v>
      </c>
      <c r="H41" s="96">
        <v>1.3541417516168499</v>
      </c>
      <c r="I41" s="96">
        <v>11.762158227777901</v>
      </c>
      <c r="J41" s="96">
        <v>11.984156686757</v>
      </c>
      <c r="K41" s="96">
        <v>12.5484348110193</v>
      </c>
      <c r="L41" s="96">
        <v>0.741943194331662</v>
      </c>
      <c r="M41" s="96">
        <v>107.32740583833601</v>
      </c>
      <c r="N41" s="96">
        <v>0.87478105215924695</v>
      </c>
      <c r="O41" s="96">
        <v>0.42058859604749499</v>
      </c>
      <c r="P41" s="96">
        <v>2.39110626679503E-2</v>
      </c>
      <c r="Q41" s="96">
        <v>1.0483162822998E-2</v>
      </c>
      <c r="R41" s="96">
        <v>0.74877419939613998</v>
      </c>
      <c r="S41" s="96">
        <v>0.19806353195947801</v>
      </c>
      <c r="T41" s="96">
        <v>0.11606860000241</v>
      </c>
      <c r="U41" s="96">
        <v>1.70507226645875E-2</v>
      </c>
      <c r="V41" s="96">
        <v>16.5857106711534</v>
      </c>
      <c r="W41" s="96">
        <v>20.616797509165799</v>
      </c>
      <c r="X41" s="96">
        <v>2.6121533423490302</v>
      </c>
      <c r="Y41" s="96">
        <v>2.1500534856656301</v>
      </c>
      <c r="Z41" s="96">
        <v>1.8865066942805999</v>
      </c>
      <c r="AA41" s="96">
        <v>1.9210512834283699</v>
      </c>
      <c r="AB41" s="96">
        <f t="shared" si="0"/>
        <v>8.5697648057236293</v>
      </c>
      <c r="AC41" s="96">
        <v>0.17133961573425099</v>
      </c>
      <c r="AD41" s="96">
        <v>0.110675532686046</v>
      </c>
      <c r="AE41" s="97"/>
      <c r="AF41" s="96">
        <v>22672.032257536601</v>
      </c>
      <c r="AG41" s="96">
        <v>4.1215000000000002</v>
      </c>
      <c r="AH41" s="96">
        <v>30084.2341320839</v>
      </c>
      <c r="AI41" s="96">
        <v>32331.2726501041</v>
      </c>
      <c r="AJ41" s="110" t="s">
        <v>354</v>
      </c>
      <c r="AK41" s="113" t="s">
        <v>355</v>
      </c>
      <c r="AL41" s="44"/>
    </row>
    <row r="42" spans="1:38" s="1" customFormat="1" ht="24.75" customHeight="1" thickBot="1" x14ac:dyDescent="0.25">
      <c r="A42" s="41" t="s">
        <v>119</v>
      </c>
      <c r="B42" s="41" t="s">
        <v>176</v>
      </c>
      <c r="C42" s="78" t="s">
        <v>60</v>
      </c>
      <c r="D42" s="42"/>
      <c r="E42" s="95">
        <v>4.4197477546951601E-2</v>
      </c>
      <c r="F42" s="96">
        <v>1.73901904637857</v>
      </c>
      <c r="G42" s="96">
        <v>2.2071757247176199E-4</v>
      </c>
      <c r="H42" s="96">
        <v>4.0246026460926902E-5</v>
      </c>
      <c r="I42" s="96">
        <v>1.48070649375784E-2</v>
      </c>
      <c r="J42" s="96">
        <v>1.48070649375784E-2</v>
      </c>
      <c r="K42" s="96">
        <v>1.48070649375784E-2</v>
      </c>
      <c r="L42" s="96">
        <v>7.4035324687891902E-4</v>
      </c>
      <c r="M42" s="96">
        <v>12.074656311591101</v>
      </c>
      <c r="N42" s="96">
        <v>3.7356352624237199E-4</v>
      </c>
      <c r="O42" s="96">
        <v>1.22320757012791E-4</v>
      </c>
      <c r="P42" s="96">
        <v>9.5718200457991996E-5</v>
      </c>
      <c r="Q42" s="96">
        <v>3.3006276019997198E-6</v>
      </c>
      <c r="R42" s="96">
        <v>1.77421484392306E-4</v>
      </c>
      <c r="S42" s="96">
        <v>4.69930599170098E-4</v>
      </c>
      <c r="T42" s="96">
        <v>1.4542515022678899E-4</v>
      </c>
      <c r="U42" s="96">
        <v>2.2004184013331502E-6</v>
      </c>
      <c r="V42" s="96">
        <v>2.43871367585115E-2</v>
      </c>
      <c r="W42" s="96">
        <v>2.4737093082702801E-3</v>
      </c>
      <c r="X42" s="96">
        <v>5.5226998510220297E-5</v>
      </c>
      <c r="Y42" s="96">
        <v>1.01249497268737E-4</v>
      </c>
      <c r="Z42" s="96">
        <v>3.4516874068887703E-5</v>
      </c>
      <c r="AA42" s="96">
        <v>1.18507934303181E-4</v>
      </c>
      <c r="AB42" s="96">
        <f t="shared" si="0"/>
        <v>3.0950130415102598E-4</v>
      </c>
      <c r="AC42" s="96">
        <v>4.8236650701707803E-6</v>
      </c>
      <c r="AD42" s="96">
        <v>2.1245376318890898E-6</v>
      </c>
      <c r="AE42" s="97"/>
      <c r="AF42" s="95">
        <v>483.37148371315999</v>
      </c>
      <c r="AG42" s="110" t="s">
        <v>354</v>
      </c>
      <c r="AH42" s="110" t="s">
        <v>354</v>
      </c>
      <c r="AI42" s="96">
        <v>0.93223819153638599</v>
      </c>
      <c r="AJ42" s="110" t="s">
        <v>354</v>
      </c>
      <c r="AK42" s="113" t="s">
        <v>355</v>
      </c>
      <c r="AL42" s="44"/>
    </row>
    <row r="43" spans="1:38" s="1" customFormat="1" ht="24.75" customHeight="1" thickBot="1" x14ac:dyDescent="0.25">
      <c r="A43" s="41" t="s">
        <v>113</v>
      </c>
      <c r="B43" s="41" t="s">
        <v>177</v>
      </c>
      <c r="C43" s="78" t="s">
        <v>61</v>
      </c>
      <c r="D43" s="42"/>
      <c r="E43" s="95">
        <v>1.3120991323520601</v>
      </c>
      <c r="F43" s="96">
        <v>1.6343544003469801</v>
      </c>
      <c r="G43" s="96">
        <v>1.58005696750752</v>
      </c>
      <c r="H43" s="96">
        <v>1.5833212834000299E-2</v>
      </c>
      <c r="I43" s="96">
        <v>0.89164281130058898</v>
      </c>
      <c r="J43" s="96">
        <v>0.90501589492151402</v>
      </c>
      <c r="K43" s="96">
        <v>0.91986365926307501</v>
      </c>
      <c r="L43" s="96">
        <v>0.254179239558459</v>
      </c>
      <c r="M43" s="96">
        <v>10.0899185290502</v>
      </c>
      <c r="N43" s="96">
        <v>0.30697084455163798</v>
      </c>
      <c r="O43" s="96">
        <v>2.9781285202868199E-2</v>
      </c>
      <c r="P43" s="96">
        <v>1.72152172034261E-2</v>
      </c>
      <c r="Q43" s="96">
        <v>1.19161242592633E-2</v>
      </c>
      <c r="R43" s="96">
        <v>7.3574320246129504E-2</v>
      </c>
      <c r="S43" s="96">
        <v>5.0249832476058097E-2</v>
      </c>
      <c r="T43" s="96">
        <v>0.26359971681579802</v>
      </c>
      <c r="U43" s="96">
        <v>4.6022888727262602E-2</v>
      </c>
      <c r="V43" s="96">
        <v>1.46073809683823</v>
      </c>
      <c r="W43" s="96">
        <v>1.4281264771443201</v>
      </c>
      <c r="X43" s="96">
        <v>0.14964347979503501</v>
      </c>
      <c r="Y43" s="96">
        <v>0.160716348082064</v>
      </c>
      <c r="Z43" s="96">
        <v>2.3181032740963E-2</v>
      </c>
      <c r="AA43" s="96">
        <v>0.240273012531909</v>
      </c>
      <c r="AB43" s="96">
        <f t="shared" si="0"/>
        <v>0.57381387314997101</v>
      </c>
      <c r="AC43" s="96">
        <v>5.4321359295746698E-2</v>
      </c>
      <c r="AD43" s="96">
        <v>2.1324855274738298E-2</v>
      </c>
      <c r="AE43" s="97"/>
      <c r="AF43" s="96">
        <v>5345.1349252228902</v>
      </c>
      <c r="AG43" s="96">
        <v>1864.42476160401</v>
      </c>
      <c r="AH43" s="96">
        <v>4191.8101529772403</v>
      </c>
      <c r="AI43" s="96">
        <v>2871.1875797932798</v>
      </c>
      <c r="AJ43" s="110" t="s">
        <v>354</v>
      </c>
      <c r="AK43" s="113" t="s">
        <v>355</v>
      </c>
      <c r="AL43" s="44"/>
    </row>
    <row r="44" spans="1:38" s="1" customFormat="1" ht="24.75" customHeight="1" thickBot="1" x14ac:dyDescent="0.25">
      <c r="A44" s="41" t="s">
        <v>119</v>
      </c>
      <c r="B44" s="41" t="s">
        <v>178</v>
      </c>
      <c r="C44" s="78" t="s">
        <v>62</v>
      </c>
      <c r="D44" s="42"/>
      <c r="E44" s="95">
        <v>7.4300249474238997</v>
      </c>
      <c r="F44" s="96">
        <v>1.50856634335259</v>
      </c>
      <c r="G44" s="96">
        <v>2.2358356090273999E-2</v>
      </c>
      <c r="H44" s="96">
        <v>2.00198301107039E-3</v>
      </c>
      <c r="I44" s="96">
        <v>0.62709259184505795</v>
      </c>
      <c r="J44" s="96">
        <v>0.62709259184505795</v>
      </c>
      <c r="K44" s="96">
        <v>0.62709259184505795</v>
      </c>
      <c r="L44" s="96">
        <v>0.35577800184490799</v>
      </c>
      <c r="M44" s="96">
        <v>10.5522662716283</v>
      </c>
      <c r="N44" s="96">
        <v>1.08439750740374E-2</v>
      </c>
      <c r="O44" s="96">
        <v>1.8382659728826301E-3</v>
      </c>
      <c r="P44" s="96">
        <v>1.2369324796544299E-3</v>
      </c>
      <c r="Q44" s="96">
        <v>2.4292258153843101E-5</v>
      </c>
      <c r="R44" s="96">
        <v>6.3717821210587397E-3</v>
      </c>
      <c r="S44" s="96">
        <v>4.71289626585046E-3</v>
      </c>
      <c r="T44" s="96">
        <v>1.88629038568614E-3</v>
      </c>
      <c r="U44" s="96">
        <v>2.3590074785798E-5</v>
      </c>
      <c r="V44" s="96">
        <v>0.36937889838473897</v>
      </c>
      <c r="W44" s="96">
        <v>8.3224047983972704E-3</v>
      </c>
      <c r="X44" s="96">
        <v>2.4612281902355198E-3</v>
      </c>
      <c r="Y44" s="96">
        <v>4.9073914920127098E-3</v>
      </c>
      <c r="Z44" s="96">
        <v>4.7267038741318403E-3</v>
      </c>
      <c r="AA44" s="96">
        <v>2.5830562601090201E-3</v>
      </c>
      <c r="AB44" s="96">
        <f t="shared" si="0"/>
        <v>1.467837981648909E-2</v>
      </c>
      <c r="AC44" s="96">
        <v>5.8347313339617103E-2</v>
      </c>
      <c r="AD44" s="96">
        <v>1.3525429449617999E-5</v>
      </c>
      <c r="AE44" s="97"/>
      <c r="AF44" s="96">
        <v>9795.3682363913704</v>
      </c>
      <c r="AG44" s="110" t="s">
        <v>354</v>
      </c>
      <c r="AH44" s="110" t="s">
        <v>354</v>
      </c>
      <c r="AI44" s="96">
        <v>0.59497971181912501</v>
      </c>
      <c r="AJ44" s="110" t="s">
        <v>354</v>
      </c>
      <c r="AK44" s="113" t="s">
        <v>355</v>
      </c>
      <c r="AL44" s="44"/>
    </row>
    <row r="45" spans="1:38" s="1" customFormat="1" ht="24.75" customHeight="1" thickBot="1" x14ac:dyDescent="0.25">
      <c r="A45" s="41" t="s">
        <v>119</v>
      </c>
      <c r="B45" s="41" t="s">
        <v>179</v>
      </c>
      <c r="C45" s="78" t="s">
        <v>129</v>
      </c>
      <c r="D45" s="42"/>
      <c r="E45" s="95">
        <v>7.2938170895613297</v>
      </c>
      <c r="F45" s="96">
        <v>0.36103382588235</v>
      </c>
      <c r="G45" s="96">
        <v>0.68965679400468405</v>
      </c>
      <c r="H45" s="96" t="s">
        <v>355</v>
      </c>
      <c r="I45" s="96">
        <v>0.156496919379084</v>
      </c>
      <c r="J45" s="96">
        <v>0.15729131998506901</v>
      </c>
      <c r="K45" s="96">
        <v>0.15888012119704001</v>
      </c>
      <c r="L45" s="96">
        <v>3.1939339109161802E-2</v>
      </c>
      <c r="M45" s="96">
        <v>1.17888596206482</v>
      </c>
      <c r="N45" s="96">
        <v>1.7227281885839999E-2</v>
      </c>
      <c r="O45" s="96">
        <v>1.69327984348E-3</v>
      </c>
      <c r="P45" s="96">
        <v>5.1534603931999998E-3</v>
      </c>
      <c r="Q45" s="96">
        <v>8.6136409429199996E-3</v>
      </c>
      <c r="R45" s="96">
        <v>6.9203610994400004E-3</v>
      </c>
      <c r="S45" s="96">
        <v>8.6136409429199996E-3</v>
      </c>
      <c r="T45" s="96">
        <v>1.207382149264E-2</v>
      </c>
      <c r="U45" s="96">
        <v>3.4454563771679998E-2</v>
      </c>
      <c r="V45" s="96">
        <v>8.6210030291960005E-2</v>
      </c>
      <c r="W45" s="96">
        <v>8.8418656174759996E-2</v>
      </c>
      <c r="X45" s="96">
        <v>1.1043129413999999E-3</v>
      </c>
      <c r="Y45" s="96">
        <v>4.7117352166400001E-3</v>
      </c>
      <c r="Z45" s="96">
        <v>2.2086258827999999E-3</v>
      </c>
      <c r="AA45" s="96">
        <v>8.6872618056800001E-3</v>
      </c>
      <c r="AB45" s="96">
        <f t="shared" si="0"/>
        <v>1.6711935846520001E-2</v>
      </c>
      <c r="AC45" s="96">
        <v>1.4356068238199999E-2</v>
      </c>
      <c r="AD45" s="96">
        <v>6.2005259357699901E-6</v>
      </c>
      <c r="AE45" s="97"/>
      <c r="AF45" s="96">
        <v>7362.086276</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1.6535787789770799</v>
      </c>
      <c r="F47" s="96">
        <v>0.96682311771810403</v>
      </c>
      <c r="G47" s="96">
        <v>0.11964954354671301</v>
      </c>
      <c r="H47" s="96">
        <v>6.1805537580157904E-4</v>
      </c>
      <c r="I47" s="96">
        <v>0.15282913126665701</v>
      </c>
      <c r="J47" s="96">
        <v>0.15282913126665701</v>
      </c>
      <c r="K47" s="96">
        <v>0.15282913126665701</v>
      </c>
      <c r="L47" s="96">
        <v>5.0425548082212397E-2</v>
      </c>
      <c r="M47" s="96">
        <v>7.0856633421898403</v>
      </c>
      <c r="N47" s="96">
        <v>4.8608754991348403E-2</v>
      </c>
      <c r="O47" s="96">
        <v>3.9609362840089E-4</v>
      </c>
      <c r="P47" s="96">
        <v>2.8003569074202899E-4</v>
      </c>
      <c r="Q47" s="96">
        <v>6.4928183829942904E-6</v>
      </c>
      <c r="R47" s="96">
        <v>1.2063534860149701E-3</v>
      </c>
      <c r="S47" s="96">
        <v>1.1296481215457199E-3</v>
      </c>
      <c r="T47" s="96">
        <v>4.2051870012378402E-4</v>
      </c>
      <c r="U47" s="96">
        <v>5.6027672224849999E-6</v>
      </c>
      <c r="V47" s="96">
        <v>7.9462235291059599E-2</v>
      </c>
      <c r="W47" s="96">
        <v>3.1740912795928901E-3</v>
      </c>
      <c r="X47" s="96">
        <v>4.6247375052186799E-4</v>
      </c>
      <c r="Y47" s="96">
        <v>9.1567258429290602E-4</v>
      </c>
      <c r="Z47" s="96">
        <v>8.3839165871268397E-4</v>
      </c>
      <c r="AA47" s="96">
        <v>5.2722626358799897E-4</v>
      </c>
      <c r="AB47" s="96">
        <f t="shared" si="0"/>
        <v>2.7437642571154571E-3</v>
      </c>
      <c r="AC47" s="96">
        <v>1.00511908247679E-2</v>
      </c>
      <c r="AD47" s="96">
        <v>4.0060542895654599E-6</v>
      </c>
      <c r="AE47" s="97"/>
      <c r="AF47" s="96">
        <v>3121.6043388176699</v>
      </c>
      <c r="AG47" s="110" t="s">
        <v>354</v>
      </c>
      <c r="AH47" s="110" t="s">
        <v>354</v>
      </c>
      <c r="AI47" s="96">
        <v>0.73439868233104999</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3.1277404799999999E-2</v>
      </c>
      <c r="J48" s="96">
        <v>0.1146838176</v>
      </c>
      <c r="K48" s="96">
        <v>0.13032252</v>
      </c>
      <c r="L48" s="96">
        <v>8.6881680000000003E-2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8688.1679999999997</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12.577317341000001</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19.847000000000001</v>
      </c>
      <c r="AL51" s="44" t="s">
        <v>371</v>
      </c>
    </row>
    <row r="52" spans="1:38" s="1" customFormat="1" ht="24.75" customHeight="1" thickBot="1" x14ac:dyDescent="0.25">
      <c r="A52" s="41" t="s">
        <v>114</v>
      </c>
      <c r="B52" s="62" t="s">
        <v>316</v>
      </c>
      <c r="C52" s="79" t="s">
        <v>131</v>
      </c>
      <c r="D52" s="61"/>
      <c r="E52" s="96" t="s">
        <v>355</v>
      </c>
      <c r="F52" s="96">
        <v>5.3441999999999998</v>
      </c>
      <c r="G52" s="96">
        <v>0.78700000000000003</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7992</v>
      </c>
      <c r="AL52" s="44" t="s">
        <v>127</v>
      </c>
    </row>
    <row r="53" spans="1:38" s="1" customFormat="1" ht="24.75" customHeight="1" thickBot="1" x14ac:dyDescent="0.25">
      <c r="A53" s="41" t="s">
        <v>114</v>
      </c>
      <c r="B53" s="62" t="s">
        <v>317</v>
      </c>
      <c r="C53" s="79" t="s">
        <v>68</v>
      </c>
      <c r="D53" s="61"/>
      <c r="E53" s="108" t="s">
        <v>355</v>
      </c>
      <c r="F53" s="96">
        <v>1.002026675</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1852.175</v>
      </c>
      <c r="AL53" s="44" t="s">
        <v>127</v>
      </c>
    </row>
    <row r="54" spans="1:38" s="1" customFormat="1" ht="40.5" customHeight="1" thickBot="1" x14ac:dyDescent="0.25">
      <c r="A54" s="41" t="s">
        <v>114</v>
      </c>
      <c r="B54" s="62" t="s">
        <v>186</v>
      </c>
      <c r="C54" s="79" t="s">
        <v>289</v>
      </c>
      <c r="D54" s="61"/>
      <c r="E54" s="95" t="s">
        <v>355</v>
      </c>
      <c r="F54" s="96">
        <v>6.6330590754570498</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21930.7</v>
      </c>
      <c r="AL54" s="44" t="s">
        <v>367</v>
      </c>
    </row>
    <row r="55" spans="1:38" s="1" customFormat="1" ht="24.75" customHeight="1" thickBot="1" x14ac:dyDescent="0.25">
      <c r="A55" s="41" t="s">
        <v>114</v>
      </c>
      <c r="B55" s="62" t="s">
        <v>187</v>
      </c>
      <c r="C55" s="79" t="s">
        <v>260</v>
      </c>
      <c r="D55" s="61"/>
      <c r="E55" s="95">
        <v>0.25119446412772301</v>
      </c>
      <c r="F55" s="96">
        <v>0.336235659303252</v>
      </c>
      <c r="G55" s="96">
        <v>0.25804282523906602</v>
      </c>
      <c r="H55" s="96" t="s">
        <v>355</v>
      </c>
      <c r="I55" s="96">
        <v>7.6218207984942096E-3</v>
      </c>
      <c r="J55" s="96">
        <v>7.6218207984942096E-3</v>
      </c>
      <c r="K55" s="96">
        <v>7.6218207984942096E-3</v>
      </c>
      <c r="L55" s="96">
        <v>2.5691413335942698E-4</v>
      </c>
      <c r="M55" s="96">
        <v>0.37272614627859002</v>
      </c>
      <c r="N55" s="96">
        <v>6.7327527594998398E-4</v>
      </c>
      <c r="O55" s="96">
        <v>9.0015627843933804E-4</v>
      </c>
      <c r="P55" s="96">
        <v>9.7125932517979697E-4</v>
      </c>
      <c r="Q55" s="96">
        <v>1.1305016083501601E-3</v>
      </c>
      <c r="R55" s="96">
        <v>2.7496807103021001E-3</v>
      </c>
      <c r="S55" s="96">
        <v>1.3498288242547599E-3</v>
      </c>
      <c r="T55" s="96">
        <v>3.0264990071219998E-3</v>
      </c>
      <c r="U55" s="96">
        <v>7.3092558194898E-4</v>
      </c>
      <c r="V55" s="96">
        <v>6.9839069600090798E-3</v>
      </c>
      <c r="W55" s="96">
        <v>4.2985665135810199E-3</v>
      </c>
      <c r="X55" s="96">
        <v>4.9261671092811603E-6</v>
      </c>
      <c r="Y55" s="96">
        <v>7.3520273429827204E-6</v>
      </c>
      <c r="Z55" s="96">
        <v>7.1428785508634799E-6</v>
      </c>
      <c r="AA55" s="96">
        <v>7.1428785508634799E-6</v>
      </c>
      <c r="AB55" s="96">
        <f t="shared" si="0"/>
        <v>2.6563951553990845E-5</v>
      </c>
      <c r="AC55" s="96" t="s">
        <v>355</v>
      </c>
      <c r="AD55" s="96" t="s">
        <v>355</v>
      </c>
      <c r="AE55" s="97"/>
      <c r="AF55" s="96">
        <v>410.09567082203301</v>
      </c>
      <c r="AG55" s="110" t="s">
        <v>354</v>
      </c>
      <c r="AH55" s="96">
        <v>8776.7687228312698</v>
      </c>
      <c r="AI55" s="110" t="s">
        <v>354</v>
      </c>
      <c r="AJ55" s="110" t="s">
        <v>354</v>
      </c>
      <c r="AK55" s="96">
        <v>4.6837900000000001</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1.97313E-3</v>
      </c>
      <c r="J58" s="95">
        <v>1.31542E-2</v>
      </c>
      <c r="K58" s="95">
        <v>2.6308399999999999E-2</v>
      </c>
      <c r="L58" s="95">
        <v>9.0763979999999996E-6</v>
      </c>
      <c r="M58" s="95" t="s">
        <v>358</v>
      </c>
      <c r="N58" s="95" t="s">
        <v>358</v>
      </c>
      <c r="O58" s="95" t="s">
        <v>358</v>
      </c>
      <c r="P58" s="95" t="s">
        <v>358</v>
      </c>
      <c r="Q58" s="95" t="s">
        <v>358</v>
      </c>
      <c r="R58" s="95" t="s">
        <v>358</v>
      </c>
      <c r="S58" s="95" t="s">
        <v>358</v>
      </c>
      <c r="T58" s="95" t="s">
        <v>358</v>
      </c>
      <c r="U58" s="95" t="s">
        <v>358</v>
      </c>
      <c r="V58" s="95" t="s">
        <v>358</v>
      </c>
      <c r="W58" s="95">
        <v>1.183878E-3</v>
      </c>
      <c r="X58" s="95" t="s">
        <v>358</v>
      </c>
      <c r="Y58" s="95" t="s">
        <v>358</v>
      </c>
      <c r="Z58" s="95" t="s">
        <v>358</v>
      </c>
      <c r="AA58" s="95" t="s">
        <v>358</v>
      </c>
      <c r="AB58" s="96" t="str">
        <f t="shared" si="0"/>
        <v>IE</v>
      </c>
      <c r="AC58" s="95">
        <v>5.2616800000000003E-4</v>
      </c>
      <c r="AD58" s="95">
        <v>9.8656500000000001E-3</v>
      </c>
      <c r="AE58" s="97"/>
      <c r="AF58" s="114" t="s">
        <v>355</v>
      </c>
      <c r="AG58" s="114" t="s">
        <v>355</v>
      </c>
      <c r="AH58" s="114" t="s">
        <v>355</v>
      </c>
      <c r="AI58" s="114" t="s">
        <v>355</v>
      </c>
      <c r="AJ58" s="114" t="s">
        <v>355</v>
      </c>
      <c r="AK58" s="96">
        <v>65.771000000000001</v>
      </c>
      <c r="AL58" s="44" t="s">
        <v>127</v>
      </c>
    </row>
    <row r="59" spans="1:38" s="1" customFormat="1" ht="24.75" customHeight="1" thickBot="1" x14ac:dyDescent="0.25">
      <c r="A59" s="41" t="s">
        <v>112</v>
      </c>
      <c r="B59" s="73" t="s">
        <v>190</v>
      </c>
      <c r="C59" s="78" t="s">
        <v>101</v>
      </c>
      <c r="D59" s="42"/>
      <c r="E59" s="95" t="s">
        <v>358</v>
      </c>
      <c r="F59" s="95">
        <v>5.769225E-2</v>
      </c>
      <c r="G59" s="95">
        <v>0.15177923600000001</v>
      </c>
      <c r="H59" s="95">
        <v>0.123</v>
      </c>
      <c r="I59" s="95">
        <v>6.6699999999999995E-2</v>
      </c>
      <c r="J59" s="95">
        <v>7.4800000000000005E-2</v>
      </c>
      <c r="K59" s="95">
        <v>8.2900000000000001E-2</v>
      </c>
      <c r="L59" s="95">
        <v>1.3004E-3</v>
      </c>
      <c r="M59" s="95">
        <v>2.435895E-3</v>
      </c>
      <c r="N59" s="95">
        <v>1.2E-2</v>
      </c>
      <c r="O59" s="95">
        <v>1.76078E-3</v>
      </c>
      <c r="P59" s="95" t="s">
        <v>358</v>
      </c>
      <c r="Q59" s="95">
        <v>5.1062620000000003E-3</v>
      </c>
      <c r="R59" s="95">
        <v>6.5148860000000001E-3</v>
      </c>
      <c r="S59" s="95" t="s">
        <v>358</v>
      </c>
      <c r="T59" s="95">
        <v>4.2258720000000003E-3</v>
      </c>
      <c r="U59" s="95">
        <v>5.8999999999999997E-2</v>
      </c>
      <c r="V59" s="95">
        <v>4.0497939999999998E-3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218.81299999999999</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0.16136803999999999</v>
      </c>
      <c r="J60" s="96">
        <v>0.58907167999999999</v>
      </c>
      <c r="K60" s="96">
        <v>1.4577957399999999</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78.334000000000003</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0.16088781369999999</v>
      </c>
      <c r="J61" s="96">
        <v>1.5995838390999999</v>
      </c>
      <c r="K61" s="96">
        <v>5.3176870344999996</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12014.08805</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4.3161299999999996E-3</v>
      </c>
      <c r="J62" s="96">
        <v>4.3353127999999998E-2</v>
      </c>
      <c r="K62" s="96">
        <v>8.6658298999999994E-2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4.7957000000000001</v>
      </c>
      <c r="AL62" s="44" t="s">
        <v>404</v>
      </c>
    </row>
    <row r="63" spans="1:38" s="1" customFormat="1" ht="24.75" customHeight="1" thickBot="1" x14ac:dyDescent="0.25">
      <c r="A63" s="41" t="s">
        <v>112</v>
      </c>
      <c r="B63" s="73" t="s">
        <v>318</v>
      </c>
      <c r="C63" s="79" t="s">
        <v>306</v>
      </c>
      <c r="D63" s="67"/>
      <c r="E63" s="95" t="s">
        <v>358</v>
      </c>
      <c r="F63" s="95">
        <v>3.3237599999999999E-2</v>
      </c>
      <c r="G63" s="95">
        <v>4.0211031899999998</v>
      </c>
      <c r="H63" s="95">
        <v>0.33980480000000002</v>
      </c>
      <c r="I63" s="95">
        <v>8.7576319999999999E-2</v>
      </c>
      <c r="J63" s="95">
        <v>0.11246696</v>
      </c>
      <c r="K63" s="95">
        <v>0.125</v>
      </c>
      <c r="L63" s="95">
        <v>1.736168E-3</v>
      </c>
      <c r="M63" s="95">
        <v>9.0347519999999992</v>
      </c>
      <c r="N63" s="95" t="s">
        <v>358</v>
      </c>
      <c r="O63" s="95" t="s">
        <v>355</v>
      </c>
      <c r="P63" s="95" t="s">
        <v>358</v>
      </c>
      <c r="Q63" s="95">
        <v>6.3678960000000007E-2</v>
      </c>
      <c r="R63" s="95" t="s">
        <v>355</v>
      </c>
      <c r="S63" s="95" t="s">
        <v>355</v>
      </c>
      <c r="T63" s="95" t="s">
        <v>355</v>
      </c>
      <c r="U63" s="95" t="s">
        <v>355</v>
      </c>
      <c r="V63" s="95" t="s">
        <v>355</v>
      </c>
      <c r="W63" s="95">
        <v>8.3738379000000002E-2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3.6749999999999998E-2</v>
      </c>
      <c r="F70" s="95">
        <v>4.1377499999999998E-2</v>
      </c>
      <c r="G70" s="95">
        <v>0.38</v>
      </c>
      <c r="H70" s="95">
        <v>8.7999999999999995E-2</v>
      </c>
      <c r="I70" s="95">
        <v>8.9999999999999993E-3</v>
      </c>
      <c r="J70" s="95">
        <v>1.2E-2</v>
      </c>
      <c r="K70" s="95">
        <v>1.4999999999999999E-2</v>
      </c>
      <c r="L70" s="95">
        <v>1.6000000000000001E-4</v>
      </c>
      <c r="M70" s="95" t="s">
        <v>356</v>
      </c>
      <c r="N70" s="95" t="s">
        <v>355</v>
      </c>
      <c r="O70" s="95" t="s">
        <v>355</v>
      </c>
      <c r="P70" s="95">
        <v>4.1787611999999997E-3</v>
      </c>
      <c r="Q70" s="95" t="s">
        <v>355</v>
      </c>
      <c r="R70" s="95" t="s">
        <v>355</v>
      </c>
      <c r="S70" s="95" t="s">
        <v>355</v>
      </c>
      <c r="T70" s="95" t="s">
        <v>355</v>
      </c>
      <c r="U70" s="95" t="s">
        <v>355</v>
      </c>
      <c r="V70" s="95" t="s">
        <v>355</v>
      </c>
      <c r="W70" s="95" t="s">
        <v>355</v>
      </c>
      <c r="X70" s="95">
        <v>9.2558879999999998E-5</v>
      </c>
      <c r="Y70" s="95" t="s">
        <v>355</v>
      </c>
      <c r="Z70" s="95" t="s">
        <v>355</v>
      </c>
      <c r="AA70" s="95" t="s">
        <v>355</v>
      </c>
      <c r="AB70" s="96">
        <f>IF(ISNUMBER(X70),SUM(X70:AA70),X70)</f>
        <v>9.2558879999999998E-5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4.5688999999999999E-3</v>
      </c>
      <c r="G72" s="95" t="s">
        <v>356</v>
      </c>
      <c r="H72" s="95" t="s">
        <v>356</v>
      </c>
      <c r="I72" s="95">
        <v>1.034275598E-2</v>
      </c>
      <c r="J72" s="95">
        <v>5.7843824299999999E-2</v>
      </c>
      <c r="K72" s="95">
        <v>0.18487928574000001</v>
      </c>
      <c r="L72" s="95">
        <v>8.2360537199999996E-4</v>
      </c>
      <c r="M72" s="95" t="s">
        <v>356</v>
      </c>
      <c r="N72" s="95">
        <v>0.27510849999999998</v>
      </c>
      <c r="O72" s="95">
        <v>9.2181480000000007E-3</v>
      </c>
      <c r="P72" s="95">
        <v>3.6246E-3</v>
      </c>
      <c r="Q72" s="95">
        <v>2.71845E-2</v>
      </c>
      <c r="R72" s="95">
        <v>9.0615000000000001E-2</v>
      </c>
      <c r="S72" s="95">
        <v>9.0615000000000001E-2</v>
      </c>
      <c r="T72" s="95">
        <v>3.1838250999999998E-2</v>
      </c>
      <c r="U72" s="95">
        <v>9.0614999999999999E-4</v>
      </c>
      <c r="V72" s="95">
        <v>0.45633849999999998</v>
      </c>
      <c r="W72" s="95" t="s">
        <v>356</v>
      </c>
      <c r="X72" s="95" t="s">
        <v>356</v>
      </c>
      <c r="Y72" s="95" t="s">
        <v>356</v>
      </c>
      <c r="Z72" s="95" t="s">
        <v>356</v>
      </c>
      <c r="AA72" s="95" t="s">
        <v>356</v>
      </c>
      <c r="AB72" s="96" t="str">
        <f t="shared" si="0"/>
        <v>NE</v>
      </c>
      <c r="AC72" s="95">
        <v>3.6246E-3</v>
      </c>
      <c r="AD72" s="95">
        <v>4.5307500000000001E-2</v>
      </c>
      <c r="AE72" s="97"/>
      <c r="AF72" s="114" t="s">
        <v>355</v>
      </c>
      <c r="AG72" s="114" t="s">
        <v>355</v>
      </c>
      <c r="AH72" s="114" t="s">
        <v>355</v>
      </c>
      <c r="AI72" s="114" t="s">
        <v>355</v>
      </c>
      <c r="AJ72" s="114" t="s">
        <v>355</v>
      </c>
      <c r="AK72" s="96">
        <v>743.31500000000005</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1.0333950000000001E-3</v>
      </c>
      <c r="J74" s="95">
        <v>2.6304599999999998E-3</v>
      </c>
      <c r="K74" s="95">
        <v>3.7577999999999999E-3</v>
      </c>
      <c r="L74" s="95">
        <v>2.3799400000000001E-5</v>
      </c>
      <c r="M74" s="95" t="s">
        <v>358</v>
      </c>
      <c r="N74" s="96">
        <v>4.69725E-3</v>
      </c>
      <c r="O74" s="96">
        <v>9.3944999999999999E-4</v>
      </c>
      <c r="P74" s="96" t="s">
        <v>356</v>
      </c>
      <c r="Q74" s="96" t="s">
        <v>356</v>
      </c>
      <c r="R74" s="96" t="s">
        <v>356</v>
      </c>
      <c r="S74" s="96" t="s">
        <v>356</v>
      </c>
      <c r="T74" s="96" t="s">
        <v>356</v>
      </c>
      <c r="U74" s="96" t="s">
        <v>356</v>
      </c>
      <c r="V74" s="96" t="s">
        <v>356</v>
      </c>
      <c r="W74" s="96">
        <v>1.096025</v>
      </c>
      <c r="X74" s="96" t="s">
        <v>356</v>
      </c>
      <c r="Y74" s="96" t="s">
        <v>356</v>
      </c>
      <c r="Z74" s="96" t="s">
        <v>356</v>
      </c>
      <c r="AA74" s="96" t="s">
        <v>356</v>
      </c>
      <c r="AB74" s="96" t="str">
        <f t="shared" si="0"/>
        <v>NE</v>
      </c>
      <c r="AC74" s="96">
        <v>0.62629999999999997</v>
      </c>
      <c r="AD74" s="96">
        <v>0.106471</v>
      </c>
      <c r="AE74" s="97"/>
      <c r="AF74" s="114" t="s">
        <v>355</v>
      </c>
      <c r="AG74" s="114" t="s">
        <v>355</v>
      </c>
      <c r="AH74" s="114" t="s">
        <v>355</v>
      </c>
      <c r="AI74" s="114" t="s">
        <v>355</v>
      </c>
      <c r="AJ74" s="114" t="s">
        <v>355</v>
      </c>
      <c r="AK74" s="96">
        <v>31.315000000000001</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3.2165000000000002E-3</v>
      </c>
      <c r="H76" s="95" t="s">
        <v>358</v>
      </c>
      <c r="I76" s="96">
        <v>2.2024000000000002E-3</v>
      </c>
      <c r="J76" s="96">
        <v>2.9548E-3</v>
      </c>
      <c r="K76" s="96">
        <v>3.7060000000000001E-3</v>
      </c>
      <c r="L76" s="96" t="s">
        <v>356</v>
      </c>
      <c r="M76" s="95" t="s">
        <v>358</v>
      </c>
      <c r="N76" s="96">
        <v>1.4511499999999999</v>
      </c>
      <c r="O76" s="96">
        <v>3.7650000000000001E-3</v>
      </c>
      <c r="P76" s="96">
        <v>3.4200000000000002E-4</v>
      </c>
      <c r="Q76" s="96">
        <v>1.1795E-2</v>
      </c>
      <c r="R76" s="96" t="s">
        <v>356</v>
      </c>
      <c r="S76" s="96" t="s">
        <v>356</v>
      </c>
      <c r="T76" s="96" t="s">
        <v>356</v>
      </c>
      <c r="U76" s="96" t="s">
        <v>356</v>
      </c>
      <c r="V76" s="96">
        <v>8.77E-3</v>
      </c>
      <c r="W76" s="96">
        <v>2.99E-3</v>
      </c>
      <c r="X76" s="96" t="s">
        <v>356</v>
      </c>
      <c r="Y76" s="96" t="s">
        <v>356</v>
      </c>
      <c r="Z76" s="96" t="s">
        <v>356</v>
      </c>
      <c r="AA76" s="96" t="s">
        <v>356</v>
      </c>
      <c r="AB76" s="96" t="str">
        <f t="shared" si="0"/>
        <v>NE</v>
      </c>
      <c r="AC76" s="96">
        <v>2.2499999999999999E-4</v>
      </c>
      <c r="AD76" s="96">
        <v>4.9129999999999996E-4</v>
      </c>
      <c r="AE76" s="97"/>
      <c r="AF76" s="114" t="s">
        <v>355</v>
      </c>
      <c r="AG76" s="114" t="s">
        <v>355</v>
      </c>
      <c r="AH76" s="114" t="s">
        <v>355</v>
      </c>
      <c r="AI76" s="114" t="s">
        <v>355</v>
      </c>
      <c r="AJ76" s="114" t="s">
        <v>355</v>
      </c>
      <c r="AK76" s="96">
        <v>0.75</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9.7890000000000005E-2</v>
      </c>
      <c r="O80" s="96">
        <v>6.5259999999999997E-3</v>
      </c>
      <c r="P80" s="96" t="s">
        <v>356</v>
      </c>
      <c r="Q80" s="96" t="s">
        <v>356</v>
      </c>
      <c r="R80" s="96" t="s">
        <v>356</v>
      </c>
      <c r="S80" s="96">
        <v>6.5259999999999999E-2</v>
      </c>
      <c r="T80" s="96" t="s">
        <v>356</v>
      </c>
      <c r="U80" s="96" t="s">
        <v>356</v>
      </c>
      <c r="V80" s="96">
        <v>0.91364000000000001</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6.5259999999999998</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4.3151998599999999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4.43039E-2</v>
      </c>
      <c r="AL82" s="44" t="s">
        <v>404</v>
      </c>
    </row>
    <row r="83" spans="1:38" s="1" customFormat="1" ht="24.75" customHeight="1" thickBot="1" x14ac:dyDescent="0.25">
      <c r="A83" s="41" t="s">
        <v>112</v>
      </c>
      <c r="B83" s="87" t="s">
        <v>216</v>
      </c>
      <c r="C83" s="70" t="s">
        <v>72</v>
      </c>
      <c r="D83" s="43"/>
      <c r="E83" s="96" t="s">
        <v>355</v>
      </c>
      <c r="F83" s="96">
        <v>5.8606336000000002E-2</v>
      </c>
      <c r="G83" s="96" t="s">
        <v>355</v>
      </c>
      <c r="H83" s="96" t="s">
        <v>355</v>
      </c>
      <c r="I83" s="96">
        <v>2.4028597759999999E-2</v>
      </c>
      <c r="J83" s="96">
        <v>0.1802144832</v>
      </c>
      <c r="K83" s="96">
        <v>0.1846099584</v>
      </c>
      <c r="L83" s="96">
        <v>1.3699231039999999E-3</v>
      </c>
      <c r="M83" s="96">
        <v>0.4402800992</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3662.8960000000002</v>
      </c>
      <c r="AL83" s="44" t="s">
        <v>127</v>
      </c>
    </row>
    <row r="84" spans="1:38" s="1" customFormat="1" ht="24.75" customHeight="1" thickBot="1" x14ac:dyDescent="0.25">
      <c r="A84" s="41" t="s">
        <v>112</v>
      </c>
      <c r="B84" s="87" t="s">
        <v>217</v>
      </c>
      <c r="C84" s="70" t="s">
        <v>71</v>
      </c>
      <c r="D84" s="43"/>
      <c r="E84" s="96" t="s">
        <v>355</v>
      </c>
      <c r="F84" s="96">
        <v>8.1191500000000003E-3</v>
      </c>
      <c r="G84" s="96" t="s">
        <v>355</v>
      </c>
      <c r="H84" s="96" t="s">
        <v>355</v>
      </c>
      <c r="I84" s="96">
        <v>2.9978399999999999E-4</v>
      </c>
      <c r="J84" s="96">
        <v>1.4989199999999999E-3</v>
      </c>
      <c r="K84" s="96">
        <v>5.9956799999999998E-3</v>
      </c>
      <c r="L84" s="96">
        <v>3.7473000000000001E-8</v>
      </c>
      <c r="M84" s="96">
        <v>5.9332250000000003E-4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62.454999999999998</v>
      </c>
      <c r="AL84" s="44" t="s">
        <v>127</v>
      </c>
    </row>
    <row r="85" spans="1:38" s="1" customFormat="1" ht="24.75" customHeight="1" thickBot="1" x14ac:dyDescent="0.25">
      <c r="A85" s="41" t="s">
        <v>115</v>
      </c>
      <c r="B85" s="79" t="s">
        <v>218</v>
      </c>
      <c r="C85" s="70" t="s">
        <v>341</v>
      </c>
      <c r="D85" s="43"/>
      <c r="E85" s="96" t="s">
        <v>355</v>
      </c>
      <c r="F85" s="96">
        <v>9.2504450400000007</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0.12637219999999999</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1.5290000000000001E-5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3.0580000000000001E-4</v>
      </c>
      <c r="AL87" s="44" t="s">
        <v>404</v>
      </c>
    </row>
    <row r="88" spans="1:38" s="1" customFormat="1" ht="24.75" customHeight="1" thickBot="1" x14ac:dyDescent="0.25">
      <c r="A88" s="41" t="s">
        <v>115</v>
      </c>
      <c r="B88" s="79" t="s">
        <v>221</v>
      </c>
      <c r="C88" s="69" t="s">
        <v>90</v>
      </c>
      <c r="D88" s="43"/>
      <c r="E88" s="96" t="s">
        <v>355</v>
      </c>
      <c r="F88" s="96">
        <v>8.0253490299999992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0.77916010000000002</v>
      </c>
      <c r="AL88" s="44" t="s">
        <v>404</v>
      </c>
    </row>
    <row r="89" spans="1:38" s="1" customFormat="1" ht="24.75" customHeight="1" thickBot="1" x14ac:dyDescent="0.25">
      <c r="A89" s="41" t="s">
        <v>115</v>
      </c>
      <c r="B89" s="79" t="s">
        <v>222</v>
      </c>
      <c r="C89" s="69" t="s">
        <v>91</v>
      </c>
      <c r="D89" s="43" t="s">
        <v>369</v>
      </c>
      <c r="E89" s="96" t="s">
        <v>355</v>
      </c>
      <c r="F89" s="96">
        <v>6.9281200000000003E-3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1.828E-4</v>
      </c>
      <c r="AL89" s="44" t="s">
        <v>404</v>
      </c>
    </row>
    <row r="90" spans="1:38" s="7" customFormat="1" ht="24.75" customHeight="1" thickBot="1" x14ac:dyDescent="0.25">
      <c r="A90" s="41" t="s">
        <v>115</v>
      </c>
      <c r="B90" s="79" t="s">
        <v>223</v>
      </c>
      <c r="C90" s="69" t="s">
        <v>280</v>
      </c>
      <c r="D90" s="43"/>
      <c r="E90" s="96" t="s">
        <v>355</v>
      </c>
      <c r="F90" s="96">
        <v>5.4643135799999998</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5.7762300000000003E-2</v>
      </c>
      <c r="AL90" s="44" t="s">
        <v>404</v>
      </c>
    </row>
    <row r="91" spans="1:38" s="1" customFormat="1" ht="24.75" customHeight="1" thickBot="1" x14ac:dyDescent="0.25">
      <c r="A91" s="41" t="s">
        <v>115</v>
      </c>
      <c r="B91" s="62" t="s">
        <v>256</v>
      </c>
      <c r="C91" s="79" t="s">
        <v>281</v>
      </c>
      <c r="D91" s="42"/>
      <c r="E91" s="95">
        <v>7.8394090299999997E-2</v>
      </c>
      <c r="F91" s="96">
        <v>0.1093081085</v>
      </c>
      <c r="G91" s="96">
        <v>7.367127155E-2</v>
      </c>
      <c r="H91" s="96">
        <v>4.5610195749999999E-2</v>
      </c>
      <c r="I91" s="96">
        <v>0.32811420289999998</v>
      </c>
      <c r="J91" s="96">
        <v>0.39489735962</v>
      </c>
      <c r="K91" s="96">
        <v>0.41566374304999998</v>
      </c>
      <c r="L91" s="96">
        <v>9.6066390999999998E-3</v>
      </c>
      <c r="M91" s="96">
        <v>4.9842802050000001</v>
      </c>
      <c r="N91" s="96">
        <v>2.9013782754999999</v>
      </c>
      <c r="O91" s="96">
        <v>3.677031066E-3</v>
      </c>
      <c r="P91" s="96">
        <v>1.34809025E-3</v>
      </c>
      <c r="Q91" s="96">
        <v>9.1657388399999998E-3</v>
      </c>
      <c r="R91" s="96">
        <v>6.7857067500000007E-2</v>
      </c>
      <c r="S91" s="96">
        <v>1.8775407648</v>
      </c>
      <c r="T91" s="96">
        <v>0.1291989405</v>
      </c>
      <c r="U91" s="96">
        <v>1.29326665E-2</v>
      </c>
      <c r="V91" s="96">
        <v>1.1490606649999999</v>
      </c>
      <c r="W91" s="96">
        <v>0.20939384799999999</v>
      </c>
      <c r="X91" s="96">
        <v>4.3974750790000003E-2</v>
      </c>
      <c r="Y91" s="96">
        <v>4.2775066E-2</v>
      </c>
      <c r="Z91" s="96">
        <v>2.5318462860000002E-2</v>
      </c>
      <c r="AA91" s="96">
        <v>2.9360945570000001E-2</v>
      </c>
      <c r="AB91" s="96">
        <f t="shared" si="1"/>
        <v>0.14142922522000001</v>
      </c>
      <c r="AC91" s="96">
        <v>1.87783175E-3</v>
      </c>
      <c r="AD91" s="96">
        <v>2.6487311000000001E-3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3.0523291145</v>
      </c>
      <c r="G93" s="98" t="s">
        <v>355</v>
      </c>
      <c r="H93" s="98" t="s">
        <v>355</v>
      </c>
      <c r="I93" s="95">
        <v>1.5551472E-2</v>
      </c>
      <c r="J93" s="95">
        <v>1.5551472E-2</v>
      </c>
      <c r="K93" s="95">
        <v>1.5551472E-2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7.0557999999999996E-2</v>
      </c>
      <c r="J95" s="95">
        <v>0.14111599999999999</v>
      </c>
      <c r="K95" s="95">
        <v>0.35278999999999999</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0.35278999999999999</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4.6970657999999998E-2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248.52199999999999</v>
      </c>
      <c r="AL98" s="46" t="s">
        <v>359</v>
      </c>
    </row>
    <row r="99" spans="1:38" s="1" customFormat="1" ht="24.75" customHeight="1" thickBot="1" x14ac:dyDescent="0.25">
      <c r="A99" s="41" t="s">
        <v>116</v>
      </c>
      <c r="B99" s="41" t="s">
        <v>224</v>
      </c>
      <c r="C99" s="78" t="s">
        <v>278</v>
      </c>
      <c r="D99" s="64"/>
      <c r="E99" s="99">
        <v>5.6186636994739698E-2</v>
      </c>
      <c r="F99" s="96">
        <v>20.170537973173001</v>
      </c>
      <c r="G99" s="96" t="s">
        <v>355</v>
      </c>
      <c r="H99" s="96">
        <v>7.9905938152780198</v>
      </c>
      <c r="I99" s="96">
        <v>0.25890596841972602</v>
      </c>
      <c r="J99" s="96">
        <v>0.39792257552383498</v>
      </c>
      <c r="K99" s="96">
        <v>0.86504907722572899</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550.279</v>
      </c>
      <c r="AL99" s="44" t="s">
        <v>360</v>
      </c>
    </row>
    <row r="100" spans="1:38" s="1" customFormat="1" ht="24.75" customHeight="1" thickBot="1" x14ac:dyDescent="0.25">
      <c r="A100" s="41" t="s">
        <v>116</v>
      </c>
      <c r="B100" s="41" t="s">
        <v>225</v>
      </c>
      <c r="C100" s="78" t="s">
        <v>277</v>
      </c>
      <c r="D100" s="64"/>
      <c r="E100" s="99">
        <v>0.108756314934467</v>
      </c>
      <c r="F100" s="96">
        <v>10.407479493332501</v>
      </c>
      <c r="G100" s="96" t="s">
        <v>355</v>
      </c>
      <c r="H100" s="96">
        <v>2.9600077462554601</v>
      </c>
      <c r="I100" s="96">
        <v>0.13667125535031399</v>
      </c>
      <c r="J100" s="96">
        <v>0.21062430146756</v>
      </c>
      <c r="K100" s="96">
        <v>0.45787891623382698</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984.48400000000004</v>
      </c>
      <c r="AL100" s="44" t="s">
        <v>360</v>
      </c>
    </row>
    <row r="101" spans="1:38" s="1" customFormat="1" ht="24.75" customHeight="1" thickBot="1" x14ac:dyDescent="0.25">
      <c r="A101" s="41" t="s">
        <v>116</v>
      </c>
      <c r="B101" s="41" t="s">
        <v>227</v>
      </c>
      <c r="C101" s="78" t="s">
        <v>270</v>
      </c>
      <c r="D101" s="64"/>
      <c r="E101" s="99">
        <v>8.3992109589041105E-4</v>
      </c>
      <c r="F101" s="96">
        <v>0.218559145975744</v>
      </c>
      <c r="G101" s="96" t="s">
        <v>355</v>
      </c>
      <c r="H101" s="96">
        <v>0.140566169892368</v>
      </c>
      <c r="I101" s="96">
        <v>5.94944109589041E-4</v>
      </c>
      <c r="J101" s="96">
        <v>1.95981589041096E-3</v>
      </c>
      <c r="K101" s="96">
        <v>4.8995397260274002E-3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319.34500000000003</v>
      </c>
      <c r="AL101" s="44" t="s">
        <v>360</v>
      </c>
    </row>
    <row r="102" spans="1:38" s="1" customFormat="1" ht="24.75" customHeight="1" thickBot="1" x14ac:dyDescent="0.25">
      <c r="A102" s="41" t="s">
        <v>116</v>
      </c>
      <c r="B102" s="41" t="s">
        <v>228</v>
      </c>
      <c r="C102" s="78" t="s">
        <v>271</v>
      </c>
      <c r="D102" s="64"/>
      <c r="E102" s="99">
        <v>0.111797261671366</v>
      </c>
      <c r="F102" s="96">
        <v>3.90969888782515</v>
      </c>
      <c r="G102" s="96" t="s">
        <v>355</v>
      </c>
      <c r="H102" s="96">
        <v>22.642991623336101</v>
      </c>
      <c r="I102" s="96">
        <v>6.0036306657948797E-2</v>
      </c>
      <c r="J102" s="96">
        <v>1.3503524277229</v>
      </c>
      <c r="K102" s="96">
        <v>4.2169690781813003</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13361.099</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3.9948493150684898E-5</v>
      </c>
      <c r="F104" s="96">
        <v>2.07166173568838E-2</v>
      </c>
      <c r="G104" s="96" t="s">
        <v>355</v>
      </c>
      <c r="H104" s="96">
        <v>1.2928591739867899E-2</v>
      </c>
      <c r="I104" s="96">
        <v>5.6593698630137003E-5</v>
      </c>
      <c r="J104" s="96">
        <v>1.8642630136986299E-4</v>
      </c>
      <c r="K104" s="96">
        <v>4.6606575342465702E-4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12.151</v>
      </c>
      <c r="AL104" s="44" t="s">
        <v>360</v>
      </c>
    </row>
    <row r="105" spans="1:38" s="1" customFormat="1" ht="24.75" customHeight="1" thickBot="1" x14ac:dyDescent="0.25">
      <c r="A105" s="41" t="s">
        <v>116</v>
      </c>
      <c r="B105" s="41" t="s">
        <v>344</v>
      </c>
      <c r="C105" s="78" t="s">
        <v>274</v>
      </c>
      <c r="D105" s="64"/>
      <c r="E105" s="99">
        <v>2.2499999999999999E-2</v>
      </c>
      <c r="F105" s="96">
        <v>1.0812993941392499</v>
      </c>
      <c r="G105" s="96" t="s">
        <v>355</v>
      </c>
      <c r="H105" s="96">
        <v>0.87039787499999999</v>
      </c>
      <c r="I105" s="96">
        <v>1.26E-2</v>
      </c>
      <c r="J105" s="96">
        <v>1.9800000000000002E-2</v>
      </c>
      <c r="K105" s="96">
        <v>4.30434782608696E-2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180</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5.2952513751995701E-2</v>
      </c>
      <c r="F107" s="96">
        <v>3.7179982499593099E-3</v>
      </c>
      <c r="G107" s="96" t="s">
        <v>355</v>
      </c>
      <c r="H107" s="96">
        <v>1.50423020793559</v>
      </c>
      <c r="I107" s="96">
        <v>1.1582577255471E-2</v>
      </c>
      <c r="J107" s="96">
        <v>0.15443436340628</v>
      </c>
      <c r="K107" s="96">
        <v>0.73540173050609503</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3901.75</v>
      </c>
      <c r="AL107" s="44" t="s">
        <v>360</v>
      </c>
    </row>
    <row r="108" spans="1:38" s="1" customFormat="1" ht="24.75" customHeight="1" thickBot="1" x14ac:dyDescent="0.25">
      <c r="A108" s="71" t="s">
        <v>116</v>
      </c>
      <c r="B108" s="41" t="s">
        <v>346</v>
      </c>
      <c r="C108" s="71" t="s">
        <v>327</v>
      </c>
      <c r="D108" s="64"/>
      <c r="E108" s="99">
        <v>0.34894700023966402</v>
      </c>
      <c r="F108" s="96">
        <v>1.2497042398401099E-3</v>
      </c>
      <c r="G108" s="96" t="s">
        <v>355</v>
      </c>
      <c r="H108" s="96">
        <v>2.2591007003797299</v>
      </c>
      <c r="I108" s="96">
        <v>2.5845341162372699E-2</v>
      </c>
      <c r="J108" s="96">
        <v>0.25845341162372698</v>
      </c>
      <c r="K108" s="96">
        <v>0.51690682324745396</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12924.281000000001</v>
      </c>
      <c r="AL108" s="44" t="s">
        <v>360</v>
      </c>
    </row>
    <row r="109" spans="1:38" s="1" customFormat="1" ht="24.75" customHeight="1" thickBot="1" x14ac:dyDescent="0.25">
      <c r="A109" s="71" t="s">
        <v>116</v>
      </c>
      <c r="B109" s="41" t="s">
        <v>347</v>
      </c>
      <c r="C109" s="71" t="s">
        <v>313</v>
      </c>
      <c r="D109" s="64"/>
      <c r="E109" s="99">
        <v>8.67217365E-3</v>
      </c>
      <c r="F109" s="96">
        <v>5.6365111936104305E-4</v>
      </c>
      <c r="G109" s="96" t="s">
        <v>355</v>
      </c>
      <c r="H109" s="96">
        <v>0.21312245579657099</v>
      </c>
      <c r="I109" s="96">
        <v>6.4238323333333297E-3</v>
      </c>
      <c r="J109" s="96">
        <v>3.5331077833333301E-2</v>
      </c>
      <c r="K109" s="96">
        <v>3.5331077833333301E-2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332.96600000000001</v>
      </c>
      <c r="AL109" s="44" t="s">
        <v>360</v>
      </c>
    </row>
    <row r="110" spans="1:38" s="1" customFormat="1" ht="24.75" customHeight="1" thickBot="1" x14ac:dyDescent="0.25">
      <c r="A110" s="71" t="s">
        <v>116</v>
      </c>
      <c r="B110" s="41" t="s">
        <v>348</v>
      </c>
      <c r="C110" s="72" t="s">
        <v>314</v>
      </c>
      <c r="D110" s="64"/>
      <c r="E110" s="99">
        <v>5.9069891999999997E-3</v>
      </c>
      <c r="F110" s="96">
        <v>1.1668809233174701E-2</v>
      </c>
      <c r="G110" s="96" t="s">
        <v>355</v>
      </c>
      <c r="H110" s="96">
        <v>0.128920707370175</v>
      </c>
      <c r="I110" s="96">
        <v>4.8299958000000004E-3</v>
      </c>
      <c r="J110" s="96">
        <v>3.7566634000000002E-2</v>
      </c>
      <c r="K110" s="96">
        <v>3.7566634000000002E-2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1542.8130000000001</v>
      </c>
      <c r="AL110" s="44" t="s">
        <v>360</v>
      </c>
    </row>
    <row r="111" spans="1:38" s="1" customFormat="1" ht="24.75" customHeight="1" thickBot="1" x14ac:dyDescent="0.25">
      <c r="A111" s="41" t="s">
        <v>116</v>
      </c>
      <c r="B111" s="41" t="s">
        <v>349</v>
      </c>
      <c r="C111" s="78" t="s">
        <v>276</v>
      </c>
      <c r="D111" s="64"/>
      <c r="E111" s="99">
        <v>2.7079270000000002E-3</v>
      </c>
      <c r="F111" s="99">
        <v>0.45901111154086199</v>
      </c>
      <c r="G111" s="99" t="s">
        <v>355</v>
      </c>
      <c r="H111" s="99">
        <v>6.3699300055337504</v>
      </c>
      <c r="I111" s="99">
        <v>1.0831708000000001E-2</v>
      </c>
      <c r="J111" s="99">
        <v>2.1663416000000001E-2</v>
      </c>
      <c r="K111" s="99">
        <v>4.8140924444444497E-2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2717.5349999999999</v>
      </c>
      <c r="AL111" s="44" t="s">
        <v>360</v>
      </c>
    </row>
    <row r="112" spans="1:38" s="1" customFormat="1" ht="24.75" customHeight="1" thickBot="1" x14ac:dyDescent="0.25">
      <c r="A112" s="41" t="s">
        <v>126</v>
      </c>
      <c r="B112" s="41" t="s">
        <v>294</v>
      </c>
      <c r="C112" s="78" t="s">
        <v>295</v>
      </c>
      <c r="D112" s="42"/>
      <c r="E112" s="96">
        <v>7.6702000000000004</v>
      </c>
      <c r="F112" s="96" t="s">
        <v>355</v>
      </c>
      <c r="G112" s="96" t="s">
        <v>355</v>
      </c>
      <c r="H112" s="96">
        <v>12.575245949999999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191.755</v>
      </c>
      <c r="AL112" s="44" t="s">
        <v>361</v>
      </c>
    </row>
    <row r="113" spans="1:38" s="1" customFormat="1" ht="24.75" customHeight="1" thickBot="1" x14ac:dyDescent="0.25">
      <c r="A113" s="41" t="s">
        <v>126</v>
      </c>
      <c r="B113" s="65" t="s">
        <v>244</v>
      </c>
      <c r="C113" s="80" t="s">
        <v>133</v>
      </c>
      <c r="D113" s="42"/>
      <c r="E113" s="95">
        <v>8.2139891117838708</v>
      </c>
      <c r="F113" s="96">
        <v>5.7111201178111504</v>
      </c>
      <c r="G113" s="96" t="s">
        <v>355</v>
      </c>
      <c r="H113" s="96">
        <v>20.246863461498599</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155029.639882624</v>
      </c>
      <c r="AL113" s="115" t="s">
        <v>364</v>
      </c>
    </row>
    <row r="114" spans="1:38" s="1" customFormat="1" ht="24.75" customHeight="1" thickBot="1" x14ac:dyDescent="0.25">
      <c r="A114" s="41" t="s">
        <v>126</v>
      </c>
      <c r="B114" s="65" t="s">
        <v>245</v>
      </c>
      <c r="C114" s="80" t="s">
        <v>134</v>
      </c>
      <c r="D114" s="42"/>
      <c r="E114" s="95">
        <v>0.12292</v>
      </c>
      <c r="F114" s="96" t="s">
        <v>355</v>
      </c>
      <c r="G114" s="96" t="s">
        <v>355</v>
      </c>
      <c r="H114" s="96">
        <v>0.39949000000000001</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3073</v>
      </c>
      <c r="AL114" s="115" t="s">
        <v>364</v>
      </c>
    </row>
    <row r="115" spans="1:38" s="1" customFormat="1" ht="24.75" customHeight="1" thickBot="1" x14ac:dyDescent="0.25">
      <c r="A115" s="41" t="s">
        <v>126</v>
      </c>
      <c r="B115" s="65" t="s">
        <v>246</v>
      </c>
      <c r="C115" s="80" t="s">
        <v>350</v>
      </c>
      <c r="D115" s="42"/>
      <c r="E115" s="95">
        <v>0.11560184005737301</v>
      </c>
      <c r="F115" s="96" t="s">
        <v>355</v>
      </c>
      <c r="G115" s="96" t="s">
        <v>355</v>
      </c>
      <c r="H115" s="96">
        <v>0.23120368011474601</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2890.0460014343298</v>
      </c>
      <c r="AL115" s="115" t="s">
        <v>364</v>
      </c>
    </row>
    <row r="116" spans="1:38" s="1" customFormat="1" ht="24.75" customHeight="1" thickBot="1" x14ac:dyDescent="0.25">
      <c r="A116" s="41" t="s">
        <v>126</v>
      </c>
      <c r="B116" s="41" t="s">
        <v>250</v>
      </c>
      <c r="C116" s="79" t="s">
        <v>293</v>
      </c>
      <c r="D116" s="42"/>
      <c r="E116" s="95">
        <v>0.96838792792372397</v>
      </c>
      <c r="F116" s="96">
        <v>0.108523165899875</v>
      </c>
      <c r="G116" s="96" t="s">
        <v>355</v>
      </c>
      <c r="H116" s="96">
        <v>3.0065889215558599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24209.698198093101</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1.917</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0.42295899999999997</v>
      </c>
      <c r="J119" s="96">
        <v>5.2667539999999997</v>
      </c>
      <c r="K119" s="96">
        <v>52.667537000000003</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1.4854000000000001</v>
      </c>
      <c r="G121" s="96" t="s">
        <v>355</v>
      </c>
      <c r="H121" s="96">
        <v>5.743824</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2904042</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1.51825E-2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3.6084136500000003E-2</v>
      </c>
      <c r="F123" s="96">
        <v>7.8443774999999993E-3</v>
      </c>
      <c r="G123" s="96">
        <v>7.8443774999999993E-3</v>
      </c>
      <c r="H123" s="96">
        <v>3.7653012E-2</v>
      </c>
      <c r="I123" s="96">
        <v>8.4719276999999996E-2</v>
      </c>
      <c r="J123" s="96">
        <v>8.9425903500000001E-2</v>
      </c>
      <c r="K123" s="96">
        <v>9.0994778999999998E-2</v>
      </c>
      <c r="L123" s="96">
        <v>7.8443774999999993E-3</v>
      </c>
      <c r="M123" s="96">
        <v>1.0464399584999999</v>
      </c>
      <c r="N123" s="96">
        <v>1.72576305E-3</v>
      </c>
      <c r="O123" s="96">
        <v>1.38061044E-2</v>
      </c>
      <c r="P123" s="96">
        <v>2.1964256999999999E-3</v>
      </c>
      <c r="Q123" s="96">
        <v>1.00408032E-4</v>
      </c>
      <c r="R123" s="96">
        <v>1.2551004E-3</v>
      </c>
      <c r="S123" s="96">
        <v>1.1452791150000001E-3</v>
      </c>
      <c r="T123" s="96">
        <v>8.1581526000000005E-4</v>
      </c>
      <c r="U123" s="96">
        <v>3.137751E-4</v>
      </c>
      <c r="V123" s="96">
        <v>8.7857027999999997E-3</v>
      </c>
      <c r="W123" s="96">
        <v>3.1565700000000002E-2</v>
      </c>
      <c r="X123" s="96">
        <v>6.4323895499999997E-3</v>
      </c>
      <c r="Y123" s="96">
        <v>1.7885180699999999E-2</v>
      </c>
      <c r="Z123" s="96">
        <v>7.5306024000000001E-3</v>
      </c>
      <c r="AA123" s="96">
        <v>1.051146585E-2</v>
      </c>
      <c r="AB123" s="96">
        <f t="shared" si="1"/>
        <v>4.2359638499999998E-2</v>
      </c>
      <c r="AC123" s="96">
        <v>0.13097429999999999</v>
      </c>
      <c r="AD123" s="96">
        <v>1.7055494999999999E-5</v>
      </c>
      <c r="AE123" s="97"/>
      <c r="AF123" s="114" t="s">
        <v>355</v>
      </c>
      <c r="AG123" s="114" t="s">
        <v>355</v>
      </c>
      <c r="AH123" s="114" t="s">
        <v>355</v>
      </c>
      <c r="AI123" s="114" t="s">
        <v>355</v>
      </c>
      <c r="AJ123" s="114" t="s">
        <v>355</v>
      </c>
      <c r="AK123" s="96">
        <v>70146</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0.157857142857143</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130</v>
      </c>
      <c r="AL124" s="115" t="s">
        <v>363</v>
      </c>
    </row>
    <row r="125" spans="1:38" s="1" customFormat="1" ht="24.75" customHeight="1" thickBot="1" x14ac:dyDescent="0.25">
      <c r="A125" s="41" t="s">
        <v>117</v>
      </c>
      <c r="B125" s="41" t="s">
        <v>231</v>
      </c>
      <c r="C125" s="78" t="s">
        <v>283</v>
      </c>
      <c r="D125" s="42"/>
      <c r="E125" s="108" t="s">
        <v>355</v>
      </c>
      <c r="F125" s="96">
        <v>6.7031999999999994E-2</v>
      </c>
      <c r="G125" s="109" t="s">
        <v>355</v>
      </c>
      <c r="H125" s="96" t="s">
        <v>356</v>
      </c>
      <c r="I125" s="96">
        <v>2.3388981000000001E-5</v>
      </c>
      <c r="J125" s="96">
        <v>1.5592654000000001E-4</v>
      </c>
      <c r="K125" s="96">
        <v>3.2299069E-4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1113.761</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0.52175970000000005</v>
      </c>
      <c r="I126" s="96" t="s">
        <v>356</v>
      </c>
      <c r="J126" s="96" t="s">
        <v>356</v>
      </c>
      <c r="K126" s="96" t="s">
        <v>356</v>
      </c>
      <c r="L126" s="96" t="s">
        <v>356</v>
      </c>
      <c r="M126" s="96">
        <v>0.75652019999999998</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0.91917000000000004</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1.134932E-3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4.8181496999999997E-2</v>
      </c>
      <c r="F133" s="96">
        <v>7.5922900000000005E-4</v>
      </c>
      <c r="G133" s="96">
        <v>6.5852807500000003E-3</v>
      </c>
      <c r="H133" s="96" t="s">
        <v>355</v>
      </c>
      <c r="I133" s="96">
        <v>1.80060972E-3</v>
      </c>
      <c r="J133" s="96">
        <v>2.0267291000000002E-3</v>
      </c>
      <c r="K133" s="96">
        <v>2.25173248E-3</v>
      </c>
      <c r="L133" s="96" t="s">
        <v>356</v>
      </c>
      <c r="M133" s="96">
        <v>5.8419400000000001E-4</v>
      </c>
      <c r="N133" s="96">
        <v>1.4391069900000001E-3</v>
      </c>
      <c r="O133" s="96">
        <v>2.1856199000000001E-4</v>
      </c>
      <c r="P133" s="96">
        <v>4.6139726999999998E-2</v>
      </c>
      <c r="Q133" s="96">
        <v>7.9442512999999999E-4</v>
      </c>
      <c r="R133" s="96">
        <v>6.3723947999999998E-4</v>
      </c>
      <c r="S133" s="96">
        <v>5.3484618999999995E-4</v>
      </c>
      <c r="T133" s="96">
        <v>7.8152788999999998E-4</v>
      </c>
      <c r="U133" s="96">
        <v>1.1548527399999999E-3</v>
      </c>
      <c r="V133" s="96">
        <v>6.8142679600000002E-3</v>
      </c>
      <c r="W133" s="96">
        <v>2.0457949999999999E-2</v>
      </c>
      <c r="X133" s="96">
        <v>7.7082360000000005E-7</v>
      </c>
      <c r="Y133" s="96">
        <v>4.21248396E-7</v>
      </c>
      <c r="Z133" s="96">
        <v>3.76065753E-7</v>
      </c>
      <c r="AA133" s="96">
        <v>4.0742450500000001E-7</v>
      </c>
      <c r="AB133" s="96">
        <f t="shared" si="1"/>
        <v>1.9755622540000003E-6</v>
      </c>
      <c r="AC133" s="96">
        <v>8.8521978100000002E-3</v>
      </c>
      <c r="AD133" s="96">
        <v>2.4151486820000002E-2</v>
      </c>
      <c r="AE133" s="97"/>
      <c r="AF133" s="114" t="s">
        <v>355</v>
      </c>
      <c r="AG133" s="114" t="s">
        <v>355</v>
      </c>
      <c r="AH133" s="114" t="s">
        <v>355</v>
      </c>
      <c r="AI133" s="114" t="s">
        <v>355</v>
      </c>
      <c r="AJ133" s="114" t="s">
        <v>355</v>
      </c>
      <c r="AK133" s="96">
        <v>3.7961450000000001</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1.0349996118000001E-2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0.36046</v>
      </c>
      <c r="AL136" s="44" t="s">
        <v>404</v>
      </c>
    </row>
    <row r="137" spans="1:38" s="1" customFormat="1" ht="24.75" customHeight="1" thickBot="1" x14ac:dyDescent="0.25">
      <c r="A137" s="41" t="s">
        <v>117</v>
      </c>
      <c r="B137" s="41" t="s">
        <v>106</v>
      </c>
      <c r="C137" s="78" t="s">
        <v>108</v>
      </c>
      <c r="D137" s="42"/>
      <c r="E137" s="95" t="s">
        <v>355</v>
      </c>
      <c r="F137" s="96">
        <v>9.2289871999999995E-4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2.7200000000000002E-3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0.119246</v>
      </c>
      <c r="F139" s="96">
        <v>0.58614102000000001</v>
      </c>
      <c r="G139" s="96">
        <v>0.4155258</v>
      </c>
      <c r="H139" s="96" t="s">
        <v>356</v>
      </c>
      <c r="I139" s="96">
        <v>0.37794359999999999</v>
      </c>
      <c r="J139" s="96">
        <v>0.38646360000000002</v>
      </c>
      <c r="K139" s="96">
        <v>0.39996359999999997</v>
      </c>
      <c r="L139" s="96">
        <v>2.6339999999999999E-2</v>
      </c>
      <c r="M139" s="96">
        <v>1.7681249999999999</v>
      </c>
      <c r="N139" s="96">
        <v>2.4554857999999999</v>
      </c>
      <c r="O139" s="96">
        <v>9.6454599999999998E-3</v>
      </c>
      <c r="P139" s="96">
        <v>2.4026000000000001E-4</v>
      </c>
      <c r="Q139" s="96">
        <v>9.1392000000000003E-4</v>
      </c>
      <c r="R139" s="96">
        <v>1.9413440000000001E-2</v>
      </c>
      <c r="S139" s="96">
        <v>8.278758E-2</v>
      </c>
      <c r="T139" s="96">
        <v>9.0499599999999993E-3</v>
      </c>
      <c r="U139" s="96">
        <v>1.7297999999999999E-4</v>
      </c>
      <c r="V139" s="96">
        <v>9.7239121999999991</v>
      </c>
      <c r="W139" s="96">
        <v>5.2681199999999997</v>
      </c>
      <c r="X139" s="96">
        <v>8.8952100000000006E-2</v>
      </c>
      <c r="Y139" s="96">
        <v>0.11958695</v>
      </c>
      <c r="Z139" s="96">
        <v>7.3358450000000006E-2</v>
      </c>
      <c r="AA139" s="96">
        <v>0.11836439999999999</v>
      </c>
      <c r="AB139" s="96">
        <f t="shared" si="1"/>
        <v>0.4002619</v>
      </c>
      <c r="AC139" s="96">
        <v>1.7298000000000001E-3</v>
      </c>
      <c r="AD139" s="96">
        <v>2.1359999999999999E-5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0.50565282</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205.73218336483413</v>
      </c>
      <c r="F141" s="119">
        <f t="shared" ref="F141:AD141" si="2">SUM(F14:F140)</f>
        <v>151.99798346143396</v>
      </c>
      <c r="G141" s="119">
        <f t="shared" si="2"/>
        <v>30.372279823685993</v>
      </c>
      <c r="H141" s="119">
        <f t="shared" si="2"/>
        <v>94.858804071026015</v>
      </c>
      <c r="I141" s="119">
        <f t="shared" si="2"/>
        <v>21.733846777134538</v>
      </c>
      <c r="J141" s="119">
        <f t="shared" si="2"/>
        <v>32.577735006996171</v>
      </c>
      <c r="K141" s="119">
        <f t="shared" si="2"/>
        <v>91.419264558443956</v>
      </c>
      <c r="L141" s="119">
        <f t="shared" si="2"/>
        <v>3.8539593877882949</v>
      </c>
      <c r="M141" s="119">
        <f t="shared" si="2"/>
        <v>414.31534856687466</v>
      </c>
      <c r="N141" s="119">
        <f t="shared" si="2"/>
        <v>20.43153732096269</v>
      </c>
      <c r="O141" s="119">
        <f t="shared" si="2"/>
        <v>0.66882561853827938</v>
      </c>
      <c r="P141" s="119">
        <f t="shared" si="2"/>
        <v>0.60919510450964109</v>
      </c>
      <c r="Q141" s="119">
        <f t="shared" si="2"/>
        <v>0.4708983630858587</v>
      </c>
      <c r="R141" s="119">
        <f>SUM(R14:R140)</f>
        <v>2.8841122701375128</v>
      </c>
      <c r="S141" s="119">
        <f t="shared" si="2"/>
        <v>75.35951945174557</v>
      </c>
      <c r="T141" s="119">
        <f t="shared" si="2"/>
        <v>9.5362041055909224</v>
      </c>
      <c r="U141" s="119">
        <f t="shared" si="2"/>
        <v>1.5013189402212146</v>
      </c>
      <c r="V141" s="119">
        <f t="shared" si="2"/>
        <v>66.082231016141208</v>
      </c>
      <c r="W141" s="119">
        <f t="shared" si="2"/>
        <v>32.671064940931288</v>
      </c>
      <c r="X141" s="119">
        <f t="shared" si="2"/>
        <v>2.9939569463675233</v>
      </c>
      <c r="Y141" s="119">
        <f t="shared" si="2"/>
        <v>2.6740423750530362</v>
      </c>
      <c r="Z141" s="119">
        <f t="shared" si="2"/>
        <v>2.1469784506637821</v>
      </c>
      <c r="AA141" s="119">
        <f t="shared" si="2"/>
        <v>2.4279125399972368</v>
      </c>
      <c r="AB141" s="119">
        <f t="shared" si="2"/>
        <v>10.242890312081579</v>
      </c>
      <c r="AC141" s="119">
        <f t="shared" si="2"/>
        <v>3.6157858645232248</v>
      </c>
      <c r="AD141" s="119">
        <f t="shared" si="2"/>
        <v>0.67631978438841189</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205.73218336483413</v>
      </c>
      <c r="F152" s="103">
        <f t="shared" ref="F152:AD152" si="3">F141 + F151 + IF(AND(OR($B$4="AT",$B$4="BE",$B$4="CH",$B$4="GB",$B$4="IE",$B$4="LT",$B$4="LU",$B$4="NL"),SUM(F143:F149)&gt;0),SUM(F143:F149)-SUM(F27:F33),0)</f>
        <v>151.99798346143396</v>
      </c>
      <c r="G152" s="103">
        <f t="shared" si="3"/>
        <v>30.372279823685993</v>
      </c>
      <c r="H152" s="103">
        <f t="shared" si="3"/>
        <v>94.858804071026015</v>
      </c>
      <c r="I152" s="103">
        <f t="shared" si="3"/>
        <v>21.733846777134538</v>
      </c>
      <c r="J152" s="103">
        <f t="shared" si="3"/>
        <v>32.577735006996171</v>
      </c>
      <c r="K152" s="103">
        <f t="shared" si="3"/>
        <v>91.419264558443956</v>
      </c>
      <c r="L152" s="103">
        <f t="shared" si="3"/>
        <v>3.8539593877882949</v>
      </c>
      <c r="M152" s="103">
        <f t="shared" si="3"/>
        <v>414.31534856687466</v>
      </c>
      <c r="N152" s="103">
        <f t="shared" si="3"/>
        <v>20.43153732096269</v>
      </c>
      <c r="O152" s="103">
        <f t="shared" si="3"/>
        <v>0.66882561853827938</v>
      </c>
      <c r="P152" s="103">
        <f t="shared" si="3"/>
        <v>0.60919510450964109</v>
      </c>
      <c r="Q152" s="103">
        <f t="shared" si="3"/>
        <v>0.4708983630858587</v>
      </c>
      <c r="R152" s="103">
        <f t="shared" si="3"/>
        <v>2.8841122701375128</v>
      </c>
      <c r="S152" s="103">
        <f t="shared" si="3"/>
        <v>75.35951945174557</v>
      </c>
      <c r="T152" s="103">
        <f t="shared" si="3"/>
        <v>9.5362041055909224</v>
      </c>
      <c r="U152" s="103">
        <f t="shared" si="3"/>
        <v>1.5013189402212146</v>
      </c>
      <c r="V152" s="103">
        <f t="shared" si="3"/>
        <v>66.082231016141208</v>
      </c>
      <c r="W152" s="103">
        <f t="shared" si="3"/>
        <v>32.671064940931288</v>
      </c>
      <c r="X152" s="103">
        <f t="shared" si="3"/>
        <v>2.9939569463675233</v>
      </c>
      <c r="Y152" s="103">
        <f t="shared" si="3"/>
        <v>2.6740423750530362</v>
      </c>
      <c r="Z152" s="103">
        <f t="shared" si="3"/>
        <v>2.1469784506637821</v>
      </c>
      <c r="AA152" s="103">
        <f t="shared" si="3"/>
        <v>2.4279125399972368</v>
      </c>
      <c r="AB152" s="103">
        <f t="shared" si="3"/>
        <v>10.242890312081579</v>
      </c>
      <c r="AC152" s="103">
        <f t="shared" si="3"/>
        <v>3.6157858645232248</v>
      </c>
      <c r="AD152" s="103">
        <f t="shared" si="3"/>
        <v>0.67631978438841189</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205.73218336483413</v>
      </c>
      <c r="F154" s="103">
        <f>F141 + F153 - IF(OR($B$6=2005,$B$6&gt;=2020),SUM(F99:F122),0) + IF(AND(OR($B$4="AT",$B$4="BE",$B$4="CH",$B$4="GB",$B$4="IE",$B$4="LT",$B$4="LU",$B$4="NL"),SUM(F143:F149)&gt;0),SUM(F143:F149)-SUM(F27:F33),0)</f>
        <v>151.99798346143396</v>
      </c>
      <c r="G154" s="103">
        <f>G141 + G153 + IF(AND(OR($B$4="AT",$B$4="BE",$B$4="CH",$B$4="GB",$B$4="IE",$B$4="LT",$B$4="LU",$B$4="NL"),SUM(G143:G149)&gt;0),SUM(G143:G149)-SUM(G27:G33),0)</f>
        <v>30.372279823685993</v>
      </c>
      <c r="H154" s="103">
        <f t="shared" ref="H154:AD154" si="4">H141 + H153 + IF(AND(OR($B$4="AT",$B$4="BE",$B$4="CH",$B$4="GB",$B$4="IE",$B$4="LT",$B$4="LU",$B$4="NL"),SUM(H143:H149)&gt;0),SUM(H143:H149)-SUM(H27:H33),0)</f>
        <v>94.858804071026015</v>
      </c>
      <c r="I154" s="103">
        <f t="shared" si="4"/>
        <v>21.733846777134538</v>
      </c>
      <c r="J154" s="103">
        <f t="shared" si="4"/>
        <v>32.577735006996171</v>
      </c>
      <c r="K154" s="103">
        <f t="shared" si="4"/>
        <v>91.419264558443956</v>
      </c>
      <c r="L154" s="103">
        <f t="shared" si="4"/>
        <v>3.8539593877882949</v>
      </c>
      <c r="M154" s="103">
        <f t="shared" si="4"/>
        <v>414.31534856687466</v>
      </c>
      <c r="N154" s="103">
        <f t="shared" si="4"/>
        <v>20.43153732096269</v>
      </c>
      <c r="O154" s="103">
        <f t="shared" si="4"/>
        <v>0.66882561853827938</v>
      </c>
      <c r="P154" s="103">
        <f t="shared" si="4"/>
        <v>0.60919510450964109</v>
      </c>
      <c r="Q154" s="103">
        <f t="shared" si="4"/>
        <v>0.4708983630858587</v>
      </c>
      <c r="R154" s="103">
        <f t="shared" si="4"/>
        <v>2.8841122701375128</v>
      </c>
      <c r="S154" s="103">
        <f t="shared" si="4"/>
        <v>75.35951945174557</v>
      </c>
      <c r="T154" s="103">
        <f t="shared" si="4"/>
        <v>9.5362041055909224</v>
      </c>
      <c r="U154" s="103">
        <f t="shared" si="4"/>
        <v>1.5013189402212146</v>
      </c>
      <c r="V154" s="103">
        <f t="shared" si="4"/>
        <v>66.082231016141208</v>
      </c>
      <c r="W154" s="103">
        <f t="shared" si="4"/>
        <v>32.671064940931288</v>
      </c>
      <c r="X154" s="103">
        <f t="shared" si="4"/>
        <v>2.9939569463675233</v>
      </c>
      <c r="Y154" s="103">
        <f t="shared" si="4"/>
        <v>2.6740423750530362</v>
      </c>
      <c r="Z154" s="103">
        <f t="shared" si="4"/>
        <v>2.1469784506637821</v>
      </c>
      <c r="AA154" s="103">
        <f t="shared" si="4"/>
        <v>2.4279125399972368</v>
      </c>
      <c r="AB154" s="103">
        <f t="shared" si="4"/>
        <v>10.242890312081579</v>
      </c>
      <c r="AC154" s="103">
        <f t="shared" si="4"/>
        <v>3.6157858645232248</v>
      </c>
      <c r="AD154" s="103">
        <f t="shared" si="4"/>
        <v>0.67631978438841189</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10.354492693269099</v>
      </c>
      <c r="F157" s="104">
        <v>0.16813769296730299</v>
      </c>
      <c r="G157" s="104">
        <v>0.73497905248720397</v>
      </c>
      <c r="H157" s="104" t="s">
        <v>355</v>
      </c>
      <c r="I157" s="104">
        <v>0.102308370287247</v>
      </c>
      <c r="J157" s="104">
        <v>0.102308370287247</v>
      </c>
      <c r="K157" s="104">
        <v>0.102308370287247</v>
      </c>
      <c r="L157" s="104">
        <v>3.3127593047710298E-2</v>
      </c>
      <c r="M157" s="104">
        <v>1.70177690807891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31971.588783193401</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0.46645233673194397</v>
      </c>
      <c r="F158" s="104">
        <v>1.8040044291380501E-2</v>
      </c>
      <c r="G158" s="104">
        <v>3.84561561627592E-2</v>
      </c>
      <c r="H158" s="104" t="s">
        <v>355</v>
      </c>
      <c r="I158" s="104">
        <v>3.59088633582188E-3</v>
      </c>
      <c r="J158" s="104">
        <v>3.59088633582188E-3</v>
      </c>
      <c r="K158" s="104">
        <v>3.59088633582188E-3</v>
      </c>
      <c r="L158" s="104">
        <v>1.71349537175682E-3</v>
      </c>
      <c r="M158" s="104">
        <v>0.12994529007625</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1672.8427930800301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78.264643104695807</v>
      </c>
      <c r="F159" s="104">
        <v>2.4543324776249702</v>
      </c>
      <c r="G159" s="104">
        <v>50.921078782408301</v>
      </c>
      <c r="H159" s="104" t="s">
        <v>355</v>
      </c>
      <c r="I159" s="104">
        <v>6.2877396673398698</v>
      </c>
      <c r="J159" s="104">
        <v>6.3196571275801796</v>
      </c>
      <c r="K159" s="104">
        <v>6.3834920480607904</v>
      </c>
      <c r="L159" s="104">
        <v>0.16295770394683801</v>
      </c>
      <c r="M159" s="104">
        <v>8.0141468657141903</v>
      </c>
      <c r="N159" s="104">
        <v>0.17306274370497801</v>
      </c>
      <c r="O159" s="104">
        <v>2.4563180065637399E-2</v>
      </c>
      <c r="P159" s="104">
        <v>2.2305514509469701E-2</v>
      </c>
      <c r="Q159" s="104">
        <v>0.382602641255473</v>
      </c>
      <c r="R159" s="104">
        <v>0.15813456317861399</v>
      </c>
      <c r="S159" s="104">
        <v>0.382602641255473</v>
      </c>
      <c r="T159" s="104">
        <v>22.234190735253399</v>
      </c>
      <c r="U159" s="104">
        <v>0.34612548740995502</v>
      </c>
      <c r="V159" s="104">
        <v>0.79121322715435305</v>
      </c>
      <c r="W159" s="104">
        <v>0.53453575556684096</v>
      </c>
      <c r="X159" s="104">
        <v>3.7196513772943902E-3</v>
      </c>
      <c r="Y159" s="104">
        <v>1.28820352799247E-2</v>
      </c>
      <c r="Z159" s="104">
        <v>5.9248717090492099E-3</v>
      </c>
      <c r="AA159" s="104">
        <v>1.86400477686651E-2</v>
      </c>
      <c r="AB159" s="104">
        <f t="shared" si="5"/>
        <v>4.1166606134933399E-2</v>
      </c>
      <c r="AC159" s="104">
        <v>0.12680299606377601</v>
      </c>
      <c r="AD159" s="104">
        <v>3.4490427278643602E-5</v>
      </c>
      <c r="AE159" s="102"/>
      <c r="AF159" s="104">
        <v>40951.607001051299</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tabColor rgb="FF7030A0"/>
    <pageSetUpPr fitToPage="1"/>
  </sheetPr>
  <dimension ref="A1:AL171"/>
  <sheetViews>
    <sheetView zoomScale="85" zoomScaleNormal="85" workbookViewId="0">
      <pane xSplit="4" ySplit="13" topLeftCell="E58"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2007</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2007</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33.302669078433503</v>
      </c>
      <c r="F14" s="96">
        <v>2.0554348914563998</v>
      </c>
      <c r="G14" s="96">
        <v>8.5772492182876192</v>
      </c>
      <c r="H14" s="96">
        <v>1.1758763672913199E-2</v>
      </c>
      <c r="I14" s="96">
        <v>0.65379251809519801</v>
      </c>
      <c r="J14" s="96">
        <v>0.80070902255051501</v>
      </c>
      <c r="K14" s="96">
        <v>1.02237158468732</v>
      </c>
      <c r="L14" s="96">
        <v>2.2429870383832099E-2</v>
      </c>
      <c r="M14" s="96">
        <v>8.5332219463596992</v>
      </c>
      <c r="N14" s="96">
        <v>0.53826111784309805</v>
      </c>
      <c r="O14" s="96">
        <v>4.0042092632751498E-2</v>
      </c>
      <c r="P14" s="96">
        <v>0.28157508885126697</v>
      </c>
      <c r="Q14" s="96">
        <v>0.168590998389439</v>
      </c>
      <c r="R14" s="96">
        <v>0.35126434071170398</v>
      </c>
      <c r="S14" s="96">
        <v>0.247431840363003</v>
      </c>
      <c r="T14" s="96">
        <v>1.36019596918986</v>
      </c>
      <c r="U14" s="96">
        <v>1.2438199965221599</v>
      </c>
      <c r="V14" s="96">
        <v>0.64497245123339997</v>
      </c>
      <c r="W14" s="96">
        <v>0.97716757777271401</v>
      </c>
      <c r="X14" s="96">
        <v>7.6526015920610401E-3</v>
      </c>
      <c r="Y14" s="96">
        <v>3.58454804423569E-2</v>
      </c>
      <c r="Z14" s="96">
        <v>2.1200561358721101E-2</v>
      </c>
      <c r="AA14" s="96">
        <v>6.8412002305388697E-3</v>
      </c>
      <c r="AB14" s="96">
        <f>IF(ISNUMBER(X14),SUM(X14:AA14),X14)</f>
        <v>7.1539843623677921E-2</v>
      </c>
      <c r="AC14" s="96">
        <v>1.4909105273821399</v>
      </c>
      <c r="AD14" s="96">
        <v>0.24704476359437799</v>
      </c>
      <c r="AE14" s="97"/>
      <c r="AF14" s="96">
        <v>12430.754934188</v>
      </c>
      <c r="AG14" s="96">
        <v>184004.602568442</v>
      </c>
      <c r="AH14" s="96">
        <v>64608.417208172003</v>
      </c>
      <c r="AI14" s="96">
        <v>55860.004326733499</v>
      </c>
      <c r="AJ14" s="96">
        <v>17138.1341948298</v>
      </c>
      <c r="AK14" s="113" t="s">
        <v>355</v>
      </c>
      <c r="AL14" s="44"/>
    </row>
    <row r="15" spans="1:38" s="1" customFormat="1" ht="24.75" customHeight="1" thickBot="1" x14ac:dyDescent="0.25">
      <c r="A15" s="41" t="s">
        <v>112</v>
      </c>
      <c r="B15" s="41" t="s">
        <v>151</v>
      </c>
      <c r="C15" s="78" t="s">
        <v>48</v>
      </c>
      <c r="D15" s="42"/>
      <c r="E15" s="95">
        <v>1.476570623</v>
      </c>
      <c r="F15" s="96">
        <v>2.4179981683999999E-2</v>
      </c>
      <c r="G15" s="96">
        <v>0.41492941486000001</v>
      </c>
      <c r="H15" s="96" t="s">
        <v>355</v>
      </c>
      <c r="I15" s="96">
        <v>0.1083914699</v>
      </c>
      <c r="J15" s="96">
        <v>0.1125011849</v>
      </c>
      <c r="K15" s="96">
        <v>0.1207206149</v>
      </c>
      <c r="L15" s="96">
        <v>1.62680897015E-2</v>
      </c>
      <c r="M15" s="96">
        <v>0.19765500187599999</v>
      </c>
      <c r="N15" s="96">
        <v>2.937334626776E-2</v>
      </c>
      <c r="O15" s="96">
        <v>3.5842958188979999E-2</v>
      </c>
      <c r="P15" s="96">
        <v>6.2021442485999997E-3</v>
      </c>
      <c r="Q15" s="96">
        <v>8.87387492596E-3</v>
      </c>
      <c r="R15" s="96">
        <v>0.10857744660599999</v>
      </c>
      <c r="S15" s="96">
        <v>5.6730121657399997E-2</v>
      </c>
      <c r="T15" s="96">
        <v>0.32689837282489997</v>
      </c>
      <c r="U15" s="96">
        <v>2.652259127796E-2</v>
      </c>
      <c r="V15" s="96">
        <v>0.34274662357160002</v>
      </c>
      <c r="W15" s="96">
        <v>1.1302946863600001E-3</v>
      </c>
      <c r="X15" s="96">
        <v>9.1008769008E-5</v>
      </c>
      <c r="Y15" s="96">
        <v>3.9476714301180002E-4</v>
      </c>
      <c r="Z15" s="96">
        <v>7.7398972255800005E-5</v>
      </c>
      <c r="AA15" s="96">
        <v>1.472083446144E-4</v>
      </c>
      <c r="AB15" s="96">
        <f t="shared" ref="AB15:AB78" si="0">IF(ISNUMBER(X15),SUM(X15:AA15),X15)</f>
        <v>7.1038322888999992E-4</v>
      </c>
      <c r="AC15" s="96">
        <v>1.826818356E-4</v>
      </c>
      <c r="AD15" s="96">
        <v>6.9039407214000002E-4</v>
      </c>
      <c r="AE15" s="97"/>
      <c r="AF15" s="96">
        <v>16746.635979999999</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7.1624496434992002</v>
      </c>
      <c r="F16" s="96">
        <v>4.5959345180794899E-2</v>
      </c>
      <c r="G16" s="96">
        <v>8.7827414103996207E-3</v>
      </c>
      <c r="H16" s="96" t="s">
        <v>355</v>
      </c>
      <c r="I16" s="96">
        <v>2.7890953897378402E-3</v>
      </c>
      <c r="J16" s="96">
        <v>3.0750103681178001E-3</v>
      </c>
      <c r="K16" s="96">
        <v>4.1900787837996804E-3</v>
      </c>
      <c r="L16" s="96">
        <v>4.82315374743446E-4</v>
      </c>
      <c r="M16" s="96">
        <v>0.14123197662238501</v>
      </c>
      <c r="N16" s="96">
        <v>4.6081476356995199E-5</v>
      </c>
      <c r="O16" s="96">
        <v>7.4140602594992004E-6</v>
      </c>
      <c r="P16" s="96">
        <v>2.8910920797996799E-3</v>
      </c>
      <c r="Q16" s="96">
        <v>3.4029206143216199E-3</v>
      </c>
      <c r="R16" s="96">
        <v>7.4966698356877603E-5</v>
      </c>
      <c r="S16" s="96">
        <v>3.6777107835687798E-5</v>
      </c>
      <c r="T16" s="96">
        <v>1.5912592897378399E-5</v>
      </c>
      <c r="U16" s="96">
        <v>3.20757147385564E-4</v>
      </c>
      <c r="V16" s="96">
        <v>1.5468528275699501E-4</v>
      </c>
      <c r="W16" s="96">
        <v>9.4956332154991999E-4</v>
      </c>
      <c r="X16" s="96">
        <v>5.7491748530996798E-5</v>
      </c>
      <c r="Y16" s="96">
        <v>1.54865176028997E-4</v>
      </c>
      <c r="Z16" s="96">
        <v>8.14467481199936E-5</v>
      </c>
      <c r="AA16" s="96">
        <v>1.3214277317699001E-4</v>
      </c>
      <c r="AB16" s="96">
        <f t="shared" si="0"/>
        <v>4.2594644585697739E-4</v>
      </c>
      <c r="AC16" s="96">
        <v>5.8560875999999998E-5</v>
      </c>
      <c r="AD16" s="96">
        <v>2.4755279399999999E-5</v>
      </c>
      <c r="AE16" s="97"/>
      <c r="AF16" s="96">
        <v>266.18579999999997</v>
      </c>
      <c r="AG16" s="110" t="s">
        <v>354</v>
      </c>
      <c r="AH16" s="96">
        <v>28591.497837996802</v>
      </c>
      <c r="AI16" s="110" t="s">
        <v>354</v>
      </c>
      <c r="AJ16" s="110" t="s">
        <v>354</v>
      </c>
      <c r="AK16" s="113" t="s">
        <v>355</v>
      </c>
      <c r="AL16" s="44"/>
    </row>
    <row r="17" spans="1:38" s="1" customFormat="1" ht="24.75" customHeight="1" thickBot="1" x14ac:dyDescent="0.25">
      <c r="A17" s="41" t="s">
        <v>112</v>
      </c>
      <c r="B17" s="41" t="s">
        <v>153</v>
      </c>
      <c r="C17" s="78" t="s">
        <v>49</v>
      </c>
      <c r="D17" s="42"/>
      <c r="E17" s="95">
        <v>9.76945213493116E-2</v>
      </c>
      <c r="F17" s="96">
        <v>4.5405569282967496E-3</v>
      </c>
      <c r="G17" s="96">
        <v>2.52177828303396E-2</v>
      </c>
      <c r="H17" s="96">
        <v>7.64966253224712E-6</v>
      </c>
      <c r="I17" s="96">
        <v>9.6125997192232204E-4</v>
      </c>
      <c r="J17" s="96">
        <v>1.11889497157498E-3</v>
      </c>
      <c r="K17" s="96">
        <v>1.28918018858435E-3</v>
      </c>
      <c r="L17" s="96">
        <v>4.2176038671580399E-4</v>
      </c>
      <c r="M17" s="96">
        <v>6.5894715816700894E-2</v>
      </c>
      <c r="N17" s="96">
        <v>3.1215393362376702E-4</v>
      </c>
      <c r="O17" s="96">
        <v>8.0250817506378794E-5</v>
      </c>
      <c r="P17" s="96">
        <v>2.4483509132164799E-4</v>
      </c>
      <c r="Q17" s="96">
        <v>5.1246090661012601E-4</v>
      </c>
      <c r="R17" s="96">
        <v>1.9406360542200001E-4</v>
      </c>
      <c r="S17" s="96">
        <v>3.6815190376462698E-4</v>
      </c>
      <c r="T17" s="96">
        <v>1.6811343087111401E-2</v>
      </c>
      <c r="U17" s="96">
        <v>1.60456179950306E-4</v>
      </c>
      <c r="V17" s="96">
        <v>5.8353566584050101E-3</v>
      </c>
      <c r="W17" s="96">
        <v>1.85569880932182E-4</v>
      </c>
      <c r="X17" s="96">
        <v>1.18689203977215E-5</v>
      </c>
      <c r="Y17" s="96">
        <v>8.8352227700536798E-6</v>
      </c>
      <c r="Z17" s="96">
        <v>1.2391984129383301E-5</v>
      </c>
      <c r="AA17" s="96">
        <v>2.3735093595452198E-5</v>
      </c>
      <c r="AB17" s="96">
        <f t="shared" si="0"/>
        <v>5.6831220892610679E-5</v>
      </c>
      <c r="AC17" s="96">
        <v>4.2703645759916603E-5</v>
      </c>
      <c r="AD17" s="96">
        <v>6.7406703954436706E-5</v>
      </c>
      <c r="AE17" s="97"/>
      <c r="AF17" s="96">
        <v>164.36339946819101</v>
      </c>
      <c r="AG17" s="110" t="s">
        <v>354</v>
      </c>
      <c r="AH17" s="96">
        <v>2097.3910298481701</v>
      </c>
      <c r="AI17" s="96">
        <v>2.01999999321239</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0.24368308085643001</v>
      </c>
      <c r="F19" s="96">
        <v>8.7536237254255498E-3</v>
      </c>
      <c r="G19" s="96">
        <v>0.15403995086267699</v>
      </c>
      <c r="H19" s="96" t="s">
        <v>355</v>
      </c>
      <c r="I19" s="96">
        <v>3.1430622232995402E-3</v>
      </c>
      <c r="J19" s="96">
        <v>4.1520184026119901E-3</v>
      </c>
      <c r="K19" s="96">
        <v>5.23628350587168E-3</v>
      </c>
      <c r="L19" s="96">
        <v>1.58685339371691E-3</v>
      </c>
      <c r="M19" s="96">
        <v>0.107712730329232</v>
      </c>
      <c r="N19" s="96">
        <v>1.9868814745760402E-3</v>
      </c>
      <c r="O19" s="96">
        <v>5.2190955351101597E-4</v>
      </c>
      <c r="P19" s="96">
        <v>6.0225497119537996E-4</v>
      </c>
      <c r="Q19" s="96">
        <v>2.2464644790354199E-3</v>
      </c>
      <c r="R19" s="96">
        <v>1.1396199773542599E-3</v>
      </c>
      <c r="S19" s="96">
        <v>2.3237159093943598E-3</v>
      </c>
      <c r="T19" s="96">
        <v>0.110645182412676</v>
      </c>
      <c r="U19" s="96">
        <v>9.4298767028887795E-4</v>
      </c>
      <c r="V19" s="96">
        <v>3.8164928114839201E-2</v>
      </c>
      <c r="W19" s="96">
        <v>6.2188547191555099E-4</v>
      </c>
      <c r="X19" s="96">
        <v>4.7608100071395603E-5</v>
      </c>
      <c r="Y19" s="96">
        <v>2.5517077208639699E-5</v>
      </c>
      <c r="Z19" s="96">
        <v>4.0569985692816198E-5</v>
      </c>
      <c r="AA19" s="96">
        <v>9.6316883661016502E-5</v>
      </c>
      <c r="AB19" s="96">
        <f t="shared" si="0"/>
        <v>2.10012046633868E-4</v>
      </c>
      <c r="AC19" s="96">
        <v>1.2789539552121801E-4</v>
      </c>
      <c r="AD19" s="96">
        <v>3.7774757205659301E-4</v>
      </c>
      <c r="AE19" s="97"/>
      <c r="AF19" s="96">
        <v>583.29837980918899</v>
      </c>
      <c r="AG19" s="110" t="s">
        <v>354</v>
      </c>
      <c r="AH19" s="96">
        <v>4363.6925037794199</v>
      </c>
      <c r="AI19" s="110" t="s">
        <v>354</v>
      </c>
      <c r="AJ19" s="110" t="s">
        <v>354</v>
      </c>
      <c r="AK19" s="113" t="s">
        <v>355</v>
      </c>
      <c r="AL19" s="44"/>
    </row>
    <row r="20" spans="1:38" s="1" customFormat="1" ht="24.75" customHeight="1" thickBot="1" x14ac:dyDescent="0.25">
      <c r="A20" s="41" t="s">
        <v>112</v>
      </c>
      <c r="B20" s="41" t="s">
        <v>156</v>
      </c>
      <c r="C20" s="78" t="s">
        <v>51</v>
      </c>
      <c r="D20" s="42"/>
      <c r="E20" s="95">
        <v>0.28455416314502502</v>
      </c>
      <c r="F20" s="96">
        <v>0.15302655581070901</v>
      </c>
      <c r="G20" s="96">
        <v>7.4343851772825501E-2</v>
      </c>
      <c r="H20" s="96">
        <v>2.3647622985749101E-5</v>
      </c>
      <c r="I20" s="96">
        <v>1.22216001917027E-2</v>
      </c>
      <c r="J20" s="96">
        <v>1.58223596942174E-2</v>
      </c>
      <c r="K20" s="96">
        <v>2.2661368837184701E-2</v>
      </c>
      <c r="L20" s="96">
        <v>3.7340146540598301E-3</v>
      </c>
      <c r="M20" s="96">
        <v>0.32303819747127999</v>
      </c>
      <c r="N20" s="96">
        <v>4.6478303711029699E-3</v>
      </c>
      <c r="O20" s="96">
        <v>4.9562067862221604E-4</v>
      </c>
      <c r="P20" s="96">
        <v>7.8684451653699404E-4</v>
      </c>
      <c r="Q20" s="96">
        <v>1.23245003589553E-3</v>
      </c>
      <c r="R20" s="96">
        <v>2.95809909565055E-3</v>
      </c>
      <c r="S20" s="96">
        <v>3.7013892493427498E-3</v>
      </c>
      <c r="T20" s="96">
        <v>4.6545811009178303E-2</v>
      </c>
      <c r="U20" s="96">
        <v>9.2069863328455995E-4</v>
      </c>
      <c r="V20" s="96">
        <v>1.76712348914464E-2</v>
      </c>
      <c r="W20" s="96">
        <v>1.37748474944627E-3</v>
      </c>
      <c r="X20" s="96">
        <v>2.96009400164744E-5</v>
      </c>
      <c r="Y20" s="96">
        <v>1.3885525363585101E-3</v>
      </c>
      <c r="Z20" s="96">
        <v>1.39601591481288E-3</v>
      </c>
      <c r="AA20" s="96">
        <v>5.8677479846924498E-5</v>
      </c>
      <c r="AB20" s="96">
        <f t="shared" si="0"/>
        <v>2.8728468710347886E-3</v>
      </c>
      <c r="AC20" s="96">
        <v>5.3835958509949097E-3</v>
      </c>
      <c r="AD20" s="96">
        <v>3.1308585562792798E-3</v>
      </c>
      <c r="AE20" s="97"/>
      <c r="AF20" s="96">
        <v>292.366638747514</v>
      </c>
      <c r="AG20" s="110" t="s">
        <v>354</v>
      </c>
      <c r="AH20" s="96">
        <v>2876.9002452463101</v>
      </c>
      <c r="AI20" s="96">
        <v>1064.7296352488099</v>
      </c>
      <c r="AJ20" s="110" t="s">
        <v>354</v>
      </c>
      <c r="AK20" s="113" t="s">
        <v>355</v>
      </c>
      <c r="AL20" s="44"/>
    </row>
    <row r="21" spans="1:38" s="1" customFormat="1" ht="24.75" customHeight="1" thickBot="1" x14ac:dyDescent="0.25">
      <c r="A21" s="41" t="s">
        <v>112</v>
      </c>
      <c r="B21" s="41" t="s">
        <v>157</v>
      </c>
      <c r="C21" s="78" t="s">
        <v>52</v>
      </c>
      <c r="D21" s="42"/>
      <c r="E21" s="95">
        <v>1.7619609156128699</v>
      </c>
      <c r="F21" s="96">
        <v>8.2231613868888498E-2</v>
      </c>
      <c r="G21" s="96">
        <v>2.2932606903965</v>
      </c>
      <c r="H21" s="96">
        <v>1.87486591386484E-4</v>
      </c>
      <c r="I21" s="96">
        <v>3.11293140741353E-2</v>
      </c>
      <c r="J21" s="96">
        <v>5.9207185985206197E-2</v>
      </c>
      <c r="K21" s="96">
        <v>0.12805754053933399</v>
      </c>
      <c r="L21" s="96">
        <v>1.14463710198756E-2</v>
      </c>
      <c r="M21" s="96">
        <v>0.45521982180570802</v>
      </c>
      <c r="N21" s="96">
        <v>0.30074871331971498</v>
      </c>
      <c r="O21" s="96">
        <v>8.5869115943238202E-3</v>
      </c>
      <c r="P21" s="96">
        <v>1.9508369714611899E-2</v>
      </c>
      <c r="Q21" s="96">
        <v>2.58113083922017E-2</v>
      </c>
      <c r="R21" s="96">
        <v>3.9071052272209403E-2</v>
      </c>
      <c r="S21" s="96">
        <v>5.83863880699333E-2</v>
      </c>
      <c r="T21" s="96">
        <v>1.03810017839129</v>
      </c>
      <c r="U21" s="96">
        <v>5.4797951075577001E-2</v>
      </c>
      <c r="V21" s="96">
        <v>0.77033003792271204</v>
      </c>
      <c r="W21" s="96">
        <v>7.6400180465634199E-3</v>
      </c>
      <c r="X21" s="96">
        <v>4.4205804607635302E-4</v>
      </c>
      <c r="Y21" s="96">
        <v>2.34077576579589E-3</v>
      </c>
      <c r="Z21" s="96">
        <v>2.4592122544977702E-3</v>
      </c>
      <c r="AA21" s="96">
        <v>2.2590890965833599E-3</v>
      </c>
      <c r="AB21" s="96">
        <f t="shared" si="0"/>
        <v>7.5011351629533738E-3</v>
      </c>
      <c r="AC21" s="96">
        <v>1.5875805716816498E-2</v>
      </c>
      <c r="AD21" s="96">
        <v>1.5788038278883601E-2</v>
      </c>
      <c r="AE21" s="97"/>
      <c r="AF21" s="96">
        <v>4943.57049667705</v>
      </c>
      <c r="AG21" s="96">
        <v>2105.5385802962001</v>
      </c>
      <c r="AH21" s="96">
        <v>13434.7517488427</v>
      </c>
      <c r="AI21" s="96">
        <v>181.08235589018</v>
      </c>
      <c r="AJ21" s="96">
        <v>0.61424694835634797</v>
      </c>
      <c r="AK21" s="113" t="s">
        <v>355</v>
      </c>
      <c r="AL21" s="44"/>
    </row>
    <row r="22" spans="1:38" s="1" customFormat="1" ht="24.75" customHeight="1" thickBot="1" x14ac:dyDescent="0.25">
      <c r="A22" s="41" t="s">
        <v>112</v>
      </c>
      <c r="B22" s="62" t="s">
        <v>158</v>
      </c>
      <c r="C22" s="78" t="s">
        <v>288</v>
      </c>
      <c r="D22" s="42"/>
      <c r="E22" s="95">
        <v>8.6066639261789195</v>
      </c>
      <c r="F22" s="96">
        <v>0.42000566354222901</v>
      </c>
      <c r="G22" s="96">
        <v>3.2559661047670398</v>
      </c>
      <c r="H22" s="96">
        <v>9.0326615972898298E-4</v>
      </c>
      <c r="I22" s="96">
        <v>8.8518118272466806E-2</v>
      </c>
      <c r="J22" s="96">
        <v>0.18702655959373099</v>
      </c>
      <c r="K22" s="96">
        <v>0.215610134587601</v>
      </c>
      <c r="L22" s="96">
        <v>5.7342239360761004E-3</v>
      </c>
      <c r="M22" s="96">
        <v>2.58121146316117</v>
      </c>
      <c r="N22" s="96">
        <v>0.426272197218374</v>
      </c>
      <c r="O22" s="96">
        <v>2.6221743347364299E-2</v>
      </c>
      <c r="P22" s="96">
        <v>0.12836855574368999</v>
      </c>
      <c r="Q22" s="96">
        <v>6.8284673482556901E-2</v>
      </c>
      <c r="R22" s="96">
        <v>7.0040070077144995E-2</v>
      </c>
      <c r="S22" s="96">
        <v>8.2457530010250898E-2</v>
      </c>
      <c r="T22" s="96">
        <v>0.156354655336985</v>
      </c>
      <c r="U22" s="96">
        <v>6.7412907348969694E-2</v>
      </c>
      <c r="V22" s="96">
        <v>0.75855386072169395</v>
      </c>
      <c r="W22" s="96">
        <v>6.8146846403567898E-2</v>
      </c>
      <c r="X22" s="96">
        <v>1.0294566646393401E-3</v>
      </c>
      <c r="Y22" s="96">
        <v>7.9528802029776597E-3</v>
      </c>
      <c r="Z22" s="96">
        <v>8.2108440875344E-3</v>
      </c>
      <c r="AA22" s="96">
        <v>6.61030261635355E-3</v>
      </c>
      <c r="AB22" s="96">
        <f t="shared" si="0"/>
        <v>2.3803483571504948E-2</v>
      </c>
      <c r="AC22" s="96">
        <v>5.6823455207646402E-2</v>
      </c>
      <c r="AD22" s="96">
        <v>4.40213668676631E-2</v>
      </c>
      <c r="AE22" s="97"/>
      <c r="AF22" s="96">
        <v>10850.306065314</v>
      </c>
      <c r="AG22" s="96">
        <v>6982.9911822372896</v>
      </c>
      <c r="AH22" s="96">
        <v>5197.7613689961699</v>
      </c>
      <c r="AI22" s="96">
        <v>1163.7821816174201</v>
      </c>
      <c r="AJ22" s="96">
        <v>491.23999836000002</v>
      </c>
      <c r="AK22" s="113" t="s">
        <v>355</v>
      </c>
      <c r="AL22" s="44"/>
    </row>
    <row r="23" spans="1:38" s="1" customFormat="1" ht="24.75" customHeight="1" thickBot="1" x14ac:dyDescent="0.25">
      <c r="A23" s="41" t="s">
        <v>119</v>
      </c>
      <c r="B23" s="62" t="s">
        <v>322</v>
      </c>
      <c r="C23" s="78" t="s">
        <v>336</v>
      </c>
      <c r="E23" s="96">
        <v>6.2796428717502497</v>
      </c>
      <c r="F23" s="96">
        <v>1.1971113248744201</v>
      </c>
      <c r="G23" s="96">
        <v>2.1493433376174601E-2</v>
      </c>
      <c r="H23" s="96">
        <v>1.7387044424881199E-3</v>
      </c>
      <c r="I23" s="96">
        <v>0.54315654738506203</v>
      </c>
      <c r="J23" s="96">
        <v>0.54315654738506203</v>
      </c>
      <c r="K23" s="96">
        <v>0.54315654738506203</v>
      </c>
      <c r="L23" s="96">
        <v>0.332870423413342</v>
      </c>
      <c r="M23" s="96">
        <v>10.5763969476978</v>
      </c>
      <c r="N23" s="96">
        <v>1.06609528695546E-2</v>
      </c>
      <c r="O23" s="96">
        <v>1.84541264301134E-3</v>
      </c>
      <c r="P23" s="96">
        <v>1.1860065596484299E-3</v>
      </c>
      <c r="Q23" s="96">
        <v>2.3239786855223999E-5</v>
      </c>
      <c r="R23" s="96">
        <v>6.1949611067160801E-3</v>
      </c>
      <c r="S23" s="96">
        <v>4.8023214002405898E-3</v>
      </c>
      <c r="T23" s="96">
        <v>1.8907457312204901E-3</v>
      </c>
      <c r="U23" s="96">
        <v>2.2605034859690101E-5</v>
      </c>
      <c r="V23" s="96">
        <v>0.37074493843207001</v>
      </c>
      <c r="W23" s="96">
        <v>7.9143018366157492E-3</v>
      </c>
      <c r="X23" s="96">
        <v>2.3649206045903998E-3</v>
      </c>
      <c r="Y23" s="96">
        <v>4.7156854561552098E-3</v>
      </c>
      <c r="Z23" s="96">
        <v>4.5443277595273498E-3</v>
      </c>
      <c r="AA23" s="96">
        <v>2.4797987444340002E-3</v>
      </c>
      <c r="AB23" s="96">
        <f t="shared" si="0"/>
        <v>1.410473256470696E-2</v>
      </c>
      <c r="AC23" s="96">
        <v>5.61112155619089E-2</v>
      </c>
      <c r="AD23" s="96">
        <v>1.36657372893399E-5</v>
      </c>
      <c r="AE23" s="97"/>
      <c r="AF23" s="96">
        <v>10030.6491749628</v>
      </c>
      <c r="AG23" s="110" t="s">
        <v>354</v>
      </c>
      <c r="AH23" s="110" t="s">
        <v>354</v>
      </c>
      <c r="AI23" s="96">
        <v>0.91597117267904204</v>
      </c>
      <c r="AJ23" s="110" t="s">
        <v>354</v>
      </c>
      <c r="AK23" s="113" t="s">
        <v>355</v>
      </c>
      <c r="AL23" s="44"/>
    </row>
    <row r="24" spans="1:38" s="1" customFormat="1" ht="24.75" customHeight="1" thickBot="1" x14ac:dyDescent="0.25">
      <c r="A24" s="68" t="s">
        <v>112</v>
      </c>
      <c r="B24" s="62" t="s">
        <v>321</v>
      </c>
      <c r="C24" s="78" t="s">
        <v>337</v>
      </c>
      <c r="D24" s="43"/>
      <c r="E24" s="95">
        <v>1.12025658237215</v>
      </c>
      <c r="F24" s="95">
        <v>0.40959184909701102</v>
      </c>
      <c r="G24" s="95">
        <v>0.38331176479137802</v>
      </c>
      <c r="H24" s="96">
        <v>1.7333980515234899E-2</v>
      </c>
      <c r="I24" s="95">
        <v>5.42616898166908E-2</v>
      </c>
      <c r="J24" s="95">
        <v>6.8085885462942697E-2</v>
      </c>
      <c r="K24" s="95">
        <v>9.3556341735658397E-2</v>
      </c>
      <c r="L24" s="95">
        <v>1.86105533667488E-2</v>
      </c>
      <c r="M24" s="95">
        <v>1.31131953555841</v>
      </c>
      <c r="N24" s="95">
        <v>3.1114374822821301E-2</v>
      </c>
      <c r="O24" s="95">
        <v>2.1597030358570801E-3</v>
      </c>
      <c r="P24" s="95">
        <v>4.0292933214259299E-3</v>
      </c>
      <c r="Q24" s="95">
        <v>4.9554000672340903E-3</v>
      </c>
      <c r="R24" s="95">
        <v>1.29132317949268E-2</v>
      </c>
      <c r="S24" s="95">
        <v>1.5996682113480699E-2</v>
      </c>
      <c r="T24" s="95">
        <v>0.190167831778632</v>
      </c>
      <c r="U24" s="95">
        <v>5.8589422507244497E-3</v>
      </c>
      <c r="V24" s="95">
        <v>9.2244346324505899E-2</v>
      </c>
      <c r="W24" s="95">
        <v>7.9969638251056394E-3</v>
      </c>
      <c r="X24" s="95">
        <v>2.5069760930815799E-4</v>
      </c>
      <c r="Y24" s="95">
        <v>5.13980449932062E-3</v>
      </c>
      <c r="Z24" s="95">
        <v>5.20509448294735E-3</v>
      </c>
      <c r="AA24" s="95">
        <v>5.5754838597732199E-4</v>
      </c>
      <c r="AB24" s="96">
        <f t="shared" si="0"/>
        <v>1.115314497755345E-2</v>
      </c>
      <c r="AC24" s="95">
        <v>2.1429142612344201E-2</v>
      </c>
      <c r="AD24" s="95">
        <v>9.1876117646182299E-3</v>
      </c>
      <c r="AE24" s="97"/>
      <c r="AF24" s="96">
        <v>3118.7762983092598</v>
      </c>
      <c r="AG24" s="96">
        <v>94.530069024465504</v>
      </c>
      <c r="AH24" s="96">
        <v>7635.1653243875899</v>
      </c>
      <c r="AI24" s="96">
        <v>4093.70051760869</v>
      </c>
      <c r="AJ24" s="96">
        <v>112.10238501192001</v>
      </c>
      <c r="AK24" s="113" t="s">
        <v>355</v>
      </c>
      <c r="AL24" s="46"/>
    </row>
    <row r="25" spans="1:38" s="1" customFormat="1" ht="24.75" customHeight="1" thickBot="1" x14ac:dyDescent="0.25">
      <c r="A25" s="41" t="s">
        <v>120</v>
      </c>
      <c r="B25" s="62" t="s">
        <v>160</v>
      </c>
      <c r="C25" s="79" t="s">
        <v>301</v>
      </c>
      <c r="D25" s="42"/>
      <c r="E25" s="95">
        <v>1.0517889571354999</v>
      </c>
      <c r="F25" s="95">
        <v>9.0352885254485094E-2</v>
      </c>
      <c r="G25" s="95">
        <v>8.4567328896982194E-2</v>
      </c>
      <c r="H25" s="95">
        <v>1.1941632000000001E-6</v>
      </c>
      <c r="I25" s="95">
        <v>1.19903172001427E-2</v>
      </c>
      <c r="J25" s="95">
        <v>1.26438948222921E-2</v>
      </c>
      <c r="K25" s="95">
        <v>1.27802829655433E-2</v>
      </c>
      <c r="L25" s="95">
        <v>6.5001584422586097E-3</v>
      </c>
      <c r="M25" s="95">
        <v>0.74748018627449497</v>
      </c>
      <c r="N25" s="95">
        <v>2.3090904653747302E-2</v>
      </c>
      <c r="O25" s="95">
        <v>1.0150094927642399E-5</v>
      </c>
      <c r="P25" s="95">
        <v>1.4779413506034699E-7</v>
      </c>
      <c r="Q25" s="95">
        <v>9.6150660774654498E-6</v>
      </c>
      <c r="R25" s="95">
        <v>9.9954459354755201E-5</v>
      </c>
      <c r="S25" s="95">
        <v>9.8504735829350196E-2</v>
      </c>
      <c r="T25" s="95">
        <v>1.06439524233427E-4</v>
      </c>
      <c r="U25" s="95">
        <v>2.46347199284902E-5</v>
      </c>
      <c r="V25" s="95">
        <v>2.2157028111878498E-2</v>
      </c>
      <c r="W25" s="95">
        <v>3.8121901735239199E-6</v>
      </c>
      <c r="X25" s="95">
        <v>1.9258144841751599E-6</v>
      </c>
      <c r="Y25" s="95">
        <v>5.4977090319160703E-7</v>
      </c>
      <c r="Z25" s="95">
        <v>6.3442426829828197E-7</v>
      </c>
      <c r="AA25" s="95">
        <v>1.82630505987425E-7</v>
      </c>
      <c r="AB25" s="96">
        <f t="shared" si="0"/>
        <v>3.2926401616524741E-6</v>
      </c>
      <c r="AC25" s="96" t="s">
        <v>355</v>
      </c>
      <c r="AD25" s="96">
        <v>1.53581745063196E-9</v>
      </c>
      <c r="AE25" s="97"/>
      <c r="AF25" s="96">
        <v>3678.6839190186702</v>
      </c>
      <c r="AG25" s="110" t="s">
        <v>354</v>
      </c>
      <c r="AH25" s="110" t="s">
        <v>354</v>
      </c>
      <c r="AI25" s="110" t="s">
        <v>354</v>
      </c>
      <c r="AJ25" s="110" t="s">
        <v>354</v>
      </c>
      <c r="AK25" s="109">
        <v>8069.5637822688605</v>
      </c>
      <c r="AL25" s="44"/>
    </row>
    <row r="26" spans="1:38" s="1" customFormat="1" ht="24.75" customHeight="1" thickBot="1" x14ac:dyDescent="0.25">
      <c r="A26" s="41" t="s">
        <v>120</v>
      </c>
      <c r="B26" s="41" t="s">
        <v>159</v>
      </c>
      <c r="C26" s="78" t="s">
        <v>311</v>
      </c>
      <c r="D26" s="42"/>
      <c r="E26" s="95">
        <v>0.14432390831289399</v>
      </c>
      <c r="F26" s="96">
        <v>6.3597026535494899E-2</v>
      </c>
      <c r="G26" s="96">
        <v>1.53837897224651E-2</v>
      </c>
      <c r="H26" s="96">
        <v>1.574305152E-4</v>
      </c>
      <c r="I26" s="96">
        <v>3.5554632381578602E-3</v>
      </c>
      <c r="J26" s="96">
        <v>3.6386687815721901E-3</v>
      </c>
      <c r="K26" s="96">
        <v>3.6501130689922498E-3</v>
      </c>
      <c r="L26" s="96">
        <v>2.1077161387033001E-3</v>
      </c>
      <c r="M26" s="96">
        <v>1.9284457494899601</v>
      </c>
      <c r="N26" s="96">
        <v>1.3306601867575401</v>
      </c>
      <c r="O26" s="96">
        <v>2.6216381333364599E-5</v>
      </c>
      <c r="P26" s="96">
        <v>1.94841934721225E-5</v>
      </c>
      <c r="Q26" s="96">
        <v>1.9733415652658601E-6</v>
      </c>
      <c r="R26" s="96">
        <v>4.9700157173557699E-5</v>
      </c>
      <c r="S26" s="96">
        <v>1.3583976947547399E-2</v>
      </c>
      <c r="T26" s="96">
        <v>4.3685896070183399E-5</v>
      </c>
      <c r="U26" s="96">
        <v>3.4591932049912299E-6</v>
      </c>
      <c r="V26" s="96">
        <v>7.7953780357864202E-3</v>
      </c>
      <c r="W26" s="96">
        <v>5.0257373787623697E-4</v>
      </c>
      <c r="X26" s="96">
        <v>1.14017953868612E-5</v>
      </c>
      <c r="Y26" s="96">
        <v>2.0624376172201401E-5</v>
      </c>
      <c r="Z26" s="96">
        <v>7.0922473934192499E-6</v>
      </c>
      <c r="AA26" s="96">
        <v>2.40767883726755E-5</v>
      </c>
      <c r="AB26" s="96">
        <f t="shared" si="0"/>
        <v>6.3195207325157348E-5</v>
      </c>
      <c r="AC26" s="96" t="s">
        <v>355</v>
      </c>
      <c r="AD26" s="96">
        <v>2.3011682360143401E-7</v>
      </c>
      <c r="AE26" s="97"/>
      <c r="AF26" s="96">
        <v>669.86878492000199</v>
      </c>
      <c r="AG26" s="110" t="s">
        <v>354</v>
      </c>
      <c r="AH26" s="110" t="s">
        <v>354</v>
      </c>
      <c r="AI26" s="110" t="s">
        <v>354</v>
      </c>
      <c r="AJ26" s="110" t="s">
        <v>354</v>
      </c>
      <c r="AK26" s="109">
        <v>1105.0019709999999</v>
      </c>
      <c r="AL26" s="44"/>
    </row>
    <row r="27" spans="1:38" s="1" customFormat="1" ht="24.75" customHeight="1" thickBot="1" x14ac:dyDescent="0.25">
      <c r="A27" s="41" t="s">
        <v>121</v>
      </c>
      <c r="B27" s="41" t="s">
        <v>161</v>
      </c>
      <c r="C27" s="78" t="s">
        <v>53</v>
      </c>
      <c r="D27" s="42"/>
      <c r="E27" s="95">
        <v>27.9688870590935</v>
      </c>
      <c r="F27" s="96">
        <v>12.430302123391</v>
      </c>
      <c r="G27" s="96">
        <v>4.2550115972777101E-2</v>
      </c>
      <c r="H27" s="96">
        <v>2.1615630006203199</v>
      </c>
      <c r="I27" s="96">
        <v>0.53699138702705096</v>
      </c>
      <c r="J27" s="96">
        <v>0.53699138702705096</v>
      </c>
      <c r="K27" s="96">
        <v>0.53699138702705096</v>
      </c>
      <c r="L27" s="96">
        <v>0.38160657589613101</v>
      </c>
      <c r="M27" s="96">
        <v>139.826359192149</v>
      </c>
      <c r="N27" s="96">
        <v>9.4294696134376202E-2</v>
      </c>
      <c r="O27" s="96">
        <v>2.54267923126234E-2</v>
      </c>
      <c r="P27" s="96">
        <v>1.6769053863556801E-2</v>
      </c>
      <c r="Q27" s="96">
        <v>5.3588429343863996E-4</v>
      </c>
      <c r="R27" s="96">
        <v>4.6094668516208102E-2</v>
      </c>
      <c r="S27" s="96">
        <v>8.8403941837904801E-2</v>
      </c>
      <c r="T27" s="96">
        <v>2.8896471889773099E-2</v>
      </c>
      <c r="U27" s="96">
        <v>3.7431743665126299E-4</v>
      </c>
      <c r="V27" s="96">
        <v>5.0781434803956902</v>
      </c>
      <c r="W27" s="96">
        <v>1.2497718930207899</v>
      </c>
      <c r="X27" s="96">
        <v>2.7259254261533399E-2</v>
      </c>
      <c r="Y27" s="96">
        <v>3.13883926259068E-2</v>
      </c>
      <c r="Z27" s="96">
        <v>2.3095745817294702E-2</v>
      </c>
      <c r="AA27" s="96">
        <v>2.9275923200678601E-2</v>
      </c>
      <c r="AB27" s="96">
        <f t="shared" si="0"/>
        <v>0.1110193159054135</v>
      </c>
      <c r="AC27" s="96">
        <v>0.13511807938901299</v>
      </c>
      <c r="AD27" s="96">
        <v>2.5071258758661098E-4</v>
      </c>
      <c r="AE27" s="97"/>
      <c r="AF27" s="96">
        <v>92622.125825589799</v>
      </c>
      <c r="AG27" s="110" t="s">
        <v>354</v>
      </c>
      <c r="AH27" s="110" t="s">
        <v>354</v>
      </c>
      <c r="AI27" s="96">
        <v>224.01832834303499</v>
      </c>
      <c r="AJ27" s="110" t="s">
        <v>354</v>
      </c>
      <c r="AK27" s="113" t="s">
        <v>355</v>
      </c>
      <c r="AL27" s="44"/>
    </row>
    <row r="28" spans="1:38" s="1" customFormat="1" ht="24.75" customHeight="1" thickBot="1" x14ac:dyDescent="0.25">
      <c r="A28" s="41" t="s">
        <v>121</v>
      </c>
      <c r="B28" s="41" t="s">
        <v>162</v>
      </c>
      <c r="C28" s="78" t="s">
        <v>144</v>
      </c>
      <c r="D28" s="42"/>
      <c r="E28" s="95">
        <v>11.3709933929764</v>
      </c>
      <c r="F28" s="96">
        <v>1.9153255749262501</v>
      </c>
      <c r="G28" s="96">
        <v>1.5505209091298201E-2</v>
      </c>
      <c r="H28" s="96">
        <v>9.6820048566753206E-2</v>
      </c>
      <c r="I28" s="96">
        <v>0.83471190139490203</v>
      </c>
      <c r="J28" s="96">
        <v>0.83471190139490203</v>
      </c>
      <c r="K28" s="96">
        <v>0.83471190139490203</v>
      </c>
      <c r="L28" s="96">
        <v>0.62796931556444202</v>
      </c>
      <c r="M28" s="96">
        <v>13.211706615127399</v>
      </c>
      <c r="N28" s="96">
        <v>3.7586983865112597E-2</v>
      </c>
      <c r="O28" s="96">
        <v>6.7246432319478296E-3</v>
      </c>
      <c r="P28" s="96">
        <v>4.4965489079397004E-3</v>
      </c>
      <c r="Q28" s="96">
        <v>1.00330074794472E-4</v>
      </c>
      <c r="R28" s="96">
        <v>2.14678132621112E-2</v>
      </c>
      <c r="S28" s="96">
        <v>1.7925396051932399E-2</v>
      </c>
      <c r="T28" s="96">
        <v>7.06327158617788E-3</v>
      </c>
      <c r="U28" s="96">
        <v>8.8928060125481403E-5</v>
      </c>
      <c r="V28" s="96">
        <v>1.34942042782574</v>
      </c>
      <c r="W28" s="96">
        <v>0.61562572653043801</v>
      </c>
      <c r="X28" s="96">
        <v>1.80466387234644E-2</v>
      </c>
      <c r="Y28" s="96">
        <v>2.0330860316040901E-2</v>
      </c>
      <c r="Z28" s="96">
        <v>1.5805605193656799E-2</v>
      </c>
      <c r="AA28" s="96">
        <v>1.7090855186147801E-2</v>
      </c>
      <c r="AB28" s="96">
        <f t="shared" si="0"/>
        <v>7.127395941930989E-2</v>
      </c>
      <c r="AC28" s="96">
        <v>0.17369490957118</v>
      </c>
      <c r="AD28" s="96">
        <v>1.23794115911845E-4</v>
      </c>
      <c r="AE28" s="97"/>
      <c r="AF28" s="96">
        <v>33230.453770571097</v>
      </c>
      <c r="AG28" s="110" t="s">
        <v>354</v>
      </c>
      <c r="AH28" s="96">
        <v>0.25979323820914502</v>
      </c>
      <c r="AI28" s="96">
        <v>15.8093083982653</v>
      </c>
      <c r="AJ28" s="110" t="s">
        <v>354</v>
      </c>
      <c r="AK28" s="113" t="s">
        <v>355</v>
      </c>
      <c r="AL28" s="44"/>
    </row>
    <row r="29" spans="1:38" s="1" customFormat="1" ht="24.75" customHeight="1" thickBot="1" x14ac:dyDescent="0.25">
      <c r="A29" s="41" t="s">
        <v>121</v>
      </c>
      <c r="B29" s="41" t="s">
        <v>163</v>
      </c>
      <c r="C29" s="78" t="s">
        <v>145</v>
      </c>
      <c r="D29" s="42"/>
      <c r="E29" s="95">
        <v>34.616252930166603</v>
      </c>
      <c r="F29" s="96">
        <v>1.19544277762345</v>
      </c>
      <c r="G29" s="96">
        <v>2.4783926133875901E-2</v>
      </c>
      <c r="H29" s="96">
        <v>1.60862543315686E-2</v>
      </c>
      <c r="I29" s="96">
        <v>0.72724451800088896</v>
      </c>
      <c r="J29" s="96">
        <v>0.72724451800088896</v>
      </c>
      <c r="K29" s="96">
        <v>0.72724451800088896</v>
      </c>
      <c r="L29" s="96">
        <v>0.48726726797562597</v>
      </c>
      <c r="M29" s="96">
        <v>8.6784595399632192</v>
      </c>
      <c r="N29" s="96">
        <v>4.2045085517155599E-2</v>
      </c>
      <c r="O29" s="96">
        <v>6.9854110257952804E-3</v>
      </c>
      <c r="P29" s="96">
        <v>6.5784945756123397E-3</v>
      </c>
      <c r="Q29" s="96">
        <v>1.24552227736157E-4</v>
      </c>
      <c r="R29" s="96">
        <v>2.7772538718140401E-2</v>
      </c>
      <c r="S29" s="96">
        <v>1.9585914342946101E-2</v>
      </c>
      <c r="T29" s="96">
        <v>7.1774582932004199E-3</v>
      </c>
      <c r="U29" s="96">
        <v>1.24235929202768E-4</v>
      </c>
      <c r="V29" s="96">
        <v>1.4069483308326001</v>
      </c>
      <c r="W29" s="96">
        <v>0.30022077345407999</v>
      </c>
      <c r="X29" s="96">
        <v>4.4692121551428198E-3</v>
      </c>
      <c r="Y29" s="96">
        <v>2.7063562495031501E-2</v>
      </c>
      <c r="Z29" s="96">
        <v>3.0241668916466399E-2</v>
      </c>
      <c r="AA29" s="96">
        <v>6.95210779688883E-3</v>
      </c>
      <c r="AB29" s="96">
        <f t="shared" si="0"/>
        <v>6.8726551363529551E-2</v>
      </c>
      <c r="AC29" s="96">
        <v>0.32458991456979802</v>
      </c>
      <c r="AD29" s="96">
        <v>5.9901889336586498E-5</v>
      </c>
      <c r="AE29" s="97"/>
      <c r="AF29" s="96">
        <v>52917.161579692503</v>
      </c>
      <c r="AG29" s="110" t="s">
        <v>354</v>
      </c>
      <c r="AH29" s="110" t="s">
        <v>354</v>
      </c>
      <c r="AI29" s="96">
        <v>0.43855943054149199</v>
      </c>
      <c r="AJ29" s="110" t="s">
        <v>354</v>
      </c>
      <c r="AK29" s="113" t="s">
        <v>355</v>
      </c>
      <c r="AL29" s="44"/>
    </row>
    <row r="30" spans="1:38" s="1" customFormat="1" ht="24.75" customHeight="1" thickBot="1" x14ac:dyDescent="0.25">
      <c r="A30" s="41" t="s">
        <v>121</v>
      </c>
      <c r="B30" s="41" t="s">
        <v>164</v>
      </c>
      <c r="C30" s="78" t="s">
        <v>54</v>
      </c>
      <c r="D30" s="42"/>
      <c r="E30" s="95">
        <v>0.14248620330735201</v>
      </c>
      <c r="F30" s="96">
        <v>2.2886005913210301</v>
      </c>
      <c r="G30" s="96">
        <v>4.7768768390486901E-4</v>
      </c>
      <c r="H30" s="96">
        <v>1.2433047177775E-3</v>
      </c>
      <c r="I30" s="96">
        <v>4.3089813683769303E-2</v>
      </c>
      <c r="J30" s="96">
        <v>4.3089813683769303E-2</v>
      </c>
      <c r="K30" s="96">
        <v>4.3089813683769303E-2</v>
      </c>
      <c r="L30" s="96">
        <v>5.76394089756695E-3</v>
      </c>
      <c r="M30" s="96">
        <v>9.8391920196141207</v>
      </c>
      <c r="N30" s="96">
        <v>3.06074309343174E-4</v>
      </c>
      <c r="O30" s="96">
        <v>9.7247892942009396E-5</v>
      </c>
      <c r="P30" s="96">
        <v>2.0779414249861799E-4</v>
      </c>
      <c r="Q30" s="96">
        <v>7.1653152585730397E-6</v>
      </c>
      <c r="R30" s="96">
        <v>2.3369553492269801E-4</v>
      </c>
      <c r="S30" s="96">
        <v>4.3112828523895802E-4</v>
      </c>
      <c r="T30" s="96">
        <v>1.4740509975202099E-4</v>
      </c>
      <c r="U30" s="96">
        <v>4.7768768390486903E-6</v>
      </c>
      <c r="V30" s="96">
        <v>1.9282387899035199E-2</v>
      </c>
      <c r="W30" s="96">
        <v>1.48918347463039E-2</v>
      </c>
      <c r="X30" s="96">
        <v>2.07993616186752E-4</v>
      </c>
      <c r="Y30" s="96">
        <v>3.8132162967571202E-4</v>
      </c>
      <c r="Z30" s="96">
        <v>1.2999601011672E-4</v>
      </c>
      <c r="AA30" s="96">
        <v>4.4631963473407198E-4</v>
      </c>
      <c r="AB30" s="96">
        <f t="shared" si="0"/>
        <v>1.1656308907132562E-3</v>
      </c>
      <c r="AC30" s="96">
        <v>1.0452498938267599E-5</v>
      </c>
      <c r="AD30" s="96">
        <v>4.7006506667808104E-6</v>
      </c>
      <c r="AE30" s="97"/>
      <c r="AF30" s="96">
        <v>1046.1360277516601</v>
      </c>
      <c r="AG30" s="110" t="s">
        <v>354</v>
      </c>
      <c r="AH30" s="110" t="s">
        <v>354</v>
      </c>
      <c r="AI30" s="96">
        <v>3.3116568133540998</v>
      </c>
      <c r="AJ30" s="110" t="s">
        <v>354</v>
      </c>
      <c r="AK30" s="113" t="s">
        <v>355</v>
      </c>
      <c r="AL30" s="44"/>
    </row>
    <row r="31" spans="1:38" s="1" customFormat="1" ht="24.75" customHeight="1" thickBot="1" x14ac:dyDescent="0.25">
      <c r="A31" s="41" t="s">
        <v>121</v>
      </c>
      <c r="B31" s="41" t="s">
        <v>165</v>
      </c>
      <c r="C31" s="78" t="s">
        <v>55</v>
      </c>
      <c r="D31" s="42"/>
      <c r="E31" s="109" t="s">
        <v>355</v>
      </c>
      <c r="F31" s="96">
        <v>2.7194670946787798</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1765.85885012222</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0.72109820327979002</v>
      </c>
      <c r="J32" s="96">
        <v>1.3874817362422001</v>
      </c>
      <c r="K32" s="96">
        <v>1.7772622147161401</v>
      </c>
      <c r="L32" s="96">
        <v>0.164682468060389</v>
      </c>
      <c r="M32" s="108" t="s">
        <v>355</v>
      </c>
      <c r="N32" s="96">
        <v>9.5956478102195195</v>
      </c>
      <c r="O32" s="96">
        <v>9.6107107957788002E-3</v>
      </c>
      <c r="P32" s="96" t="s">
        <v>355</v>
      </c>
      <c r="Q32" s="96">
        <v>9.1964006880759595E-3</v>
      </c>
      <c r="R32" s="96">
        <v>9.8363534520168397E-2</v>
      </c>
      <c r="S32" s="96">
        <v>73.079322809201699</v>
      </c>
      <c r="T32" s="96">
        <v>0.115755517250657</v>
      </c>
      <c r="U32" s="96">
        <v>3.5545244294322799E-2</v>
      </c>
      <c r="V32" s="96">
        <v>25.230544987408798</v>
      </c>
      <c r="W32" s="96" t="s">
        <v>355</v>
      </c>
      <c r="X32" s="96">
        <v>4.2609196704888504E-3</v>
      </c>
      <c r="Y32" s="96">
        <v>3.54926976613834E-4</v>
      </c>
      <c r="Z32" s="96">
        <v>5.2393982262042302E-4</v>
      </c>
      <c r="AA32" s="96" t="s">
        <v>355</v>
      </c>
      <c r="AB32" s="96">
        <f t="shared" si="0"/>
        <v>5.139786469723108E-3</v>
      </c>
      <c r="AC32" s="96" t="s">
        <v>355</v>
      </c>
      <c r="AD32" s="96" t="s">
        <v>355</v>
      </c>
      <c r="AE32" s="97"/>
      <c r="AF32" s="113" t="s">
        <v>355</v>
      </c>
      <c r="AG32" s="113" t="s">
        <v>355</v>
      </c>
      <c r="AH32" s="113" t="s">
        <v>355</v>
      </c>
      <c r="AI32" s="113" t="s">
        <v>355</v>
      </c>
      <c r="AJ32" s="113" t="s">
        <v>355</v>
      </c>
      <c r="AK32" s="96">
        <v>57114.176594192402</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0.32630829549794199</v>
      </c>
      <c r="J33" s="96">
        <v>0.60427462129248499</v>
      </c>
      <c r="K33" s="96">
        <v>1.20854924258497</v>
      </c>
      <c r="L33" s="96" t="s">
        <v>355</v>
      </c>
      <c r="M33" s="108" t="s">
        <v>355</v>
      </c>
      <c r="N33" s="96">
        <v>5.68320281325582E-2</v>
      </c>
      <c r="O33" s="96">
        <v>1.14812178045572E-4</v>
      </c>
      <c r="P33" s="96">
        <v>6.8887306827343202E-5</v>
      </c>
      <c r="Q33" s="96" t="s">
        <v>355</v>
      </c>
      <c r="R33" s="96">
        <v>2.3983659719098702E-2</v>
      </c>
      <c r="S33" s="96">
        <v>1.2073406933423901E-2</v>
      </c>
      <c r="T33" s="96">
        <v>1.9185719226036398E-2</v>
      </c>
      <c r="U33" s="96" t="s">
        <v>355</v>
      </c>
      <c r="V33" s="96">
        <v>9.1317980769720405E-2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57114.176594192402</v>
      </c>
      <c r="AL33" s="44" t="s">
        <v>366</v>
      </c>
    </row>
    <row r="34" spans="1:38" s="1" customFormat="1" ht="24.75" customHeight="1" thickBot="1" x14ac:dyDescent="0.25">
      <c r="A34" s="41" t="s">
        <v>119</v>
      </c>
      <c r="B34" s="41" t="s">
        <v>168</v>
      </c>
      <c r="C34" s="78" t="s">
        <v>58</v>
      </c>
      <c r="D34" s="42"/>
      <c r="E34" s="95">
        <v>3.4085188984663199</v>
      </c>
      <c r="F34" s="96">
        <v>0.21954890362245699</v>
      </c>
      <c r="G34" s="96">
        <v>1.4405328000000001E-3</v>
      </c>
      <c r="H34" s="96">
        <v>6.1510750559999995E-4</v>
      </c>
      <c r="I34" s="96">
        <v>0.30566089939462698</v>
      </c>
      <c r="J34" s="96">
        <v>0.497090052942321</v>
      </c>
      <c r="K34" s="96">
        <v>0.497090052942321</v>
      </c>
      <c r="L34" s="96">
        <v>7.4250634800507004E-2</v>
      </c>
      <c r="M34" s="96">
        <v>0.62171380672360899</v>
      </c>
      <c r="N34" s="96">
        <v>3.4382042155226798E-3</v>
      </c>
      <c r="O34" s="96">
        <v>5.7063658217238399E-4</v>
      </c>
      <c r="P34" s="96">
        <v>3.8119514594198102E-4</v>
      </c>
      <c r="Q34" s="96">
        <v>7.1923612441883204E-6</v>
      </c>
      <c r="R34" s="96">
        <v>1.0884579267621</v>
      </c>
      <c r="S34" s="96">
        <v>2.3922493120852102</v>
      </c>
      <c r="T34" s="96">
        <v>2.17343937522898</v>
      </c>
      <c r="U34" s="96">
        <v>7.1923612441883204E-6</v>
      </c>
      <c r="V34" s="96">
        <v>0.114702705334012</v>
      </c>
      <c r="W34" s="96">
        <v>2.2118127952490698E-3</v>
      </c>
      <c r="X34" s="96">
        <v>1.82626808555603E-4</v>
      </c>
      <c r="Y34" s="96">
        <v>1.1059067851422601E-3</v>
      </c>
      <c r="Z34" s="96">
        <v>1.2357747372778E-3</v>
      </c>
      <c r="AA34" s="96">
        <v>2.84086146642049E-4</v>
      </c>
      <c r="AB34" s="96">
        <f t="shared" si="0"/>
        <v>2.808394477617712E-3</v>
      </c>
      <c r="AC34" s="96">
        <v>1.89145557972E-2</v>
      </c>
      <c r="AD34" s="96">
        <v>2.5902915958707102E-6</v>
      </c>
      <c r="AE34" s="97"/>
      <c r="AF34" s="96">
        <v>3075.5375279999998</v>
      </c>
      <c r="AG34" s="110" t="s">
        <v>358</v>
      </c>
      <c r="AH34" s="110" t="s">
        <v>354</v>
      </c>
      <c r="AI34" s="110" t="s">
        <v>354</v>
      </c>
      <c r="AJ34" s="110" t="s">
        <v>354</v>
      </c>
      <c r="AK34" s="109">
        <v>34405629.4513769</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9.8812229446738709</v>
      </c>
      <c r="F36" s="96">
        <v>0.433221173632239</v>
      </c>
      <c r="G36" s="96">
        <v>1.8358739158399999</v>
      </c>
      <c r="H36" s="96" t="s">
        <v>355</v>
      </c>
      <c r="I36" s="96">
        <v>0.39632598800339902</v>
      </c>
      <c r="J36" s="96">
        <v>0.39833779504910199</v>
      </c>
      <c r="K36" s="96">
        <v>0.402361409140507</v>
      </c>
      <c r="L36" s="96">
        <v>2.2221792312882901E-2</v>
      </c>
      <c r="M36" s="96">
        <v>0.97865151132620298</v>
      </c>
      <c r="N36" s="96">
        <v>2.35307207079801E-2</v>
      </c>
      <c r="O36" s="96">
        <v>2.9003061189166002E-3</v>
      </c>
      <c r="P36" s="96">
        <v>4.7472651394802404E-3</v>
      </c>
      <c r="Q36" s="96">
        <v>3.4793996479650098E-2</v>
      </c>
      <c r="R36" s="96">
        <v>1.63449437183441E-2</v>
      </c>
      <c r="S36" s="96">
        <v>3.4793996479650098E-2</v>
      </c>
      <c r="T36" s="96">
        <v>1.73644878541185</v>
      </c>
      <c r="U36" s="96">
        <v>4.7061441415960199E-2</v>
      </c>
      <c r="V36" s="96">
        <v>0.111933047295087</v>
      </c>
      <c r="W36" s="96">
        <v>9.3259486014902498E-2</v>
      </c>
      <c r="X36" s="96">
        <v>8.1702209152884704E-4</v>
      </c>
      <c r="Y36" s="96">
        <v>3.9210117137495303E-3</v>
      </c>
      <c r="Z36" s="96">
        <v>1.65760289009162E-3</v>
      </c>
      <c r="AA36" s="96">
        <v>6.1272595837949702E-3</v>
      </c>
      <c r="AB36" s="96">
        <f t="shared" si="0"/>
        <v>1.2522896279164968E-2</v>
      </c>
      <c r="AC36" s="96">
        <v>1.82543082688662E-2</v>
      </c>
      <c r="AD36" s="96">
        <v>6.3070523483075404E-6</v>
      </c>
      <c r="AE36" s="97"/>
      <c r="AF36" s="96">
        <v>7488.5685531323397</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0.98284061588375005</v>
      </c>
      <c r="F39" s="96">
        <v>0.20597830972185999</v>
      </c>
      <c r="G39" s="96">
        <v>0.18612593471459599</v>
      </c>
      <c r="H39" s="96">
        <v>1.0730834734815099E-2</v>
      </c>
      <c r="I39" s="96">
        <v>7.8913940951224004E-2</v>
      </c>
      <c r="J39" s="96">
        <v>8.2969861608137699E-2</v>
      </c>
      <c r="K39" s="96">
        <v>8.9244970554600095E-2</v>
      </c>
      <c r="L39" s="96">
        <v>2.0530207606861601E-2</v>
      </c>
      <c r="M39" s="96">
        <v>0.90448394126226905</v>
      </c>
      <c r="N39" s="96">
        <v>8.2153375883144402E-3</v>
      </c>
      <c r="O39" s="96">
        <v>1.1988124376580999E-3</v>
      </c>
      <c r="P39" s="96">
        <v>4.9411700405679699E-3</v>
      </c>
      <c r="Q39" s="96">
        <v>3.1646938346170999E-3</v>
      </c>
      <c r="R39" s="96">
        <v>4.9736901372300704E-3</v>
      </c>
      <c r="S39" s="96">
        <v>5.8685292810529898E-3</v>
      </c>
      <c r="T39" s="96">
        <v>6.7378998881509999E-2</v>
      </c>
      <c r="U39" s="96">
        <v>1.9692359951310602E-3</v>
      </c>
      <c r="V39" s="96">
        <v>3.3434868622216403E-2</v>
      </c>
      <c r="W39" s="96">
        <v>0.40422966867643101</v>
      </c>
      <c r="X39" s="96">
        <v>2.5736889824693101E-2</v>
      </c>
      <c r="Y39" s="96">
        <v>3.3755769168154801E-2</v>
      </c>
      <c r="Z39" s="96">
        <v>1.20828652964209E-2</v>
      </c>
      <c r="AA39" s="96">
        <v>1.9049330490489302E-2</v>
      </c>
      <c r="AB39" s="96">
        <f t="shared" si="0"/>
        <v>9.062485477975811E-2</v>
      </c>
      <c r="AC39" s="96">
        <v>8.2297561104729394E-3</v>
      </c>
      <c r="AD39" s="96">
        <v>1.4117406804994E-3</v>
      </c>
      <c r="AE39" s="97"/>
      <c r="AF39" s="96">
        <v>3184.8471679373502</v>
      </c>
      <c r="AG39" s="110" t="s">
        <v>354</v>
      </c>
      <c r="AH39" s="96">
        <v>10996.2948609577</v>
      </c>
      <c r="AI39" s="96">
        <v>2355.1768235435702</v>
      </c>
      <c r="AJ39" s="96">
        <v>245.434394741809</v>
      </c>
      <c r="AK39" s="113" t="s">
        <v>355</v>
      </c>
      <c r="AL39" s="44"/>
    </row>
    <row r="40" spans="1:38" s="1" customFormat="1" ht="24.75" customHeight="1" thickBot="1" x14ac:dyDescent="0.25">
      <c r="A40" s="41" t="s">
        <v>119</v>
      </c>
      <c r="B40" s="41" t="s">
        <v>174</v>
      </c>
      <c r="C40" s="78" t="s">
        <v>339</v>
      </c>
      <c r="D40" s="42"/>
      <c r="E40" s="95">
        <v>1.30714132047833</v>
      </c>
      <c r="F40" s="96">
        <v>1.7723545550006401</v>
      </c>
      <c r="G40" s="96">
        <v>4.5064098585490603E-3</v>
      </c>
      <c r="H40" s="96">
        <v>4.9393452632032198E-4</v>
      </c>
      <c r="I40" s="96">
        <v>0.10619489886222799</v>
      </c>
      <c r="J40" s="96">
        <v>0.10619489886222799</v>
      </c>
      <c r="K40" s="96">
        <v>0.10619489886222799</v>
      </c>
      <c r="L40" s="96">
        <v>5.8499798715787699E-2</v>
      </c>
      <c r="M40" s="96">
        <v>36.628913899644203</v>
      </c>
      <c r="N40" s="96">
        <v>2.79222631429955E-3</v>
      </c>
      <c r="O40" s="96">
        <v>6.0760773999284903E-4</v>
      </c>
      <c r="P40" s="96">
        <v>4.3937043456959501E-4</v>
      </c>
      <c r="Q40" s="96">
        <v>1.1862588725810401E-5</v>
      </c>
      <c r="R40" s="96">
        <v>1.5449037546788199E-3</v>
      </c>
      <c r="S40" s="96">
        <v>1.9135691110286799E-3</v>
      </c>
      <c r="T40" s="96">
        <v>6.6879359072493803E-4</v>
      </c>
      <c r="U40" s="96">
        <v>9.2327725049999107E-6</v>
      </c>
      <c r="V40" s="96">
        <v>0.121655312068183</v>
      </c>
      <c r="W40" s="96">
        <v>7.1285624730912196E-3</v>
      </c>
      <c r="X40" s="96">
        <v>5.6664519271127603E-4</v>
      </c>
      <c r="Y40" s="96">
        <v>1.1096133561254099E-3</v>
      </c>
      <c r="Z40" s="96">
        <v>9.2515615402061603E-4</v>
      </c>
      <c r="AA40" s="96">
        <v>7.3269432743636198E-4</v>
      </c>
      <c r="AB40" s="96">
        <f t="shared" si="0"/>
        <v>3.3341090302936643E-3</v>
      </c>
      <c r="AC40" s="96">
        <v>1.04601557995418E-2</v>
      </c>
      <c r="AD40" s="96">
        <v>6.62019909602067E-6</v>
      </c>
      <c r="AE40" s="97"/>
      <c r="AF40" s="96">
        <v>3300.4548341609402</v>
      </c>
      <c r="AG40" s="110" t="s">
        <v>354</v>
      </c>
      <c r="AH40" s="110" t="s">
        <v>354</v>
      </c>
      <c r="AI40" s="96">
        <v>3.7949244187566702</v>
      </c>
      <c r="AJ40" s="110" t="s">
        <v>354</v>
      </c>
      <c r="AK40" s="113" t="s">
        <v>355</v>
      </c>
      <c r="AL40" s="44"/>
    </row>
    <row r="41" spans="1:38" s="1" customFormat="1" ht="24.75" customHeight="1" thickBot="1" x14ac:dyDescent="0.25">
      <c r="A41" s="41" t="s">
        <v>113</v>
      </c>
      <c r="B41" s="41" t="s">
        <v>175</v>
      </c>
      <c r="C41" s="78" t="s">
        <v>305</v>
      </c>
      <c r="D41" s="42"/>
      <c r="E41" s="95">
        <v>5.0144660522959601</v>
      </c>
      <c r="F41" s="96">
        <v>18.0246832990772</v>
      </c>
      <c r="G41" s="96">
        <v>1.1506108512239701</v>
      </c>
      <c r="H41" s="96">
        <v>1.6811898941090799</v>
      </c>
      <c r="I41" s="96">
        <v>14.1941497075765</v>
      </c>
      <c r="J41" s="96">
        <v>14.468098495526601</v>
      </c>
      <c r="K41" s="96">
        <v>15.164340841046499</v>
      </c>
      <c r="L41" s="96">
        <v>0.83788562675466705</v>
      </c>
      <c r="M41" s="96">
        <v>128.16709386884</v>
      </c>
      <c r="N41" s="96">
        <v>1.0388884184976499</v>
      </c>
      <c r="O41" s="96">
        <v>0.49949952857246199</v>
      </c>
      <c r="P41" s="96">
        <v>2.6857633406909599E-2</v>
      </c>
      <c r="Q41" s="96">
        <v>1.0801847532027399E-2</v>
      </c>
      <c r="R41" s="96">
        <v>0.88798555769242404</v>
      </c>
      <c r="S41" s="96">
        <v>0.233600146370912</v>
      </c>
      <c r="T41" s="96">
        <v>8.9626448395466699E-2</v>
      </c>
      <c r="U41" s="96">
        <v>1.9815650065133399E-2</v>
      </c>
      <c r="V41" s="96">
        <v>19.686977805739001</v>
      </c>
      <c r="W41" s="96">
        <v>25.320140511734898</v>
      </c>
      <c r="X41" s="96">
        <v>3.0286947827580901</v>
      </c>
      <c r="Y41" s="96">
        <v>2.48067496986733</v>
      </c>
      <c r="Z41" s="96">
        <v>2.1883501927165701</v>
      </c>
      <c r="AA41" s="96">
        <v>2.1167615538539302</v>
      </c>
      <c r="AB41" s="96">
        <f t="shared" si="0"/>
        <v>9.8144814991959208</v>
      </c>
      <c r="AC41" s="96">
        <v>0.20648025956633201</v>
      </c>
      <c r="AD41" s="96">
        <v>0.13295131105852601</v>
      </c>
      <c r="AE41" s="97"/>
      <c r="AF41" s="96">
        <v>20648.411060475999</v>
      </c>
      <c r="AG41" s="96">
        <v>8.4178999999999995</v>
      </c>
      <c r="AH41" s="96">
        <v>27946.840202579599</v>
      </c>
      <c r="AI41" s="96">
        <v>38419.767709334599</v>
      </c>
      <c r="AJ41" s="110" t="s">
        <v>354</v>
      </c>
      <c r="AK41" s="113" t="s">
        <v>355</v>
      </c>
      <c r="AL41" s="44"/>
    </row>
    <row r="42" spans="1:38" s="1" customFormat="1" ht="24.75" customHeight="1" thickBot="1" x14ac:dyDescent="0.25">
      <c r="A42" s="41" t="s">
        <v>119</v>
      </c>
      <c r="B42" s="41" t="s">
        <v>176</v>
      </c>
      <c r="C42" s="78" t="s">
        <v>60</v>
      </c>
      <c r="D42" s="42"/>
      <c r="E42" s="95">
        <v>4.80642220116601E-2</v>
      </c>
      <c r="F42" s="96">
        <v>1.7910110473793599</v>
      </c>
      <c r="G42" s="96">
        <v>2.3188643907101901E-4</v>
      </c>
      <c r="H42" s="96">
        <v>4.2474153916750297E-5</v>
      </c>
      <c r="I42" s="96">
        <v>1.54149924541851E-2</v>
      </c>
      <c r="J42" s="96">
        <v>1.54149924541851E-2</v>
      </c>
      <c r="K42" s="96">
        <v>1.54149924541851E-2</v>
      </c>
      <c r="L42" s="96">
        <v>7.7074962270925302E-4</v>
      </c>
      <c r="M42" s="96">
        <v>12.890706875885799</v>
      </c>
      <c r="N42" s="96">
        <v>3.9246678412177202E-4</v>
      </c>
      <c r="O42" s="96">
        <v>1.28510496244228E-4</v>
      </c>
      <c r="P42" s="96">
        <v>1.00561783141799E-4</v>
      </c>
      <c r="Q42" s="96">
        <v>3.4676476945447998E-6</v>
      </c>
      <c r="R42" s="96">
        <v>1.86399459588519E-4</v>
      </c>
      <c r="S42" s="96">
        <v>4.9371027431903099E-4</v>
      </c>
      <c r="T42" s="96">
        <v>1.52784030106041E-4</v>
      </c>
      <c r="U42" s="96">
        <v>2.3117651296965398E-6</v>
      </c>
      <c r="V42" s="96">
        <v>2.5621187469306101E-2</v>
      </c>
      <c r="W42" s="96">
        <v>2.6024023027465802E-3</v>
      </c>
      <c r="X42" s="96">
        <v>5.8100144433412099E-5</v>
      </c>
      <c r="Y42" s="96">
        <v>1.0651693146125599E-4</v>
      </c>
      <c r="Z42" s="96">
        <v>3.6312590270882601E-5</v>
      </c>
      <c r="AA42" s="96">
        <v>1.24673226596697E-4</v>
      </c>
      <c r="AB42" s="96">
        <f t="shared" si="0"/>
        <v>3.2560289276224773E-4</v>
      </c>
      <c r="AC42" s="96">
        <v>5.0746128675354898E-6</v>
      </c>
      <c r="AD42" s="96">
        <v>2.22556469920453E-6</v>
      </c>
      <c r="AE42" s="97"/>
      <c r="AF42" s="95">
        <v>507.83130156553199</v>
      </c>
      <c r="AG42" s="110" t="s">
        <v>354</v>
      </c>
      <c r="AH42" s="110" t="s">
        <v>354</v>
      </c>
      <c r="AI42" s="96">
        <v>1.6679823235731199</v>
      </c>
      <c r="AJ42" s="110" t="s">
        <v>354</v>
      </c>
      <c r="AK42" s="113" t="s">
        <v>355</v>
      </c>
      <c r="AL42" s="44"/>
    </row>
    <row r="43" spans="1:38" s="1" customFormat="1" ht="24.75" customHeight="1" thickBot="1" x14ac:dyDescent="0.25">
      <c r="A43" s="41" t="s">
        <v>113</v>
      </c>
      <c r="B43" s="41" t="s">
        <v>177</v>
      </c>
      <c r="C43" s="78" t="s">
        <v>61</v>
      </c>
      <c r="D43" s="42"/>
      <c r="E43" s="95">
        <v>1.1422442649696201</v>
      </c>
      <c r="F43" s="96">
        <v>1.57347970725438</v>
      </c>
      <c r="G43" s="96">
        <v>1.57973277459561</v>
      </c>
      <c r="H43" s="96">
        <v>1.5874647553003499E-2</v>
      </c>
      <c r="I43" s="96">
        <v>0.88563963892750497</v>
      </c>
      <c r="J43" s="96">
        <v>0.89909399151102898</v>
      </c>
      <c r="K43" s="96">
        <v>0.91378815028243499</v>
      </c>
      <c r="L43" s="96">
        <v>0.25025078672087198</v>
      </c>
      <c r="M43" s="96">
        <v>9.7664209041619294</v>
      </c>
      <c r="N43" s="96">
        <v>0.33121158969755499</v>
      </c>
      <c r="O43" s="96">
        <v>2.9895534382339699E-2</v>
      </c>
      <c r="P43" s="96">
        <v>1.8392765855512801E-2</v>
      </c>
      <c r="Q43" s="96">
        <v>1.16090234494614E-2</v>
      </c>
      <c r="R43" s="96">
        <v>7.5366314479674901E-2</v>
      </c>
      <c r="S43" s="96">
        <v>5.2111610501126497E-2</v>
      </c>
      <c r="T43" s="96">
        <v>0.20286934118356301</v>
      </c>
      <c r="U43" s="96">
        <v>4.9833453077258297E-2</v>
      </c>
      <c r="V43" s="96">
        <v>1.47740448718621</v>
      </c>
      <c r="W43" s="96">
        <v>1.47236470784488</v>
      </c>
      <c r="X43" s="96">
        <v>0.16076122553497599</v>
      </c>
      <c r="Y43" s="96">
        <v>0.17259643937702401</v>
      </c>
      <c r="Z43" s="96">
        <v>2.3470774569035499E-2</v>
      </c>
      <c r="AA43" s="96">
        <v>0.26247019309054398</v>
      </c>
      <c r="AB43" s="96">
        <f t="shared" si="0"/>
        <v>0.61929863257157947</v>
      </c>
      <c r="AC43" s="96">
        <v>5.8387020966678797E-2</v>
      </c>
      <c r="AD43" s="96">
        <v>2.24269267688352E-2</v>
      </c>
      <c r="AE43" s="97"/>
      <c r="AF43" s="96">
        <v>3999.0043195396702</v>
      </c>
      <c r="AG43" s="96">
        <v>2052.8755000000001</v>
      </c>
      <c r="AH43" s="96">
        <v>3235.0766679021299</v>
      </c>
      <c r="AI43" s="96">
        <v>2856.9407609397799</v>
      </c>
      <c r="AJ43" s="110" t="s">
        <v>354</v>
      </c>
      <c r="AK43" s="113" t="s">
        <v>355</v>
      </c>
      <c r="AL43" s="44"/>
    </row>
    <row r="44" spans="1:38" s="1" customFormat="1" ht="24.75" customHeight="1" thickBot="1" x14ac:dyDescent="0.25">
      <c r="A44" s="41" t="s">
        <v>119</v>
      </c>
      <c r="B44" s="41" t="s">
        <v>178</v>
      </c>
      <c r="C44" s="78" t="s">
        <v>62</v>
      </c>
      <c r="D44" s="42"/>
      <c r="E44" s="95">
        <v>7.0588491934986504</v>
      </c>
      <c r="F44" s="96">
        <v>1.4886327232272101</v>
      </c>
      <c r="G44" s="96">
        <v>2.2712578022561599E-2</v>
      </c>
      <c r="H44" s="96">
        <v>2.0985402777627601E-3</v>
      </c>
      <c r="I44" s="96">
        <v>0.591804639682876</v>
      </c>
      <c r="J44" s="96">
        <v>0.591804639682876</v>
      </c>
      <c r="K44" s="96">
        <v>0.591804639682876</v>
      </c>
      <c r="L44" s="96">
        <v>0.33900190114322298</v>
      </c>
      <c r="M44" s="96">
        <v>10.820100154239199</v>
      </c>
      <c r="N44" s="96">
        <v>1.1024423806367201E-2</v>
      </c>
      <c r="O44" s="96">
        <v>1.87076993141999E-3</v>
      </c>
      <c r="P44" s="96">
        <v>1.2592389312170401E-3</v>
      </c>
      <c r="Q44" s="96">
        <v>2.4776442241708201E-5</v>
      </c>
      <c r="R44" s="96">
        <v>6.4764460209184201E-3</v>
      </c>
      <c r="S44" s="96">
        <v>4.8013018676952603E-3</v>
      </c>
      <c r="T44" s="96">
        <v>1.92028954443939E-3</v>
      </c>
      <c r="U44" s="96">
        <v>2.4027657414020698E-5</v>
      </c>
      <c r="V44" s="96">
        <v>0.37590397836675099</v>
      </c>
      <c r="W44" s="96">
        <v>8.5341402470576304E-3</v>
      </c>
      <c r="X44" s="96">
        <v>2.5012758129479801E-3</v>
      </c>
      <c r="Y44" s="96">
        <v>4.9869457279654202E-3</v>
      </c>
      <c r="Z44" s="96">
        <v>4.8012264355407801E-3</v>
      </c>
      <c r="AA44" s="96">
        <v>2.62710671832291E-3</v>
      </c>
      <c r="AB44" s="96">
        <f t="shared" si="0"/>
        <v>1.491655469477709E-2</v>
      </c>
      <c r="AC44" s="96">
        <v>5.9253175887935099E-2</v>
      </c>
      <c r="AD44" s="96">
        <v>1.39849201006691E-5</v>
      </c>
      <c r="AE44" s="97"/>
      <c r="AF44" s="96">
        <v>9963.1031366147708</v>
      </c>
      <c r="AG44" s="110" t="s">
        <v>354</v>
      </c>
      <c r="AH44" s="110" t="s">
        <v>354</v>
      </c>
      <c r="AI44" s="96">
        <v>1.08052486881002</v>
      </c>
      <c r="AJ44" s="110" t="s">
        <v>354</v>
      </c>
      <c r="AK44" s="113" t="s">
        <v>355</v>
      </c>
      <c r="AL44" s="44"/>
    </row>
    <row r="45" spans="1:38" s="1" customFormat="1" ht="24.75" customHeight="1" thickBot="1" x14ac:dyDescent="0.25">
      <c r="A45" s="41" t="s">
        <v>119</v>
      </c>
      <c r="B45" s="41" t="s">
        <v>179</v>
      </c>
      <c r="C45" s="78" t="s">
        <v>129</v>
      </c>
      <c r="D45" s="42"/>
      <c r="E45" s="95">
        <v>7.1195690374585698</v>
      </c>
      <c r="F45" s="96">
        <v>0.34245647013451402</v>
      </c>
      <c r="G45" s="96">
        <v>0.64205904599531705</v>
      </c>
      <c r="H45" s="96" t="s">
        <v>355</v>
      </c>
      <c r="I45" s="96">
        <v>0.14863470663016301</v>
      </c>
      <c r="J45" s="96">
        <v>0.149389197526762</v>
      </c>
      <c r="K45" s="96">
        <v>0.15089817931996199</v>
      </c>
      <c r="L45" s="96">
        <v>2.9999856395567698E-2</v>
      </c>
      <c r="M45" s="96">
        <v>1.1182252086025</v>
      </c>
      <c r="N45" s="96">
        <v>1.603831393944E-2</v>
      </c>
      <c r="O45" s="96">
        <v>1.57641547268E-3</v>
      </c>
      <c r="P45" s="96">
        <v>4.7977862212000002E-3</v>
      </c>
      <c r="Q45" s="96">
        <v>8.01915696972E-3</v>
      </c>
      <c r="R45" s="96">
        <v>6.4427414970400004E-3</v>
      </c>
      <c r="S45" s="96">
        <v>8.01915696972E-3</v>
      </c>
      <c r="T45" s="96">
        <v>1.1240527718240001E-2</v>
      </c>
      <c r="U45" s="96">
        <v>3.207662787888E-2</v>
      </c>
      <c r="V45" s="96">
        <v>8.026010950036E-2</v>
      </c>
      <c r="W45" s="96">
        <v>8.2316303595159998E-2</v>
      </c>
      <c r="X45" s="96">
        <v>1.0280970473999999E-3</v>
      </c>
      <c r="Y45" s="96">
        <v>4.3865474022400002E-3</v>
      </c>
      <c r="Z45" s="96">
        <v>2.0561940947999998E-3</v>
      </c>
      <c r="AA45" s="96">
        <v>8.0876967728799997E-3</v>
      </c>
      <c r="AB45" s="96">
        <f t="shared" si="0"/>
        <v>1.555853531732E-2</v>
      </c>
      <c r="AC45" s="96">
        <v>1.3365261616200001E-2</v>
      </c>
      <c r="AD45" s="96">
        <v>5.7725868890123097E-6</v>
      </c>
      <c r="AE45" s="97"/>
      <c r="AF45" s="96">
        <v>6853.9803160000001</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1.79864289649924</v>
      </c>
      <c r="F47" s="96">
        <v>0.86986861917560498</v>
      </c>
      <c r="G47" s="96">
        <v>0.134008795315606</v>
      </c>
      <c r="H47" s="96">
        <v>6.3825964800235302E-4</v>
      </c>
      <c r="I47" s="96">
        <v>0.14377074487041899</v>
      </c>
      <c r="J47" s="96">
        <v>0.14377074487041899</v>
      </c>
      <c r="K47" s="96">
        <v>0.14377074487041899</v>
      </c>
      <c r="L47" s="96">
        <v>4.9243490483884003E-2</v>
      </c>
      <c r="M47" s="96">
        <v>7.0562014063731899</v>
      </c>
      <c r="N47" s="96">
        <v>8.2853148296162707E-2</v>
      </c>
      <c r="O47" s="96">
        <v>4.0378014799263698E-4</v>
      </c>
      <c r="P47" s="96">
        <v>2.8418155920590299E-4</v>
      </c>
      <c r="Q47" s="96">
        <v>6.5439470886451501E-6</v>
      </c>
      <c r="R47" s="96">
        <v>1.2371804059055501E-3</v>
      </c>
      <c r="S47" s="96">
        <v>1.1451918709467601E-3</v>
      </c>
      <c r="T47" s="96">
        <v>4.2795281865508702E-4</v>
      </c>
      <c r="U47" s="96">
        <v>5.6738410262522398E-6</v>
      </c>
      <c r="V47" s="96">
        <v>8.10098124862772E-2</v>
      </c>
      <c r="W47" s="96">
        <v>3.1650972742088999E-3</v>
      </c>
      <c r="X47" s="96">
        <v>4.7364564026193399E-4</v>
      </c>
      <c r="Y47" s="96">
        <v>9.3813631602560695E-4</v>
      </c>
      <c r="Z47" s="96">
        <v>8.6128907066667195E-4</v>
      </c>
      <c r="AA47" s="96">
        <v>5.3773976833247704E-4</v>
      </c>
      <c r="AB47" s="96">
        <f t="shared" si="0"/>
        <v>2.8108107952866902E-3</v>
      </c>
      <c r="AC47" s="96">
        <v>1.03424787826022E-2</v>
      </c>
      <c r="AD47" s="96">
        <v>4.1566736093449599E-6</v>
      </c>
      <c r="AE47" s="97"/>
      <c r="AF47" s="96">
        <v>3781.4464287690198</v>
      </c>
      <c r="AG47" s="110" t="s">
        <v>354</v>
      </c>
      <c r="AH47" s="110" t="s">
        <v>354</v>
      </c>
      <c r="AI47" s="96">
        <v>1.2139312309799699</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2.9243556E-2</v>
      </c>
      <c r="J48" s="96">
        <v>0.107226372</v>
      </c>
      <c r="K48" s="96">
        <v>0.12184815</v>
      </c>
      <c r="L48" s="96">
        <v>8.1232100000000002E-2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8123.21</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11.296698789700001</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18.084</v>
      </c>
      <c r="AL51" s="44" t="s">
        <v>371</v>
      </c>
    </row>
    <row r="52" spans="1:38" s="1" customFormat="1" ht="24.75" customHeight="1" thickBot="1" x14ac:dyDescent="0.25">
      <c r="A52" s="41" t="s">
        <v>114</v>
      </c>
      <c r="B52" s="62" t="s">
        <v>316</v>
      </c>
      <c r="C52" s="79" t="s">
        <v>131</v>
      </c>
      <c r="D52" s="61"/>
      <c r="E52" s="96" t="s">
        <v>355</v>
      </c>
      <c r="F52" s="96">
        <v>5.1768000000000001</v>
      </c>
      <c r="G52" s="96">
        <v>0.92800000000000005</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7810</v>
      </c>
      <c r="AL52" s="44" t="s">
        <v>127</v>
      </c>
    </row>
    <row r="53" spans="1:38" s="1" customFormat="1" ht="24.75" customHeight="1" thickBot="1" x14ac:dyDescent="0.25">
      <c r="A53" s="41" t="s">
        <v>114</v>
      </c>
      <c r="B53" s="62" t="s">
        <v>317</v>
      </c>
      <c r="C53" s="79" t="s">
        <v>68</v>
      </c>
      <c r="D53" s="61"/>
      <c r="E53" s="108" t="s">
        <v>355</v>
      </c>
      <c r="F53" s="96">
        <v>0.98308951099999997</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1817.171</v>
      </c>
      <c r="AL53" s="44" t="s">
        <v>127</v>
      </c>
    </row>
    <row r="54" spans="1:38" s="1" customFormat="1" ht="40.5" customHeight="1" thickBot="1" x14ac:dyDescent="0.25">
      <c r="A54" s="41" t="s">
        <v>114</v>
      </c>
      <c r="B54" s="62" t="s">
        <v>186</v>
      </c>
      <c r="C54" s="79" t="s">
        <v>289</v>
      </c>
      <c r="D54" s="61"/>
      <c r="E54" s="95" t="s">
        <v>355</v>
      </c>
      <c r="F54" s="96">
        <v>5.9782719419159003</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19602.189999999999</v>
      </c>
      <c r="AL54" s="44" t="s">
        <v>367</v>
      </c>
    </row>
    <row r="55" spans="1:38" s="1" customFormat="1" ht="24.75" customHeight="1" thickBot="1" x14ac:dyDescent="0.25">
      <c r="A55" s="41" t="s">
        <v>114</v>
      </c>
      <c r="B55" s="62" t="s">
        <v>187</v>
      </c>
      <c r="C55" s="79" t="s">
        <v>260</v>
      </c>
      <c r="D55" s="61"/>
      <c r="E55" s="95">
        <v>0.25224097294292402</v>
      </c>
      <c r="F55" s="96">
        <v>0.33749922437305702</v>
      </c>
      <c r="G55" s="96">
        <v>0.52655349083231695</v>
      </c>
      <c r="H55" s="96" t="s">
        <v>355</v>
      </c>
      <c r="I55" s="96">
        <v>7.6291063237016697E-3</v>
      </c>
      <c r="J55" s="96">
        <v>7.6291063237016697E-3</v>
      </c>
      <c r="K55" s="96">
        <v>7.6291063237016697E-3</v>
      </c>
      <c r="L55" s="96">
        <v>2.6155838312727102E-4</v>
      </c>
      <c r="M55" s="96">
        <v>0.37521760005410898</v>
      </c>
      <c r="N55" s="96">
        <v>7.1047369161865003E-4</v>
      </c>
      <c r="O55" s="96">
        <v>9.5078922016901795E-4</v>
      </c>
      <c r="P55" s="96">
        <v>9.7834485957400694E-4</v>
      </c>
      <c r="Q55" s="96">
        <v>1.1367968633503301E-3</v>
      </c>
      <c r="R55" s="96">
        <v>2.9043545424740401E-3</v>
      </c>
      <c r="S55" s="96">
        <v>1.4258984323023E-3</v>
      </c>
      <c r="T55" s="96">
        <v>3.19689944936247E-3</v>
      </c>
      <c r="U55" s="96">
        <v>7.6682927204745901E-4</v>
      </c>
      <c r="V55" s="96">
        <v>7.3769547392864903E-3</v>
      </c>
      <c r="W55" s="96">
        <v>4.3025485442818399E-3</v>
      </c>
      <c r="X55" s="96">
        <v>4.93272598236176E-6</v>
      </c>
      <c r="Y55" s="96">
        <v>7.36560431543559E-6</v>
      </c>
      <c r="Z55" s="96">
        <v>7.1446634078400097E-6</v>
      </c>
      <c r="AA55" s="96">
        <v>7.1446634078400097E-6</v>
      </c>
      <c r="AB55" s="96">
        <f t="shared" si="0"/>
        <v>2.6587657113477368E-5</v>
      </c>
      <c r="AC55" s="96" t="s">
        <v>355</v>
      </c>
      <c r="AD55" s="96" t="s">
        <v>355</v>
      </c>
      <c r="AE55" s="97"/>
      <c r="AF55" s="96">
        <v>433.21746587367397</v>
      </c>
      <c r="AG55" s="110" t="s">
        <v>354</v>
      </c>
      <c r="AH55" s="96">
        <v>8757.6795809865798</v>
      </c>
      <c r="AI55" s="110" t="s">
        <v>354</v>
      </c>
      <c r="AJ55" s="110" t="s">
        <v>354</v>
      </c>
      <c r="AK55" s="96">
        <v>4.8636299999999997</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1.77585E-3</v>
      </c>
      <c r="J58" s="95">
        <v>1.1839000000000001E-2</v>
      </c>
      <c r="K58" s="95">
        <v>2.3678000000000001E-2</v>
      </c>
      <c r="L58" s="95">
        <v>8.1689099999999997E-6</v>
      </c>
      <c r="M58" s="95" t="s">
        <v>358</v>
      </c>
      <c r="N58" s="95" t="s">
        <v>358</v>
      </c>
      <c r="O58" s="95" t="s">
        <v>358</v>
      </c>
      <c r="P58" s="95" t="s">
        <v>358</v>
      </c>
      <c r="Q58" s="95" t="s">
        <v>358</v>
      </c>
      <c r="R58" s="95" t="s">
        <v>358</v>
      </c>
      <c r="S58" s="95" t="s">
        <v>358</v>
      </c>
      <c r="T58" s="95" t="s">
        <v>358</v>
      </c>
      <c r="U58" s="95" t="s">
        <v>358</v>
      </c>
      <c r="V58" s="95" t="s">
        <v>358</v>
      </c>
      <c r="W58" s="95">
        <v>1.06551E-3</v>
      </c>
      <c r="X58" s="95" t="s">
        <v>358</v>
      </c>
      <c r="Y58" s="95" t="s">
        <v>358</v>
      </c>
      <c r="Z58" s="95" t="s">
        <v>358</v>
      </c>
      <c r="AA58" s="95" t="s">
        <v>358</v>
      </c>
      <c r="AB58" s="96" t="str">
        <f t="shared" si="0"/>
        <v>IE</v>
      </c>
      <c r="AC58" s="95">
        <v>4.7355999999999999E-4</v>
      </c>
      <c r="AD58" s="95">
        <v>8.87925E-3</v>
      </c>
      <c r="AE58" s="97"/>
      <c r="AF58" s="114" t="s">
        <v>355</v>
      </c>
      <c r="AG58" s="114" t="s">
        <v>355</v>
      </c>
      <c r="AH58" s="114" t="s">
        <v>355</v>
      </c>
      <c r="AI58" s="114" t="s">
        <v>355</v>
      </c>
      <c r="AJ58" s="114" t="s">
        <v>355</v>
      </c>
      <c r="AK58" s="96">
        <v>59.195</v>
      </c>
      <c r="AL58" s="44" t="s">
        <v>127</v>
      </c>
    </row>
    <row r="59" spans="1:38" s="1" customFormat="1" ht="24.75" customHeight="1" thickBot="1" x14ac:dyDescent="0.25">
      <c r="A59" s="41" t="s">
        <v>112</v>
      </c>
      <c r="B59" s="73" t="s">
        <v>190</v>
      </c>
      <c r="C59" s="78" t="s">
        <v>101</v>
      </c>
      <c r="D59" s="42"/>
      <c r="E59" s="95" t="s">
        <v>358</v>
      </c>
      <c r="F59" s="95">
        <v>5.8000000000000003E-2</v>
      </c>
      <c r="G59" s="95">
        <v>0.17857019599999999</v>
      </c>
      <c r="H59" s="95">
        <v>0.109</v>
      </c>
      <c r="I59" s="95">
        <v>4.2799999999999998E-2</v>
      </c>
      <c r="J59" s="95">
        <v>4.7899999999999998E-2</v>
      </c>
      <c r="K59" s="95">
        <v>5.2999999999999999E-2</v>
      </c>
      <c r="L59" s="95">
        <v>8.005E-4</v>
      </c>
      <c r="M59" s="95">
        <v>2.3367150000000001E-3</v>
      </c>
      <c r="N59" s="95">
        <v>1.6E-2</v>
      </c>
      <c r="O59" s="95">
        <v>2.0715799999999999E-3</v>
      </c>
      <c r="P59" s="95" t="s">
        <v>358</v>
      </c>
      <c r="Q59" s="95">
        <v>6.007582E-3</v>
      </c>
      <c r="R59" s="95">
        <v>7.6648460000000003E-3</v>
      </c>
      <c r="S59" s="95" t="s">
        <v>358</v>
      </c>
      <c r="T59" s="95">
        <v>4.9717920000000001E-3</v>
      </c>
      <c r="U59" s="95">
        <v>5.2999999999999999E-2</v>
      </c>
      <c r="V59" s="95">
        <v>4.7646340000000002E-3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248.15299999999999</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0.15563709000000001</v>
      </c>
      <c r="J60" s="96">
        <v>0.56690998000000004</v>
      </c>
      <c r="K60" s="96">
        <v>1.4029894199999999</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75.186999999999998</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0.1214491016</v>
      </c>
      <c r="J61" s="96">
        <v>1.1990304007999999</v>
      </c>
      <c r="K61" s="96">
        <v>3.9800370255000002</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11451.11715</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4.3445879999999999E-3</v>
      </c>
      <c r="J62" s="96">
        <v>4.3259015999999997E-2</v>
      </c>
      <c r="K62" s="96">
        <v>8.6471316000000006E-2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4.6715999999999998</v>
      </c>
      <c r="AL62" s="44" t="s">
        <v>404</v>
      </c>
    </row>
    <row r="63" spans="1:38" s="1" customFormat="1" ht="24.75" customHeight="1" thickBot="1" x14ac:dyDescent="0.25">
      <c r="A63" s="41" t="s">
        <v>112</v>
      </c>
      <c r="B63" s="73" t="s">
        <v>318</v>
      </c>
      <c r="C63" s="79" t="s">
        <v>306</v>
      </c>
      <c r="D63" s="67"/>
      <c r="E63" s="95" t="s">
        <v>358</v>
      </c>
      <c r="F63" s="95">
        <v>3.7645079999999997E-2</v>
      </c>
      <c r="G63" s="95">
        <v>5.0005981200000003</v>
      </c>
      <c r="H63" s="95">
        <v>0.36299999999999999</v>
      </c>
      <c r="I63" s="95">
        <v>9.6666890000000005E-2</v>
      </c>
      <c r="J63" s="95">
        <v>0.1249</v>
      </c>
      <c r="K63" s="95">
        <v>0.13857729999999999</v>
      </c>
      <c r="L63" s="95">
        <v>1.8822540000000001E-3</v>
      </c>
      <c r="M63" s="95">
        <v>6.3979999999999997</v>
      </c>
      <c r="N63" s="95" t="s">
        <v>358</v>
      </c>
      <c r="O63" s="95" t="s">
        <v>355</v>
      </c>
      <c r="P63" s="95" t="s">
        <v>358</v>
      </c>
      <c r="Q63" s="95">
        <v>7.182065E-2</v>
      </c>
      <c r="R63" s="95" t="s">
        <v>355</v>
      </c>
      <c r="S63" s="95" t="s">
        <v>355</v>
      </c>
      <c r="T63" s="95" t="s">
        <v>355</v>
      </c>
      <c r="U63" s="95" t="s">
        <v>355</v>
      </c>
      <c r="V63" s="95" t="s">
        <v>355</v>
      </c>
      <c r="W63" s="95">
        <v>9.5341175E-2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1.7500000000000002E-2</v>
      </c>
      <c r="F70" s="95">
        <v>4.0848000000000002E-2</v>
      </c>
      <c r="G70" s="95">
        <v>9.6500000000000002E-2</v>
      </c>
      <c r="H70" s="95">
        <v>0.107</v>
      </c>
      <c r="I70" s="95">
        <v>1.8800000000000001E-2</v>
      </c>
      <c r="J70" s="95">
        <v>2.5000000000000001E-2</v>
      </c>
      <c r="K70" s="95">
        <v>3.1300000000000001E-2</v>
      </c>
      <c r="L70" s="95">
        <v>3.4000000000000002E-4</v>
      </c>
      <c r="M70" s="95" t="s">
        <v>356</v>
      </c>
      <c r="N70" s="95" t="s">
        <v>355</v>
      </c>
      <c r="O70" s="95" t="s">
        <v>355</v>
      </c>
      <c r="P70" s="95">
        <v>5.0425977999999996E-3</v>
      </c>
      <c r="Q70" s="95" t="s">
        <v>355</v>
      </c>
      <c r="R70" s="95" t="s">
        <v>355</v>
      </c>
      <c r="S70" s="95" t="s">
        <v>355</v>
      </c>
      <c r="T70" s="95" t="s">
        <v>355</v>
      </c>
      <c r="U70" s="95" t="s">
        <v>355</v>
      </c>
      <c r="V70" s="95" t="s">
        <v>355</v>
      </c>
      <c r="W70" s="95" t="s">
        <v>355</v>
      </c>
      <c r="X70" s="95">
        <v>1.1169272E-4</v>
      </c>
      <c r="Y70" s="95" t="s">
        <v>355</v>
      </c>
      <c r="Z70" s="95" t="s">
        <v>355</v>
      </c>
      <c r="AA70" s="95" t="s">
        <v>355</v>
      </c>
      <c r="AB70" s="96">
        <f>IF(ISNUMBER(X70),SUM(X70:AA70),X70)</f>
        <v>1.1169272E-4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5.3467469999999998E-3</v>
      </c>
      <c r="G72" s="95" t="s">
        <v>356</v>
      </c>
      <c r="H72" s="95" t="s">
        <v>356</v>
      </c>
      <c r="I72" s="95">
        <v>1.010326313E-2</v>
      </c>
      <c r="J72" s="95">
        <v>5.422103365E-2</v>
      </c>
      <c r="K72" s="95">
        <v>0.17135492349000001</v>
      </c>
      <c r="L72" s="95">
        <v>7.6121067100000004E-4</v>
      </c>
      <c r="M72" s="95" t="s">
        <v>356</v>
      </c>
      <c r="N72" s="95">
        <v>0.25437910499999999</v>
      </c>
      <c r="O72" s="95">
        <v>8.5353170400000004E-3</v>
      </c>
      <c r="P72" s="95">
        <v>3.3408000000000001E-3</v>
      </c>
      <c r="Q72" s="95">
        <v>2.5055999999999998E-2</v>
      </c>
      <c r="R72" s="95">
        <v>8.3519999999999997E-2</v>
      </c>
      <c r="S72" s="95">
        <v>8.3519999999999997E-2</v>
      </c>
      <c r="T72" s="95">
        <v>3.0502043730000001E-2</v>
      </c>
      <c r="U72" s="95">
        <v>8.3520000000000003E-4</v>
      </c>
      <c r="V72" s="95">
        <v>0.42141910500000002</v>
      </c>
      <c r="W72" s="95" t="s">
        <v>356</v>
      </c>
      <c r="X72" s="95" t="s">
        <v>356</v>
      </c>
      <c r="Y72" s="95" t="s">
        <v>356</v>
      </c>
      <c r="Z72" s="95" t="s">
        <v>356</v>
      </c>
      <c r="AA72" s="95" t="s">
        <v>356</v>
      </c>
      <c r="AB72" s="96" t="str">
        <f t="shared" si="0"/>
        <v>NE</v>
      </c>
      <c r="AC72" s="95">
        <v>3.3408000000000001E-3</v>
      </c>
      <c r="AD72" s="95">
        <v>4.1759999999999999E-2</v>
      </c>
      <c r="AE72" s="97"/>
      <c r="AF72" s="114" t="s">
        <v>355</v>
      </c>
      <c r="AG72" s="114" t="s">
        <v>355</v>
      </c>
      <c r="AH72" s="114" t="s">
        <v>355</v>
      </c>
      <c r="AI72" s="114" t="s">
        <v>355</v>
      </c>
      <c r="AJ72" s="114" t="s">
        <v>355</v>
      </c>
      <c r="AK72" s="96">
        <v>847.34100000000001</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1.1588939999999999E-3</v>
      </c>
      <c r="J74" s="95">
        <v>2.9499119999999998E-3</v>
      </c>
      <c r="K74" s="95">
        <v>4.2141599999999998E-3</v>
      </c>
      <c r="L74" s="95">
        <v>2.6689680000000002E-5</v>
      </c>
      <c r="M74" s="95" t="s">
        <v>358</v>
      </c>
      <c r="N74" s="96">
        <v>5.2677000000000002E-3</v>
      </c>
      <c r="O74" s="96">
        <v>1.0535399999999999E-3</v>
      </c>
      <c r="P74" s="96" t="s">
        <v>356</v>
      </c>
      <c r="Q74" s="96" t="s">
        <v>356</v>
      </c>
      <c r="R74" s="96" t="s">
        <v>356</v>
      </c>
      <c r="S74" s="96" t="s">
        <v>356</v>
      </c>
      <c r="T74" s="96" t="s">
        <v>356</v>
      </c>
      <c r="U74" s="96" t="s">
        <v>356</v>
      </c>
      <c r="V74" s="96" t="s">
        <v>356</v>
      </c>
      <c r="W74" s="96">
        <v>1.2291300000000001</v>
      </c>
      <c r="X74" s="96" t="s">
        <v>356</v>
      </c>
      <c r="Y74" s="96" t="s">
        <v>356</v>
      </c>
      <c r="Z74" s="96" t="s">
        <v>356</v>
      </c>
      <c r="AA74" s="96" t="s">
        <v>356</v>
      </c>
      <c r="AB74" s="96" t="str">
        <f t="shared" si="0"/>
        <v>NE</v>
      </c>
      <c r="AC74" s="96">
        <v>0.70235999999999998</v>
      </c>
      <c r="AD74" s="96">
        <v>0.1194012</v>
      </c>
      <c r="AE74" s="97"/>
      <c r="AF74" s="114" t="s">
        <v>355</v>
      </c>
      <c r="AG74" s="114" t="s">
        <v>355</v>
      </c>
      <c r="AH74" s="114" t="s">
        <v>355</v>
      </c>
      <c r="AI74" s="114" t="s">
        <v>355</v>
      </c>
      <c r="AJ74" s="114" t="s">
        <v>355</v>
      </c>
      <c r="AK74" s="96">
        <v>35.118000000000002</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4.3101099999999998E-3</v>
      </c>
      <c r="H76" s="95" t="s">
        <v>358</v>
      </c>
      <c r="I76" s="96">
        <v>2.203216E-3</v>
      </c>
      <c r="J76" s="96">
        <v>2.9564320000000002E-3</v>
      </c>
      <c r="K76" s="96">
        <v>3.7080400000000001E-3</v>
      </c>
      <c r="L76" s="96" t="s">
        <v>356</v>
      </c>
      <c r="M76" s="95" t="s">
        <v>358</v>
      </c>
      <c r="N76" s="96">
        <v>1.451541</v>
      </c>
      <c r="O76" s="96">
        <v>3.7701000000000002E-3</v>
      </c>
      <c r="P76" s="96">
        <v>4.1951999999999999E-4</v>
      </c>
      <c r="Q76" s="96">
        <v>1.1810299999999999E-2</v>
      </c>
      <c r="R76" s="96" t="s">
        <v>356</v>
      </c>
      <c r="S76" s="96" t="s">
        <v>356</v>
      </c>
      <c r="T76" s="96" t="s">
        <v>356</v>
      </c>
      <c r="U76" s="96" t="s">
        <v>356</v>
      </c>
      <c r="V76" s="96">
        <v>8.7767999999999995E-3</v>
      </c>
      <c r="W76" s="96">
        <v>3.3265999999999999E-3</v>
      </c>
      <c r="X76" s="96" t="s">
        <v>356</v>
      </c>
      <c r="Y76" s="96" t="s">
        <v>356</v>
      </c>
      <c r="Z76" s="96" t="s">
        <v>356</v>
      </c>
      <c r="AA76" s="96" t="s">
        <v>356</v>
      </c>
      <c r="AB76" s="96" t="str">
        <f t="shared" si="0"/>
        <v>NE</v>
      </c>
      <c r="AC76" s="96">
        <v>2.7599999999999999E-4</v>
      </c>
      <c r="AD76" s="96">
        <v>6.5806999999999997E-4</v>
      </c>
      <c r="AE76" s="97"/>
      <c r="AF76" s="114" t="s">
        <v>355</v>
      </c>
      <c r="AG76" s="114" t="s">
        <v>355</v>
      </c>
      <c r="AH76" s="114" t="s">
        <v>355</v>
      </c>
      <c r="AI76" s="114" t="s">
        <v>355</v>
      </c>
      <c r="AJ76" s="114" t="s">
        <v>355</v>
      </c>
      <c r="AK76" s="96">
        <v>0.92</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0.13880999999999999</v>
      </c>
      <c r="O80" s="96">
        <v>9.2540000000000001E-3</v>
      </c>
      <c r="P80" s="96" t="s">
        <v>356</v>
      </c>
      <c r="Q80" s="96" t="s">
        <v>356</v>
      </c>
      <c r="R80" s="96" t="s">
        <v>356</v>
      </c>
      <c r="S80" s="96">
        <v>9.2539999999999997E-2</v>
      </c>
      <c r="T80" s="96" t="s">
        <v>356</v>
      </c>
      <c r="U80" s="96" t="s">
        <v>356</v>
      </c>
      <c r="V80" s="96">
        <v>1.29556</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9.2539999999999996</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2.9311644000000001</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3.1182600000000001E-2</v>
      </c>
      <c r="AL82" s="44" t="s">
        <v>404</v>
      </c>
    </row>
    <row r="83" spans="1:38" s="1" customFormat="1" ht="24.75" customHeight="1" thickBot="1" x14ac:dyDescent="0.25">
      <c r="A83" s="41" t="s">
        <v>112</v>
      </c>
      <c r="B83" s="87" t="s">
        <v>216</v>
      </c>
      <c r="C83" s="70" t="s">
        <v>72</v>
      </c>
      <c r="D83" s="43"/>
      <c r="E83" s="96" t="s">
        <v>355</v>
      </c>
      <c r="F83" s="96">
        <v>7.4224079999999998E-2</v>
      </c>
      <c r="G83" s="96" t="s">
        <v>355</v>
      </c>
      <c r="H83" s="96" t="s">
        <v>355</v>
      </c>
      <c r="I83" s="96">
        <v>3.0431872799999999E-2</v>
      </c>
      <c r="J83" s="96">
        <v>0.228239046</v>
      </c>
      <c r="K83" s="96">
        <v>0.23380585200000001</v>
      </c>
      <c r="L83" s="96">
        <v>1.7349878699999999E-3</v>
      </c>
      <c r="M83" s="96">
        <v>0.55760840099999998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4639.0050000000001</v>
      </c>
      <c r="AL83" s="44" t="s">
        <v>127</v>
      </c>
    </row>
    <row r="84" spans="1:38" s="1" customFormat="1" ht="24.75" customHeight="1" thickBot="1" x14ac:dyDescent="0.25">
      <c r="A84" s="41" t="s">
        <v>112</v>
      </c>
      <c r="B84" s="87" t="s">
        <v>217</v>
      </c>
      <c r="C84" s="70" t="s">
        <v>71</v>
      </c>
      <c r="D84" s="43"/>
      <c r="E84" s="96" t="s">
        <v>355</v>
      </c>
      <c r="F84" s="96">
        <v>8.96571E-3</v>
      </c>
      <c r="G84" s="96" t="s">
        <v>355</v>
      </c>
      <c r="H84" s="96" t="s">
        <v>355</v>
      </c>
      <c r="I84" s="96">
        <v>3.3104160000000001E-4</v>
      </c>
      <c r="J84" s="96">
        <v>1.655208E-3</v>
      </c>
      <c r="K84" s="96">
        <v>6.6208320000000001E-3</v>
      </c>
      <c r="L84" s="96">
        <v>4.1380200000000002E-8</v>
      </c>
      <c r="M84" s="96">
        <v>6.5518650000000005E-4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68.966999999999999</v>
      </c>
      <c r="AL84" s="44" t="s">
        <v>127</v>
      </c>
    </row>
    <row r="85" spans="1:38" s="1" customFormat="1" ht="24.75" customHeight="1" thickBot="1" x14ac:dyDescent="0.25">
      <c r="A85" s="41" t="s">
        <v>115</v>
      </c>
      <c r="B85" s="79" t="s">
        <v>218</v>
      </c>
      <c r="C85" s="70" t="s">
        <v>341</v>
      </c>
      <c r="D85" s="43"/>
      <c r="E85" s="96" t="s">
        <v>355</v>
      </c>
      <c r="F85" s="96">
        <v>9.9244076999999997</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0.16821030000000001</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1.891E-5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3.7819999999999998E-4</v>
      </c>
      <c r="AL87" s="44" t="s">
        <v>404</v>
      </c>
    </row>
    <row r="88" spans="1:38" s="1" customFormat="1" ht="24.75" customHeight="1" thickBot="1" x14ac:dyDescent="0.25">
      <c r="A88" s="41" t="s">
        <v>115</v>
      </c>
      <c r="B88" s="79" t="s">
        <v>221</v>
      </c>
      <c r="C88" s="69" t="s">
        <v>90</v>
      </c>
      <c r="D88" s="43"/>
      <c r="E88" s="96" t="s">
        <v>355</v>
      </c>
      <c r="F88" s="96">
        <v>7.8703131900000001</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0.90463369999999999</v>
      </c>
      <c r="AL88" s="44" t="s">
        <v>404</v>
      </c>
    </row>
    <row r="89" spans="1:38" s="1" customFormat="1" ht="24.75" customHeight="1" thickBot="1" x14ac:dyDescent="0.25">
      <c r="A89" s="41" t="s">
        <v>115</v>
      </c>
      <c r="B89" s="79" t="s">
        <v>222</v>
      </c>
      <c r="C89" s="69" t="s">
        <v>91</v>
      </c>
      <c r="D89" s="43" t="s">
        <v>369</v>
      </c>
      <c r="E89" s="96" t="s">
        <v>355</v>
      </c>
      <c r="F89" s="96">
        <v>1.260234E-2</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2.6420000000000003E-4</v>
      </c>
      <c r="AL89" s="44" t="s">
        <v>404</v>
      </c>
    </row>
    <row r="90" spans="1:38" s="7" customFormat="1" ht="24.75" customHeight="1" thickBot="1" x14ac:dyDescent="0.25">
      <c r="A90" s="41" t="s">
        <v>115</v>
      </c>
      <c r="B90" s="79" t="s">
        <v>223</v>
      </c>
      <c r="C90" s="69" t="s">
        <v>280</v>
      </c>
      <c r="D90" s="43"/>
      <c r="E90" s="96" t="s">
        <v>355</v>
      </c>
      <c r="F90" s="96">
        <v>6.9274660800000003</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6.6482399999999997E-2</v>
      </c>
      <c r="AL90" s="44" t="s">
        <v>404</v>
      </c>
    </row>
    <row r="91" spans="1:38" s="1" customFormat="1" ht="24.75" customHeight="1" thickBot="1" x14ac:dyDescent="0.25">
      <c r="A91" s="41" t="s">
        <v>115</v>
      </c>
      <c r="B91" s="62" t="s">
        <v>256</v>
      </c>
      <c r="C91" s="79" t="s">
        <v>281</v>
      </c>
      <c r="D91" s="42"/>
      <c r="E91" s="95">
        <v>5.51750243E-2</v>
      </c>
      <c r="F91" s="96">
        <v>8.4633054499999999E-2</v>
      </c>
      <c r="G91" s="96">
        <v>5.0390356550000001E-2</v>
      </c>
      <c r="H91" s="96">
        <v>4.2991125249999998E-2</v>
      </c>
      <c r="I91" s="96">
        <v>0.30733270289999998</v>
      </c>
      <c r="J91" s="96">
        <v>0.37829761002000001</v>
      </c>
      <c r="K91" s="96">
        <v>0.4001241498</v>
      </c>
      <c r="L91" s="96">
        <v>6.1219637E-3</v>
      </c>
      <c r="M91" s="96">
        <v>3.4171097380000002</v>
      </c>
      <c r="N91" s="96">
        <v>6.0569781500000003E-2</v>
      </c>
      <c r="O91" s="96">
        <v>3.5751251360000001E-3</v>
      </c>
      <c r="P91" s="96">
        <v>8.5036675000000001E-4</v>
      </c>
      <c r="Q91" s="96">
        <v>8.7210201400000006E-3</v>
      </c>
      <c r="R91" s="96">
        <v>7.1599845699999998E-2</v>
      </c>
      <c r="S91" s="96">
        <v>1.9933653316</v>
      </c>
      <c r="T91" s="96">
        <v>0.1361023535</v>
      </c>
      <c r="U91" s="96">
        <v>7.9791954999999994E-3</v>
      </c>
      <c r="V91" s="96">
        <v>1.202392205</v>
      </c>
      <c r="W91" s="96">
        <v>0.12946711499999999</v>
      </c>
      <c r="X91" s="96">
        <v>2.7486059199999999E-2</v>
      </c>
      <c r="Y91" s="96">
        <v>2.6458187000000001E-2</v>
      </c>
      <c r="Z91" s="96">
        <v>1.57923443E-2</v>
      </c>
      <c r="AA91" s="96">
        <v>1.8225004600000001E-2</v>
      </c>
      <c r="AB91" s="96">
        <f t="shared" si="1"/>
        <v>8.7961595099999998E-2</v>
      </c>
      <c r="AC91" s="96">
        <v>1.15439725E-3</v>
      </c>
      <c r="AD91" s="96">
        <v>1.6283077000000001E-3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2.9330591670000001</v>
      </c>
      <c r="G93" s="98" t="s">
        <v>355</v>
      </c>
      <c r="H93" s="98" t="s">
        <v>355</v>
      </c>
      <c r="I93" s="95">
        <v>2.0945308999999999E-2</v>
      </c>
      <c r="J93" s="95">
        <v>2.0945308999999999E-2</v>
      </c>
      <c r="K93" s="95">
        <v>2.0945308999999999E-2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7.1387999999999993E-2</v>
      </c>
      <c r="J95" s="95">
        <v>0.14277599999999999</v>
      </c>
      <c r="K95" s="95">
        <v>0.35693999999999998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0.35693999999999998</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4.9067423999999998E-2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259.61599999999999</v>
      </c>
      <c r="AL98" s="46" t="s">
        <v>359</v>
      </c>
    </row>
    <row r="99" spans="1:38" s="1" customFormat="1" ht="24.75" customHeight="1" thickBot="1" x14ac:dyDescent="0.25">
      <c r="A99" s="41" t="s">
        <v>116</v>
      </c>
      <c r="B99" s="41" t="s">
        <v>224</v>
      </c>
      <c r="C99" s="78" t="s">
        <v>278</v>
      </c>
      <c r="D99" s="64"/>
      <c r="E99" s="99">
        <v>5.6415501858049298E-2</v>
      </c>
      <c r="F99" s="96">
        <v>20.335907550126102</v>
      </c>
      <c r="G99" s="96" t="s">
        <v>355</v>
      </c>
      <c r="H99" s="96">
        <v>7.2719066728030404</v>
      </c>
      <c r="I99" s="96">
        <v>0.26205294883649299</v>
      </c>
      <c r="J99" s="96">
        <v>0.40275951637923302</v>
      </c>
      <c r="K99" s="96">
        <v>0.87556416604180998</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545.42399999999998</v>
      </c>
      <c r="AL99" s="44" t="s">
        <v>360</v>
      </c>
    </row>
    <row r="100" spans="1:38" s="1" customFormat="1" ht="24.75" customHeight="1" thickBot="1" x14ac:dyDescent="0.25">
      <c r="A100" s="41" t="s">
        <v>116</v>
      </c>
      <c r="B100" s="41" t="s">
        <v>225</v>
      </c>
      <c r="C100" s="78" t="s">
        <v>277</v>
      </c>
      <c r="D100" s="64"/>
      <c r="E100" s="99">
        <v>0.115219236306409</v>
      </c>
      <c r="F100" s="96">
        <v>11.149445018339399</v>
      </c>
      <c r="G100" s="96" t="s">
        <v>355</v>
      </c>
      <c r="H100" s="96">
        <v>3.5540072620121199</v>
      </c>
      <c r="I100" s="96">
        <v>0.146684454754544</v>
      </c>
      <c r="J100" s="96">
        <v>0.225969912160391</v>
      </c>
      <c r="K100" s="96">
        <v>0.49123893947911201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1020.794</v>
      </c>
      <c r="AL100" s="44" t="s">
        <v>360</v>
      </c>
    </row>
    <row r="101" spans="1:38" s="1" customFormat="1" ht="24.75" customHeight="1" thickBot="1" x14ac:dyDescent="0.25">
      <c r="A101" s="41" t="s">
        <v>116</v>
      </c>
      <c r="B101" s="41" t="s">
        <v>227</v>
      </c>
      <c r="C101" s="78" t="s">
        <v>270</v>
      </c>
      <c r="D101" s="64"/>
      <c r="E101" s="99">
        <v>8.1394191780821896E-4</v>
      </c>
      <c r="F101" s="96">
        <v>0.206724112957414</v>
      </c>
      <c r="G101" s="96" t="s">
        <v>355</v>
      </c>
      <c r="H101" s="96">
        <v>0.12272318275831701</v>
      </c>
      <c r="I101" s="96">
        <v>5.76542191780822E-4</v>
      </c>
      <c r="J101" s="96">
        <v>1.89919780821918E-3</v>
      </c>
      <c r="K101" s="96">
        <v>4.74799452054794E-3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309.46800000000002</v>
      </c>
      <c r="AL101" s="44" t="s">
        <v>360</v>
      </c>
    </row>
    <row r="102" spans="1:38" s="1" customFormat="1" ht="24.75" customHeight="1" thickBot="1" x14ac:dyDescent="0.25">
      <c r="A102" s="41" t="s">
        <v>116</v>
      </c>
      <c r="B102" s="41" t="s">
        <v>228</v>
      </c>
      <c r="C102" s="78" t="s">
        <v>271</v>
      </c>
      <c r="D102" s="64"/>
      <c r="E102" s="99">
        <v>8.5544757680588099E-2</v>
      </c>
      <c r="F102" s="96">
        <v>3.5776403740434599</v>
      </c>
      <c r="G102" s="96" t="s">
        <v>355</v>
      </c>
      <c r="H102" s="96">
        <v>20.656345315709501</v>
      </c>
      <c r="I102" s="96">
        <v>6.1801641651449302E-2</v>
      </c>
      <c r="J102" s="96">
        <v>1.3905638341540101</v>
      </c>
      <c r="K102" s="96">
        <v>4.3309922487775996</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13723.467000000001</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4.1690958904109601E-5</v>
      </c>
      <c r="F104" s="96">
        <v>2.1074216240645999E-2</v>
      </c>
      <c r="G104" s="96" t="s">
        <v>355</v>
      </c>
      <c r="H104" s="96">
        <v>1.2277365804915801E-2</v>
      </c>
      <c r="I104" s="96">
        <v>5.90621917808219E-5</v>
      </c>
      <c r="J104" s="96">
        <v>1.9455780821917801E-4</v>
      </c>
      <c r="K104" s="96">
        <v>4.8639452054794499E-4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12.680999999999999</v>
      </c>
      <c r="AL104" s="44" t="s">
        <v>360</v>
      </c>
    </row>
    <row r="105" spans="1:38" s="1" customFormat="1" ht="24.75" customHeight="1" thickBot="1" x14ac:dyDescent="0.25">
      <c r="A105" s="41" t="s">
        <v>116</v>
      </c>
      <c r="B105" s="41" t="s">
        <v>344</v>
      </c>
      <c r="C105" s="78" t="s">
        <v>274</v>
      </c>
      <c r="D105" s="64"/>
      <c r="E105" s="99">
        <v>2.3125E-2</v>
      </c>
      <c r="F105" s="96">
        <v>1.0836829002228501</v>
      </c>
      <c r="G105" s="96" t="s">
        <v>355</v>
      </c>
      <c r="H105" s="96">
        <v>0.80335149910714299</v>
      </c>
      <c r="I105" s="96">
        <v>1.295E-2</v>
      </c>
      <c r="J105" s="96">
        <v>2.035E-2</v>
      </c>
      <c r="K105" s="96">
        <v>4.42391304347826E-2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185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5.6773156753958602E-2</v>
      </c>
      <c r="F107" s="96">
        <v>3.6178319701576601E-3</v>
      </c>
      <c r="G107" s="96" t="s">
        <v>355</v>
      </c>
      <c r="H107" s="96">
        <v>1.3857308241324899</v>
      </c>
      <c r="I107" s="96">
        <v>1.2487295137600499E-2</v>
      </c>
      <c r="J107" s="96">
        <v>0.16649726850134</v>
      </c>
      <c r="K107" s="96">
        <v>0.79284413572066603</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4208.665</v>
      </c>
      <c r="AL107" s="44" t="s">
        <v>360</v>
      </c>
    </row>
    <row r="108" spans="1:38" s="1" customFormat="1" ht="24.75" customHeight="1" thickBot="1" x14ac:dyDescent="0.25">
      <c r="A108" s="71" t="s">
        <v>116</v>
      </c>
      <c r="B108" s="41" t="s">
        <v>346</v>
      </c>
      <c r="C108" s="71" t="s">
        <v>327</v>
      </c>
      <c r="D108" s="64"/>
      <c r="E108" s="99">
        <v>0.317470379864908</v>
      </c>
      <c r="F108" s="96">
        <v>1.0976689896796401E-3</v>
      </c>
      <c r="G108" s="96" t="s">
        <v>355</v>
      </c>
      <c r="H108" s="96">
        <v>1.95494848922388</v>
      </c>
      <c r="I108" s="96">
        <v>2.35139728101211E-2</v>
      </c>
      <c r="J108" s="96">
        <v>0.235139728101212</v>
      </c>
      <c r="K108" s="96">
        <v>0.47027945620242301</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11758.204</v>
      </c>
      <c r="AL108" s="44" t="s">
        <v>360</v>
      </c>
    </row>
    <row r="109" spans="1:38" s="1" customFormat="1" ht="24.75" customHeight="1" thickBot="1" x14ac:dyDescent="0.25">
      <c r="A109" s="71" t="s">
        <v>116</v>
      </c>
      <c r="B109" s="41" t="s">
        <v>347</v>
      </c>
      <c r="C109" s="71" t="s">
        <v>313</v>
      </c>
      <c r="D109" s="64"/>
      <c r="E109" s="99">
        <v>1.0995437699999999E-2</v>
      </c>
      <c r="F109" s="96">
        <v>5.8363084387986401E-4</v>
      </c>
      <c r="G109" s="96" t="s">
        <v>355</v>
      </c>
      <c r="H109" s="96">
        <v>0.230292983722343</v>
      </c>
      <c r="I109" s="96">
        <v>8.1447686666666699E-3</v>
      </c>
      <c r="J109" s="96">
        <v>4.4796227666666702E-2</v>
      </c>
      <c r="K109" s="96">
        <v>4.4796227666666702E-2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433.81599999999997</v>
      </c>
      <c r="AL109" s="44" t="s">
        <v>360</v>
      </c>
    </row>
    <row r="110" spans="1:38" s="1" customFormat="1" ht="24.75" customHeight="1" thickBot="1" x14ac:dyDescent="0.25">
      <c r="A110" s="71" t="s">
        <v>116</v>
      </c>
      <c r="B110" s="41" t="s">
        <v>348</v>
      </c>
      <c r="C110" s="72" t="s">
        <v>314</v>
      </c>
      <c r="D110" s="64"/>
      <c r="E110" s="99">
        <v>3.1658623666666699E-3</v>
      </c>
      <c r="F110" s="96">
        <v>1.78356517507237E-3</v>
      </c>
      <c r="G110" s="96" t="s">
        <v>355</v>
      </c>
      <c r="H110" s="96">
        <v>4.9387704504360398E-2</v>
      </c>
      <c r="I110" s="96">
        <v>2.5984373E-3</v>
      </c>
      <c r="J110" s="96">
        <v>2.02082423333333E-2</v>
      </c>
      <c r="K110" s="96">
        <v>2.02082423333333E-2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1644.114</v>
      </c>
      <c r="AL110" s="44" t="s">
        <v>360</v>
      </c>
    </row>
    <row r="111" spans="1:38" s="1" customFormat="1" ht="24.75" customHeight="1" thickBot="1" x14ac:dyDescent="0.25">
      <c r="A111" s="41" t="s">
        <v>116</v>
      </c>
      <c r="B111" s="41" t="s">
        <v>349</v>
      </c>
      <c r="C111" s="78" t="s">
        <v>276</v>
      </c>
      <c r="D111" s="64"/>
      <c r="E111" s="99">
        <v>2.8366110000000002E-3</v>
      </c>
      <c r="F111" s="99">
        <v>0.47361273196336001</v>
      </c>
      <c r="G111" s="99" t="s">
        <v>355</v>
      </c>
      <c r="H111" s="99">
        <v>6.2854078942316098</v>
      </c>
      <c r="I111" s="99">
        <v>1.1346444000000001E-2</v>
      </c>
      <c r="J111" s="99">
        <v>2.2692888000000001E-2</v>
      </c>
      <c r="K111" s="99">
        <v>5.0428639999999997E-2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2846.3240000000001</v>
      </c>
      <c r="AL111" s="44" t="s">
        <v>360</v>
      </c>
    </row>
    <row r="112" spans="1:38" s="1" customFormat="1" ht="24.75" customHeight="1" thickBot="1" x14ac:dyDescent="0.25">
      <c r="A112" s="41" t="s">
        <v>126</v>
      </c>
      <c r="B112" s="41" t="s">
        <v>294</v>
      </c>
      <c r="C112" s="78" t="s">
        <v>295</v>
      </c>
      <c r="D112" s="42"/>
      <c r="E112" s="96">
        <v>7.7839200000000002</v>
      </c>
      <c r="F112" s="96" t="s">
        <v>355</v>
      </c>
      <c r="G112" s="96" t="s">
        <v>355</v>
      </c>
      <c r="H112" s="96">
        <v>12.951976271428601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194.59800000000001</v>
      </c>
      <c r="AL112" s="44" t="s">
        <v>361</v>
      </c>
    </row>
    <row r="113" spans="1:38" s="1" customFormat="1" ht="24.75" customHeight="1" thickBot="1" x14ac:dyDescent="0.25">
      <c r="A113" s="41" t="s">
        <v>126</v>
      </c>
      <c r="B113" s="65" t="s">
        <v>244</v>
      </c>
      <c r="C113" s="80" t="s">
        <v>133</v>
      </c>
      <c r="D113" s="42"/>
      <c r="E113" s="95">
        <v>8.6878014435454105</v>
      </c>
      <c r="F113" s="96">
        <v>5.9602890284717596</v>
      </c>
      <c r="G113" s="96" t="s">
        <v>355</v>
      </c>
      <c r="H113" s="96">
        <v>21.4302240926785</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163172.537776596</v>
      </c>
      <c r="AL113" s="115" t="s">
        <v>364</v>
      </c>
    </row>
    <row r="114" spans="1:38" s="1" customFormat="1" ht="24.75" customHeight="1" thickBot="1" x14ac:dyDescent="0.25">
      <c r="A114" s="41" t="s">
        <v>126</v>
      </c>
      <c r="B114" s="65" t="s">
        <v>245</v>
      </c>
      <c r="C114" s="80" t="s">
        <v>134</v>
      </c>
      <c r="D114" s="42"/>
      <c r="E114" s="95">
        <v>0.13747999999999999</v>
      </c>
      <c r="F114" s="96" t="s">
        <v>355</v>
      </c>
      <c r="G114" s="96" t="s">
        <v>355</v>
      </c>
      <c r="H114" s="96">
        <v>0.44680999999999998</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3437</v>
      </c>
      <c r="AL114" s="115" t="s">
        <v>364</v>
      </c>
    </row>
    <row r="115" spans="1:38" s="1" customFormat="1" ht="24.75" customHeight="1" thickBot="1" x14ac:dyDescent="0.25">
      <c r="A115" s="41" t="s">
        <v>126</v>
      </c>
      <c r="B115" s="65" t="s">
        <v>246</v>
      </c>
      <c r="C115" s="80" t="s">
        <v>350</v>
      </c>
      <c r="D115" s="42"/>
      <c r="E115" s="95">
        <v>0.112961439971924</v>
      </c>
      <c r="F115" s="96" t="s">
        <v>355</v>
      </c>
      <c r="G115" s="96" t="s">
        <v>355</v>
      </c>
      <c r="H115" s="96">
        <v>0.22592287994384799</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2824.0359992980998</v>
      </c>
      <c r="AL115" s="115" t="s">
        <v>364</v>
      </c>
    </row>
    <row r="116" spans="1:38" s="1" customFormat="1" ht="24.75" customHeight="1" thickBot="1" x14ac:dyDescent="0.25">
      <c r="A116" s="41" t="s">
        <v>126</v>
      </c>
      <c r="B116" s="41" t="s">
        <v>250</v>
      </c>
      <c r="C116" s="79" t="s">
        <v>293</v>
      </c>
      <c r="D116" s="42"/>
      <c r="E116" s="95">
        <v>0.91845023184633401</v>
      </c>
      <c r="F116" s="96">
        <v>9.9068349264105598E-2</v>
      </c>
      <c r="G116" s="96" t="s">
        <v>355</v>
      </c>
      <c r="H116" s="96">
        <v>2.92083569935718</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22961.255796158399</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1.9359999999999999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0.42187799999999998</v>
      </c>
      <c r="J119" s="96">
        <v>5.2635120000000004</v>
      </c>
      <c r="K119" s="96">
        <v>52.635117999999999</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1.5246900000000001</v>
      </c>
      <c r="G121" s="96" t="s">
        <v>355</v>
      </c>
      <c r="H121" s="96">
        <v>5.5138504285714296</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2785053</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3.5725E-2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3.2053122000000003E-2</v>
      </c>
      <c r="F123" s="96">
        <v>6.9680699999999998E-3</v>
      </c>
      <c r="G123" s="96">
        <v>6.9680699999999998E-3</v>
      </c>
      <c r="H123" s="96">
        <v>3.3446735999999998E-2</v>
      </c>
      <c r="I123" s="96">
        <v>7.5255156000000004E-2</v>
      </c>
      <c r="J123" s="96">
        <v>7.9435997999999994E-2</v>
      </c>
      <c r="K123" s="96">
        <v>8.0829611999999995E-2</v>
      </c>
      <c r="L123" s="96">
        <v>6.9680699999999998E-3</v>
      </c>
      <c r="M123" s="96">
        <v>0.92954053800000003</v>
      </c>
      <c r="N123" s="96">
        <v>1.5329753999999999E-3</v>
      </c>
      <c r="O123" s="96">
        <v>1.2263803199999999E-2</v>
      </c>
      <c r="P123" s="96">
        <v>1.9510596E-3</v>
      </c>
      <c r="Q123" s="96">
        <v>8.9191296000000003E-5</v>
      </c>
      <c r="R123" s="96">
        <v>1.1148912000000001E-3</v>
      </c>
      <c r="S123" s="96">
        <v>1.01733822E-3</v>
      </c>
      <c r="T123" s="96">
        <v>7.2467927999999996E-4</v>
      </c>
      <c r="U123" s="96">
        <v>2.7872280000000002E-4</v>
      </c>
      <c r="V123" s="96">
        <v>7.8042383999999999E-3</v>
      </c>
      <c r="W123" s="96">
        <v>2.7314325E-2</v>
      </c>
      <c r="X123" s="96">
        <v>5.7138173999999996E-3</v>
      </c>
      <c r="Y123" s="96">
        <v>1.5887199599999999E-2</v>
      </c>
      <c r="Z123" s="96">
        <v>6.6893472000000001E-3</v>
      </c>
      <c r="AA123" s="96">
        <v>9.3372138000000007E-3</v>
      </c>
      <c r="AB123" s="96">
        <f t="shared" si="1"/>
        <v>3.7627578000000002E-2</v>
      </c>
      <c r="AC123" s="96">
        <v>0.1138887</v>
      </c>
      <c r="AD123" s="96">
        <v>1.63940625E-5</v>
      </c>
      <c r="AE123" s="97"/>
      <c r="AF123" s="114" t="s">
        <v>355</v>
      </c>
      <c r="AG123" s="114" t="s">
        <v>355</v>
      </c>
      <c r="AH123" s="114" t="s">
        <v>355</v>
      </c>
      <c r="AI123" s="114" t="s">
        <v>355</v>
      </c>
      <c r="AJ123" s="114" t="s">
        <v>355</v>
      </c>
      <c r="AK123" s="96">
        <v>60698.5</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0.157857142857143</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130</v>
      </c>
      <c r="AL124" s="115" t="s">
        <v>363</v>
      </c>
    </row>
    <row r="125" spans="1:38" s="1" customFormat="1" ht="24.75" customHeight="1" thickBot="1" x14ac:dyDescent="0.25">
      <c r="A125" s="41" t="s">
        <v>117</v>
      </c>
      <c r="B125" s="41" t="s">
        <v>231</v>
      </c>
      <c r="C125" s="78" t="s">
        <v>283</v>
      </c>
      <c r="D125" s="42"/>
      <c r="E125" s="108" t="s">
        <v>355</v>
      </c>
      <c r="F125" s="96">
        <v>6.1488000000000001E-2</v>
      </c>
      <c r="G125" s="109" t="s">
        <v>355</v>
      </c>
      <c r="H125" s="96" t="s">
        <v>356</v>
      </c>
      <c r="I125" s="96">
        <v>2.4261132000000001E-5</v>
      </c>
      <c r="J125" s="96">
        <v>1.6174087999999999E-4</v>
      </c>
      <c r="K125" s="96">
        <v>3.3503468E-4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1155.2919999999999</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0.58125300000000002</v>
      </c>
      <c r="I126" s="96" t="s">
        <v>356</v>
      </c>
      <c r="J126" s="96" t="s">
        <v>356</v>
      </c>
      <c r="K126" s="96" t="s">
        <v>356</v>
      </c>
      <c r="L126" s="96" t="s">
        <v>356</v>
      </c>
      <c r="M126" s="96">
        <v>0.85070800000000002</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1.0333000000000001</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1.1345979999999999E-3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5.0753477999999998E-2</v>
      </c>
      <c r="F133" s="96">
        <v>7.9975800000000002E-4</v>
      </c>
      <c r="G133" s="96">
        <v>6.9368564999999997E-3</v>
      </c>
      <c r="H133" s="96" t="s">
        <v>355</v>
      </c>
      <c r="I133" s="96">
        <v>1.89667944E-3</v>
      </c>
      <c r="J133" s="96">
        <v>2.1349362000000001E-3</v>
      </c>
      <c r="K133" s="96">
        <v>2.3719089599999999E-3</v>
      </c>
      <c r="L133" s="96" t="s">
        <v>356</v>
      </c>
      <c r="M133" s="96">
        <v>6.1539600000000004E-4</v>
      </c>
      <c r="N133" s="96">
        <v>1.4853529800000001E-3</v>
      </c>
      <c r="O133" s="96">
        <v>2.2292298000000001E-4</v>
      </c>
      <c r="P133" s="96">
        <v>4.6736154000000002E-2</v>
      </c>
      <c r="Q133" s="96">
        <v>8.3679125999999997E-4</v>
      </c>
      <c r="R133" s="96">
        <v>6.5622695999999995E-4</v>
      </c>
      <c r="S133" s="96">
        <v>5.4483137999999996E-4</v>
      </c>
      <c r="T133" s="96">
        <v>8.0084478000000002E-4</v>
      </c>
      <c r="U133" s="96">
        <v>1.21646748E-3</v>
      </c>
      <c r="V133" s="96">
        <v>6.9315319200000001E-3</v>
      </c>
      <c r="W133" s="96">
        <v>2.15517E-2</v>
      </c>
      <c r="X133" s="96">
        <v>8.1196320000000004E-7</v>
      </c>
      <c r="Y133" s="96">
        <v>4.4374039200000002E-7</v>
      </c>
      <c r="Z133" s="96">
        <v>3.96130806E-7</v>
      </c>
      <c r="AA133" s="96">
        <v>4.2912350999999999E-7</v>
      </c>
      <c r="AB133" s="96">
        <f t="shared" si="1"/>
        <v>2.0809579080000003E-6</v>
      </c>
      <c r="AC133" s="96">
        <v>9.3247606200000006E-3</v>
      </c>
      <c r="AD133" s="96">
        <v>2.5440719640000001E-2</v>
      </c>
      <c r="AE133" s="97"/>
      <c r="AF133" s="114" t="s">
        <v>355</v>
      </c>
      <c r="AG133" s="114" t="s">
        <v>355</v>
      </c>
      <c r="AH133" s="114" t="s">
        <v>355</v>
      </c>
      <c r="AI133" s="114" t="s">
        <v>355</v>
      </c>
      <c r="AJ133" s="114" t="s">
        <v>355</v>
      </c>
      <c r="AK133" s="96">
        <v>3.9987900000000001</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1.289998602E-2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0.36803999999999998</v>
      </c>
      <c r="AL136" s="44" t="s">
        <v>404</v>
      </c>
    </row>
    <row r="137" spans="1:38" s="1" customFormat="1" ht="24.75" customHeight="1" thickBot="1" x14ac:dyDescent="0.25">
      <c r="A137" s="41" t="s">
        <v>117</v>
      </c>
      <c r="B137" s="41" t="s">
        <v>106</v>
      </c>
      <c r="C137" s="78" t="s">
        <v>108</v>
      </c>
      <c r="D137" s="42"/>
      <c r="E137" s="95" t="s">
        <v>355</v>
      </c>
      <c r="F137" s="96">
        <v>7.2528999999999996E-4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2.0500000000000002E-3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0.1236844</v>
      </c>
      <c r="F139" s="96">
        <v>0.61088637000000001</v>
      </c>
      <c r="G139" s="96">
        <v>0.43502655000000001</v>
      </c>
      <c r="H139" s="96" t="s">
        <v>356</v>
      </c>
      <c r="I139" s="96">
        <v>0.3533212</v>
      </c>
      <c r="J139" s="96">
        <v>0.36248720000000001</v>
      </c>
      <c r="K139" s="96">
        <v>0.37694119999999998</v>
      </c>
      <c r="L139" s="96">
        <v>2.785E-2</v>
      </c>
      <c r="M139" s="96">
        <v>1.7952736</v>
      </c>
      <c r="N139" s="96">
        <v>1.662429478</v>
      </c>
      <c r="O139" s="96">
        <v>8.2479800000000002E-3</v>
      </c>
      <c r="P139" s="96">
        <v>2.3534599999999999E-4</v>
      </c>
      <c r="Q139" s="96">
        <v>6.4096599999999998E-4</v>
      </c>
      <c r="R139" s="96">
        <v>1.6178063999999999E-2</v>
      </c>
      <c r="S139" s="96">
        <v>5.6723368000000003E-2</v>
      </c>
      <c r="T139" s="96">
        <v>6.3807619999999999E-3</v>
      </c>
      <c r="U139" s="96">
        <v>1.8296400000000001E-4</v>
      </c>
      <c r="V139" s="96">
        <v>6.6373398000000003</v>
      </c>
      <c r="W139" s="96">
        <v>5.3490279999999997</v>
      </c>
      <c r="X139" s="96">
        <v>7.723824E-2</v>
      </c>
      <c r="Y139" s="96">
        <v>0.10793558</v>
      </c>
      <c r="Z139" s="96">
        <v>5.9131643999999997E-2</v>
      </c>
      <c r="AA139" s="96">
        <v>9.8536860000000004E-2</v>
      </c>
      <c r="AB139" s="96">
        <f t="shared" si="1"/>
        <v>0.34284232399999998</v>
      </c>
      <c r="AC139" s="96">
        <v>1.82964E-3</v>
      </c>
      <c r="AD139" s="96">
        <v>2.2561999999999998E-5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0.50847600999999998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192.23685899243983</v>
      </c>
      <c r="F141" s="119">
        <f t="shared" ref="F141:AD141" si="2">SUM(F14:F140)</f>
        <v>151.63919666624093</v>
      </c>
      <c r="G141" s="119">
        <f t="shared" si="2"/>
        <v>28.183019485543849</v>
      </c>
      <c r="H141" s="119">
        <f t="shared" si="2"/>
        <v>93.72473302618701</v>
      </c>
      <c r="I141" s="119">
        <f t="shared" si="2"/>
        <v>23.886696077462126</v>
      </c>
      <c r="J141" s="119">
        <f t="shared" si="2"/>
        <v>34.501633554379126</v>
      </c>
      <c r="K141" s="119">
        <f t="shared" si="2"/>
        <v>92.640702943199912</v>
      </c>
      <c r="L141" s="119">
        <f t="shared" si="2"/>
        <v>3.9001243077570162</v>
      </c>
      <c r="M141" s="119">
        <f t="shared" si="2"/>
        <v>421.80412239092971</v>
      </c>
      <c r="N141" s="119">
        <f t="shared" si="2"/>
        <v>17.634998135605365</v>
      </c>
      <c r="O141" s="119">
        <f t="shared" si="2"/>
        <v>0.75339705992362838</v>
      </c>
      <c r="P141" s="119">
        <f t="shared" si="2"/>
        <v>0.59529025340945996</v>
      </c>
      <c r="Q141" s="119">
        <f t="shared" si="2"/>
        <v>0.48847157089887744</v>
      </c>
      <c r="R141" s="119">
        <f>SUM(R14:R140)</f>
        <v>3.0831477491630412</v>
      </c>
      <c r="S141" s="119">
        <f t="shared" si="2"/>
        <v>78.766199519658656</v>
      </c>
      <c r="T141" s="119">
        <f t="shared" si="2"/>
        <v>7.8928546426635471</v>
      </c>
      <c r="U141" s="119">
        <f t="shared" si="2"/>
        <v>1.6520097155331646</v>
      </c>
      <c r="V141" s="119">
        <f t="shared" si="2"/>
        <v>67.948297047559379</v>
      </c>
      <c r="W141" s="119">
        <f t="shared" si="2"/>
        <v>37.51062678617734</v>
      </c>
      <c r="X141" s="119">
        <f t="shared" si="2"/>
        <v>3.397610523896168</v>
      </c>
      <c r="Y141" s="119">
        <f t="shared" si="2"/>
        <v>2.991378034302254</v>
      </c>
      <c r="Z141" s="119">
        <f t="shared" si="2"/>
        <v>2.4301308108289637</v>
      </c>
      <c r="AA141" s="119">
        <f t="shared" si="2"/>
        <v>2.6159044710519965</v>
      </c>
      <c r="AB141" s="119">
        <f t="shared" si="2"/>
        <v>11.435023840079381</v>
      </c>
      <c r="AC141" s="119">
        <f t="shared" si="2"/>
        <v>3.552423845392358</v>
      </c>
      <c r="AD141" s="119">
        <f t="shared" si="2"/>
        <v>0.67542408852150437</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192.23685899243983</v>
      </c>
      <c r="F152" s="103">
        <f t="shared" ref="F152:AD152" si="3">F141 + F151 + IF(AND(OR($B$4="AT",$B$4="BE",$B$4="CH",$B$4="GB",$B$4="IE",$B$4="LT",$B$4="LU",$B$4="NL"),SUM(F143:F149)&gt;0),SUM(F143:F149)-SUM(F27:F33),0)</f>
        <v>151.63919666624093</v>
      </c>
      <c r="G152" s="103">
        <f t="shared" si="3"/>
        <v>28.183019485543849</v>
      </c>
      <c r="H152" s="103">
        <f t="shared" si="3"/>
        <v>93.72473302618701</v>
      </c>
      <c r="I152" s="103">
        <f t="shared" si="3"/>
        <v>23.886696077462126</v>
      </c>
      <c r="J152" s="103">
        <f t="shared" si="3"/>
        <v>34.501633554379126</v>
      </c>
      <c r="K152" s="103">
        <f t="shared" si="3"/>
        <v>92.640702943199912</v>
      </c>
      <c r="L152" s="103">
        <f t="shared" si="3"/>
        <v>3.9001243077570162</v>
      </c>
      <c r="M152" s="103">
        <f t="shared" si="3"/>
        <v>421.80412239092971</v>
      </c>
      <c r="N152" s="103">
        <f t="shared" si="3"/>
        <v>17.634998135605365</v>
      </c>
      <c r="O152" s="103">
        <f t="shared" si="3"/>
        <v>0.75339705992362838</v>
      </c>
      <c r="P152" s="103">
        <f t="shared" si="3"/>
        <v>0.59529025340945996</v>
      </c>
      <c r="Q152" s="103">
        <f t="shared" si="3"/>
        <v>0.48847157089887744</v>
      </c>
      <c r="R152" s="103">
        <f t="shared" si="3"/>
        <v>3.0831477491630412</v>
      </c>
      <c r="S152" s="103">
        <f t="shared" si="3"/>
        <v>78.766199519658656</v>
      </c>
      <c r="T152" s="103">
        <f t="shared" si="3"/>
        <v>7.8928546426635471</v>
      </c>
      <c r="U152" s="103">
        <f t="shared" si="3"/>
        <v>1.6520097155331646</v>
      </c>
      <c r="V152" s="103">
        <f t="shared" si="3"/>
        <v>67.948297047559379</v>
      </c>
      <c r="W152" s="103">
        <f t="shared" si="3"/>
        <v>37.51062678617734</v>
      </c>
      <c r="X152" s="103">
        <f t="shared" si="3"/>
        <v>3.397610523896168</v>
      </c>
      <c r="Y152" s="103">
        <f t="shared" si="3"/>
        <v>2.991378034302254</v>
      </c>
      <c r="Z152" s="103">
        <f t="shared" si="3"/>
        <v>2.4301308108289637</v>
      </c>
      <c r="AA152" s="103">
        <f t="shared" si="3"/>
        <v>2.6159044710519965</v>
      </c>
      <c r="AB152" s="103">
        <f t="shared" si="3"/>
        <v>11.435023840079381</v>
      </c>
      <c r="AC152" s="103">
        <f t="shared" si="3"/>
        <v>3.552423845392358</v>
      </c>
      <c r="AD152" s="103">
        <f t="shared" si="3"/>
        <v>0.67542408852150437</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192.23685899243983</v>
      </c>
      <c r="F154" s="103">
        <f>F141 + F153 - IF(OR($B$6=2005,$B$6&gt;=2020),SUM(F99:F122),0) + IF(AND(OR($B$4="AT",$B$4="BE",$B$4="CH",$B$4="GB",$B$4="IE",$B$4="LT",$B$4="LU",$B$4="NL"),SUM(F143:F149)&gt;0),SUM(F143:F149)-SUM(F27:F33),0)</f>
        <v>151.63919666624093</v>
      </c>
      <c r="G154" s="103">
        <f>G141 + G153 + IF(AND(OR($B$4="AT",$B$4="BE",$B$4="CH",$B$4="GB",$B$4="IE",$B$4="LT",$B$4="LU",$B$4="NL"),SUM(G143:G149)&gt;0),SUM(G143:G149)-SUM(G27:G33),0)</f>
        <v>28.183019485543849</v>
      </c>
      <c r="H154" s="103">
        <f t="shared" ref="H154:AD154" si="4">H141 + H153 + IF(AND(OR($B$4="AT",$B$4="BE",$B$4="CH",$B$4="GB",$B$4="IE",$B$4="LT",$B$4="LU",$B$4="NL"),SUM(H143:H149)&gt;0),SUM(H143:H149)-SUM(H27:H33),0)</f>
        <v>93.72473302618701</v>
      </c>
      <c r="I154" s="103">
        <f t="shared" si="4"/>
        <v>23.886696077462126</v>
      </c>
      <c r="J154" s="103">
        <f t="shared" si="4"/>
        <v>34.501633554379126</v>
      </c>
      <c r="K154" s="103">
        <f t="shared" si="4"/>
        <v>92.640702943199912</v>
      </c>
      <c r="L154" s="103">
        <f t="shared" si="4"/>
        <v>3.9001243077570162</v>
      </c>
      <c r="M154" s="103">
        <f t="shared" si="4"/>
        <v>421.80412239092971</v>
      </c>
      <c r="N154" s="103">
        <f t="shared" si="4"/>
        <v>17.634998135605365</v>
      </c>
      <c r="O154" s="103">
        <f t="shared" si="4"/>
        <v>0.75339705992362838</v>
      </c>
      <c r="P154" s="103">
        <f t="shared" si="4"/>
        <v>0.59529025340945996</v>
      </c>
      <c r="Q154" s="103">
        <f t="shared" si="4"/>
        <v>0.48847157089887744</v>
      </c>
      <c r="R154" s="103">
        <f t="shared" si="4"/>
        <v>3.0831477491630412</v>
      </c>
      <c r="S154" s="103">
        <f t="shared" si="4"/>
        <v>78.766199519658656</v>
      </c>
      <c r="T154" s="103">
        <f t="shared" si="4"/>
        <v>7.8928546426635471</v>
      </c>
      <c r="U154" s="103">
        <f t="shared" si="4"/>
        <v>1.6520097155331646</v>
      </c>
      <c r="V154" s="103">
        <f t="shared" si="4"/>
        <v>67.948297047559379</v>
      </c>
      <c r="W154" s="103">
        <f t="shared" si="4"/>
        <v>37.51062678617734</v>
      </c>
      <c r="X154" s="103">
        <f t="shared" si="4"/>
        <v>3.397610523896168</v>
      </c>
      <c r="Y154" s="103">
        <f t="shared" si="4"/>
        <v>2.991378034302254</v>
      </c>
      <c r="Z154" s="103">
        <f t="shared" si="4"/>
        <v>2.4301308108289637</v>
      </c>
      <c r="AA154" s="103">
        <f t="shared" si="4"/>
        <v>2.6159044710519965</v>
      </c>
      <c r="AB154" s="103">
        <f t="shared" si="4"/>
        <v>11.435023840079381</v>
      </c>
      <c r="AC154" s="103">
        <f t="shared" si="4"/>
        <v>3.552423845392358</v>
      </c>
      <c r="AD154" s="103">
        <f t="shared" si="4"/>
        <v>0.67542408852150437</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10.616848717513401</v>
      </c>
      <c r="F157" s="104">
        <v>0.172803593789257</v>
      </c>
      <c r="G157" s="104">
        <v>0.75467599235657201</v>
      </c>
      <c r="H157" s="104" t="s">
        <v>355</v>
      </c>
      <c r="I157" s="104">
        <v>0.10380566239111599</v>
      </c>
      <c r="J157" s="104">
        <v>0.10380566239111599</v>
      </c>
      <c r="K157" s="104">
        <v>0.10380566239111599</v>
      </c>
      <c r="L157" s="104">
        <v>3.2345827187695901E-2</v>
      </c>
      <c r="M157" s="104">
        <v>1.7468389811029199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32828.405667510902</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0.50888484967218905</v>
      </c>
      <c r="F158" s="104">
        <v>1.7464110499283401E-2</v>
      </c>
      <c r="G158" s="104">
        <v>4.1910759828745203E-2</v>
      </c>
      <c r="H158" s="104" t="s">
        <v>355</v>
      </c>
      <c r="I158" s="104">
        <v>4.3186641028109003E-3</v>
      </c>
      <c r="J158" s="104">
        <v>4.3186641028109003E-3</v>
      </c>
      <c r="K158" s="104">
        <v>4.3186641028109003E-3</v>
      </c>
      <c r="L158" s="104">
        <v>2.0489092086859399E-3</v>
      </c>
      <c r="M158" s="104">
        <v>0.144763564027549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1823.1180525504201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83.765414560303796</v>
      </c>
      <c r="F159" s="104">
        <v>2.5992832104471102</v>
      </c>
      <c r="G159" s="104">
        <v>25.929584049596802</v>
      </c>
      <c r="H159" s="104" t="s">
        <v>355</v>
      </c>
      <c r="I159" s="104">
        <v>4.62578027103471</v>
      </c>
      <c r="J159" s="104">
        <v>4.64926138916179</v>
      </c>
      <c r="K159" s="104">
        <v>4.69622362541595</v>
      </c>
      <c r="L159" s="104">
        <v>0.175804771391673</v>
      </c>
      <c r="M159" s="104">
        <v>8.4874553810517792</v>
      </c>
      <c r="N159" s="104">
        <v>0.1872105002866</v>
      </c>
      <c r="O159" s="104">
        <v>2.6878605069343399E-2</v>
      </c>
      <c r="P159" s="104">
        <v>2.2929709827419799E-2</v>
      </c>
      <c r="Q159" s="104">
        <v>0.42593046999639</v>
      </c>
      <c r="R159" s="104">
        <v>0.17466859627943601</v>
      </c>
      <c r="S159" s="104">
        <v>0.42593046999639</v>
      </c>
      <c r="T159" s="104">
        <v>24.951832483030799</v>
      </c>
      <c r="U159" s="104">
        <v>0.37442100057319999</v>
      </c>
      <c r="V159" s="104">
        <v>0.85284829734243295</v>
      </c>
      <c r="W159" s="104">
        <v>0.56383759895921703</v>
      </c>
      <c r="X159" s="104">
        <v>3.72359797560154E-3</v>
      </c>
      <c r="Y159" s="104">
        <v>1.25329348211679E-2</v>
      </c>
      <c r="Z159" s="104">
        <v>5.7473227038726902E-3</v>
      </c>
      <c r="AA159" s="104">
        <v>1.7370526366788298E-2</v>
      </c>
      <c r="AB159" s="104">
        <f t="shared" si="5"/>
        <v>3.9374381867430426E-2</v>
      </c>
      <c r="AC159" s="104">
        <v>0.136460207894534</v>
      </c>
      <c r="AD159" s="104">
        <v>3.61785481057549E-5</v>
      </c>
      <c r="AE159" s="102"/>
      <c r="AF159" s="104">
        <v>42955.967808867703</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tabColor rgb="FF7030A0"/>
    <pageSetUpPr fitToPage="1"/>
  </sheetPr>
  <dimension ref="A1:AL171"/>
  <sheetViews>
    <sheetView zoomScale="85" zoomScaleNormal="85" workbookViewId="0">
      <pane xSplit="4" ySplit="13" topLeftCell="E58" activePane="bottomRight" state="frozen"/>
      <selection activeCell="B6" sqref="B6"/>
      <selection pane="topRight" activeCell="B6" sqref="B6"/>
      <selection pane="bottomLeft" activeCell="B6" sqref="B6"/>
      <selection pane="bottomRight" activeCell="B6" sqref="B6"/>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2008</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2008</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24.437234161871</v>
      </c>
      <c r="F14" s="96">
        <v>2.14972795653861</v>
      </c>
      <c r="G14" s="96">
        <v>6.2741740248172002</v>
      </c>
      <c r="H14" s="96">
        <v>1.2192437276099701E-2</v>
      </c>
      <c r="I14" s="96">
        <v>0.55481937409655702</v>
      </c>
      <c r="J14" s="96">
        <v>0.67734094499214303</v>
      </c>
      <c r="K14" s="96">
        <v>0.90592798690367105</v>
      </c>
      <c r="L14" s="96">
        <v>2.31592543613478E-2</v>
      </c>
      <c r="M14" s="96">
        <v>8.5536672736599009</v>
      </c>
      <c r="N14" s="96">
        <v>0.40803843371445297</v>
      </c>
      <c r="O14" s="96">
        <v>4.1539170780802402E-2</v>
      </c>
      <c r="P14" s="96">
        <v>0.31638870104190298</v>
      </c>
      <c r="Q14" s="96">
        <v>0.13338551720575101</v>
      </c>
      <c r="R14" s="96">
        <v>0.248528521256907</v>
      </c>
      <c r="S14" s="96">
        <v>0.18955151470758899</v>
      </c>
      <c r="T14" s="96">
        <v>1.16735742482002</v>
      </c>
      <c r="U14" s="96">
        <v>1.0651287449087501</v>
      </c>
      <c r="V14" s="96">
        <v>0.57793689735591502</v>
      </c>
      <c r="W14" s="96">
        <v>1.20372515791909</v>
      </c>
      <c r="X14" s="96">
        <v>7.7214350320423102E-3</v>
      </c>
      <c r="Y14" s="96">
        <v>3.6022389583913898E-2</v>
      </c>
      <c r="Z14" s="96">
        <v>2.1675834848133901E-2</v>
      </c>
      <c r="AA14" s="96">
        <v>6.7891650006190298E-3</v>
      </c>
      <c r="AB14" s="96">
        <f>IF(ISNUMBER(X14),SUM(X14:AA14),X14)</f>
        <v>7.2208824464709151E-2</v>
      </c>
      <c r="AC14" s="96">
        <v>1.36216732883555</v>
      </c>
      <c r="AD14" s="96">
        <v>0.220020917247537</v>
      </c>
      <c r="AE14" s="97"/>
      <c r="AF14" s="96">
        <v>10906.6586602525</v>
      </c>
      <c r="AG14" s="96">
        <v>162348.87422630101</v>
      </c>
      <c r="AH14" s="96">
        <v>67257.5512915195</v>
      </c>
      <c r="AI14" s="96">
        <v>56558.525303832903</v>
      </c>
      <c r="AJ14" s="96">
        <v>17555.003429601398</v>
      </c>
      <c r="AK14" s="113" t="s">
        <v>355</v>
      </c>
      <c r="AL14" s="44"/>
    </row>
    <row r="15" spans="1:38" s="1" customFormat="1" ht="24.75" customHeight="1" thickBot="1" x14ac:dyDescent="0.25">
      <c r="A15" s="41" t="s">
        <v>112</v>
      </c>
      <c r="B15" s="41" t="s">
        <v>151</v>
      </c>
      <c r="C15" s="78" t="s">
        <v>48</v>
      </c>
      <c r="D15" s="42"/>
      <c r="E15" s="95">
        <v>1.36583144258</v>
      </c>
      <c r="F15" s="96">
        <v>2.1750487837599999E-2</v>
      </c>
      <c r="G15" s="96">
        <v>0.31820875554919997</v>
      </c>
      <c r="H15" s="96" t="s">
        <v>355</v>
      </c>
      <c r="I15" s="96">
        <v>0.10163427106</v>
      </c>
      <c r="J15" s="96">
        <v>0.10610425606</v>
      </c>
      <c r="K15" s="96">
        <v>0.11504422606</v>
      </c>
      <c r="L15" s="96">
        <v>1.4698280268700001E-2</v>
      </c>
      <c r="M15" s="96">
        <v>0.17561193088640001</v>
      </c>
      <c r="N15" s="96">
        <v>2.6721841021984001E-2</v>
      </c>
      <c r="O15" s="96">
        <v>3.1875860124132002E-2</v>
      </c>
      <c r="P15" s="96">
        <v>5.5375797210000001E-3</v>
      </c>
      <c r="Q15" s="96">
        <v>8.5091093084240007E-3</v>
      </c>
      <c r="R15" s="96">
        <v>9.6377421969600002E-2</v>
      </c>
      <c r="S15" s="96">
        <v>5.1022502572359997E-2</v>
      </c>
      <c r="T15" s="96">
        <v>0.33163069269826001</v>
      </c>
      <c r="U15" s="96">
        <v>2.3783546798663999E-2</v>
      </c>
      <c r="V15" s="96">
        <v>0.31760494075144002</v>
      </c>
      <c r="W15" s="96">
        <v>1.1432703830239999E-3</v>
      </c>
      <c r="X15" s="96">
        <v>9.83712533472E-5</v>
      </c>
      <c r="Y15" s="96">
        <v>4.2670326235212002E-4</v>
      </c>
      <c r="Z15" s="96">
        <v>8.3660442741720004E-5</v>
      </c>
      <c r="AA15" s="96">
        <v>1.5911729738495999E-4</v>
      </c>
      <c r="AB15" s="96">
        <f t="shared" ref="AB15:AB78" si="0">IF(ISNUMBER(X15),SUM(X15:AA15),X15)</f>
        <v>7.67852255826E-4</v>
      </c>
      <c r="AC15" s="96">
        <v>1.9746054504E-4</v>
      </c>
      <c r="AD15" s="96">
        <v>7.5039371967600002E-4</v>
      </c>
      <c r="AE15" s="97"/>
      <c r="AF15" s="96">
        <v>14962.872212</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7.3381639361001003</v>
      </c>
      <c r="F16" s="96">
        <v>4.7094045036195901E-2</v>
      </c>
      <c r="G16" s="96">
        <v>8.3156108674749298E-3</v>
      </c>
      <c r="H16" s="96" t="s">
        <v>355</v>
      </c>
      <c r="I16" s="96">
        <v>2.7898818789640601E-3</v>
      </c>
      <c r="J16" s="96">
        <v>3.0829242948825098E-3</v>
      </c>
      <c r="K16" s="96">
        <v>4.2257897169644398E-3</v>
      </c>
      <c r="L16" s="96">
        <v>4.7131036988590198E-4</v>
      </c>
      <c r="M16" s="96">
        <v>0.14454645631419299</v>
      </c>
      <c r="N16" s="96">
        <v>4.7065239726438601E-5</v>
      </c>
      <c r="O16" s="96">
        <v>7.5851335095171E-6</v>
      </c>
      <c r="P16" s="96">
        <v>2.96151293257116E-3</v>
      </c>
      <c r="Q16" s="96">
        <v>3.4877228956525998E-3</v>
      </c>
      <c r="R16" s="96">
        <v>7.4085845921001805E-5</v>
      </c>
      <c r="S16" s="96">
        <v>3.5906626863260198E-5</v>
      </c>
      <c r="T16" s="96">
        <v>1.6240528769620598E-5</v>
      </c>
      <c r="U16" s="96">
        <v>3.2872565205176901E-4</v>
      </c>
      <c r="V16" s="96">
        <v>1.5276706924128699E-4</v>
      </c>
      <c r="W16" s="96">
        <v>9.6110852418850197E-4</v>
      </c>
      <c r="X16" s="96">
        <v>5.7416073439381997E-5</v>
      </c>
      <c r="Y16" s="96">
        <v>1.52187608377682E-4</v>
      </c>
      <c r="Z16" s="96">
        <v>8.2191525553823605E-5</v>
      </c>
      <c r="AA16" s="96">
        <v>1.3299346245518101E-4</v>
      </c>
      <c r="AB16" s="96">
        <f t="shared" si="0"/>
        <v>4.2478866982606863E-4</v>
      </c>
      <c r="AC16" s="96">
        <v>5.6996084542319998E-5</v>
      </c>
      <c r="AD16" s="96">
        <v>2.4093799374707999E-5</v>
      </c>
      <c r="AE16" s="97"/>
      <c r="AF16" s="96">
        <v>259.07311155600001</v>
      </c>
      <c r="AG16" s="110" t="s">
        <v>354</v>
      </c>
      <c r="AH16" s="96">
        <v>29304.241591844398</v>
      </c>
      <c r="AI16" s="110" t="s">
        <v>354</v>
      </c>
      <c r="AJ16" s="110" t="s">
        <v>354</v>
      </c>
      <c r="AK16" s="113" t="s">
        <v>355</v>
      </c>
      <c r="AL16" s="44"/>
    </row>
    <row r="17" spans="1:38" s="1" customFormat="1" ht="24.75" customHeight="1" thickBot="1" x14ac:dyDescent="0.25">
      <c r="A17" s="41" t="s">
        <v>112</v>
      </c>
      <c r="B17" s="41" t="s">
        <v>153</v>
      </c>
      <c r="C17" s="78" t="s">
        <v>49</v>
      </c>
      <c r="D17" s="42"/>
      <c r="E17" s="95">
        <v>8.5330478224452305E-2</v>
      </c>
      <c r="F17" s="96">
        <v>4.2374753316777201E-3</v>
      </c>
      <c r="G17" s="96">
        <v>1.3650735496204901E-2</v>
      </c>
      <c r="H17" s="96">
        <v>1.3264612479442201E-6</v>
      </c>
      <c r="I17" s="96">
        <v>6.1125919847574805E-4</v>
      </c>
      <c r="J17" s="96">
        <v>6.9346886155499698E-4</v>
      </c>
      <c r="K17" s="96">
        <v>7.8059241913702997E-4</v>
      </c>
      <c r="L17" s="96">
        <v>2.3108643288036101E-4</v>
      </c>
      <c r="M17" s="96">
        <v>6.1451996207983202E-2</v>
      </c>
      <c r="N17" s="96">
        <v>2.3795605320665799E-4</v>
      </c>
      <c r="O17" s="96">
        <v>4.2329748451808601E-5</v>
      </c>
      <c r="P17" s="96">
        <v>2.2809423039725499E-4</v>
      </c>
      <c r="Q17" s="96">
        <v>3.8055499159760602E-4</v>
      </c>
      <c r="R17" s="96">
        <v>1.0879886547529301E-4</v>
      </c>
      <c r="S17" s="96">
        <v>1.9899125000994499E-4</v>
      </c>
      <c r="T17" s="96">
        <v>8.6314015216505599E-3</v>
      </c>
      <c r="U17" s="96">
        <v>1.06348087039932E-4</v>
      </c>
      <c r="V17" s="96">
        <v>3.1144333122919898E-3</v>
      </c>
      <c r="W17" s="96">
        <v>1.23598269469864E-4</v>
      </c>
      <c r="X17" s="96">
        <v>6.4421862852025697E-6</v>
      </c>
      <c r="Y17" s="96">
        <v>4.5756585087396003E-6</v>
      </c>
      <c r="Z17" s="96">
        <v>6.5032998799249102E-6</v>
      </c>
      <c r="AA17" s="96">
        <v>1.3263935021235E-5</v>
      </c>
      <c r="AB17" s="96">
        <f t="shared" si="0"/>
        <v>3.0785079695102078E-5</v>
      </c>
      <c r="AC17" s="96">
        <v>2.4132598664921099E-5</v>
      </c>
      <c r="AD17" s="96">
        <v>3.7273157936745097E-5</v>
      </c>
      <c r="AE17" s="97"/>
      <c r="AF17" s="96">
        <v>93.619457588522707</v>
      </c>
      <c r="AG17" s="96">
        <v>0.58321688761534396</v>
      </c>
      <c r="AH17" s="96">
        <v>2045.7630474406701</v>
      </c>
      <c r="AI17" s="96">
        <v>0.51099992307325903</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0.26683903557001798</v>
      </c>
      <c r="F19" s="96">
        <v>1.02530197056343E-2</v>
      </c>
      <c r="G19" s="96">
        <v>0.14626246897921799</v>
      </c>
      <c r="H19" s="96" t="s">
        <v>355</v>
      </c>
      <c r="I19" s="96">
        <v>3.2105386148847202E-3</v>
      </c>
      <c r="J19" s="96">
        <v>4.1643269677712601E-3</v>
      </c>
      <c r="K19" s="96">
        <v>5.1914814892352898E-3</v>
      </c>
      <c r="L19" s="96">
        <v>1.5891160590137199E-3</v>
      </c>
      <c r="M19" s="96">
        <v>0.129895872992394</v>
      </c>
      <c r="N19" s="96">
        <v>1.8785968386660699E-3</v>
      </c>
      <c r="O19" s="96">
        <v>4.93254565292407E-4</v>
      </c>
      <c r="P19" s="96">
        <v>6.7215700952806903E-4</v>
      </c>
      <c r="Q19" s="96">
        <v>2.2404057826521601E-3</v>
      </c>
      <c r="R19" s="96">
        <v>1.0834862552221399E-3</v>
      </c>
      <c r="S19" s="96">
        <v>2.19905180809306E-3</v>
      </c>
      <c r="T19" s="96">
        <v>0.104511556867062</v>
      </c>
      <c r="U19" s="96">
        <v>9.0191618360000803E-4</v>
      </c>
      <c r="V19" s="96">
        <v>3.6063727995404499E-2</v>
      </c>
      <c r="W19" s="96">
        <v>6.3946953575613405E-4</v>
      </c>
      <c r="X19" s="96">
        <v>4.7509714483207301E-5</v>
      </c>
      <c r="Y19" s="96">
        <v>2.54730048587644E-5</v>
      </c>
      <c r="Z19" s="96">
        <v>4.0507568316476897E-5</v>
      </c>
      <c r="AA19" s="96">
        <v>9.6136070556057906E-5</v>
      </c>
      <c r="AB19" s="96">
        <f t="shared" si="0"/>
        <v>2.0962635821450651E-4</v>
      </c>
      <c r="AC19" s="96">
        <v>1.2758095045730099E-4</v>
      </c>
      <c r="AD19" s="96">
        <v>3.5966932332338598E-4</v>
      </c>
      <c r="AE19" s="97"/>
      <c r="AF19" s="96">
        <v>582.41834583741502</v>
      </c>
      <c r="AG19" s="110" t="s">
        <v>354</v>
      </c>
      <c r="AH19" s="96">
        <v>5116.9313495157303</v>
      </c>
      <c r="AI19" s="110" t="s">
        <v>354</v>
      </c>
      <c r="AJ19" s="110" t="s">
        <v>354</v>
      </c>
      <c r="AK19" s="113" t="s">
        <v>355</v>
      </c>
      <c r="AL19" s="44"/>
    </row>
    <row r="20" spans="1:38" s="1" customFormat="1" ht="24.75" customHeight="1" thickBot="1" x14ac:dyDescent="0.25">
      <c r="A20" s="41" t="s">
        <v>112</v>
      </c>
      <c r="B20" s="41" t="s">
        <v>156</v>
      </c>
      <c r="C20" s="78" t="s">
        <v>51</v>
      </c>
      <c r="D20" s="42"/>
      <c r="E20" s="95">
        <v>0.31201257823390199</v>
      </c>
      <c r="F20" s="96">
        <v>0.25272747794043199</v>
      </c>
      <c r="G20" s="96">
        <v>4.9747315905207597E-2</v>
      </c>
      <c r="H20" s="96">
        <v>2.76051202488912E-3</v>
      </c>
      <c r="I20" s="96">
        <v>1.95363265029549E-2</v>
      </c>
      <c r="J20" s="96">
        <v>2.5285740099442001E-2</v>
      </c>
      <c r="K20" s="96">
        <v>3.6630444767814303E-2</v>
      </c>
      <c r="L20" s="96">
        <v>5.6283431078351003E-3</v>
      </c>
      <c r="M20" s="96">
        <v>0.50682574847897599</v>
      </c>
      <c r="N20" s="96">
        <v>7.0707981378213703E-3</v>
      </c>
      <c r="O20" s="96">
        <v>5.94646422142522E-4</v>
      </c>
      <c r="P20" s="96">
        <v>1.0523213486965501E-3</v>
      </c>
      <c r="Q20" s="96">
        <v>9.8774860988964995E-4</v>
      </c>
      <c r="R20" s="96">
        <v>4.5559185257816603E-3</v>
      </c>
      <c r="S20" s="96">
        <v>5.2445989192539998E-3</v>
      </c>
      <c r="T20" s="96">
        <v>2.41728631573279E-2</v>
      </c>
      <c r="U20" s="96">
        <v>1.1179880529504E-3</v>
      </c>
      <c r="V20" s="96">
        <v>1.1133447476189001E-2</v>
      </c>
      <c r="W20" s="96">
        <v>2.06038712519246E-3</v>
      </c>
      <c r="X20" s="96">
        <v>2.5374312430663299E-5</v>
      </c>
      <c r="Y20" s="96">
        <v>2.4036133454444402E-3</v>
      </c>
      <c r="Z20" s="96">
        <v>2.4082586399958002E-3</v>
      </c>
      <c r="AA20" s="96">
        <v>4.91213525830672E-5</v>
      </c>
      <c r="AB20" s="96">
        <f t="shared" si="0"/>
        <v>4.8863676504539702E-3</v>
      </c>
      <c r="AC20" s="96">
        <v>9.3037003429143408E-3</v>
      </c>
      <c r="AD20" s="96">
        <v>4.8197627549633904E-3</v>
      </c>
      <c r="AE20" s="97"/>
      <c r="AF20" s="96">
        <v>165.12299161278901</v>
      </c>
      <c r="AG20" s="110" t="s">
        <v>354</v>
      </c>
      <c r="AH20" s="96">
        <v>2737.7293290189</v>
      </c>
      <c r="AI20" s="96">
        <v>1853.86266029489</v>
      </c>
      <c r="AJ20" s="110" t="s">
        <v>354</v>
      </c>
      <c r="AK20" s="113" t="s">
        <v>355</v>
      </c>
      <c r="AL20" s="44"/>
    </row>
    <row r="21" spans="1:38" s="1" customFormat="1" ht="24.75" customHeight="1" thickBot="1" x14ac:dyDescent="0.25">
      <c r="A21" s="41" t="s">
        <v>112</v>
      </c>
      <c r="B21" s="41" t="s">
        <v>157</v>
      </c>
      <c r="C21" s="78" t="s">
        <v>52</v>
      </c>
      <c r="D21" s="42"/>
      <c r="E21" s="95">
        <v>1.5200700292829901</v>
      </c>
      <c r="F21" s="96">
        <v>8.0407913766466305E-2</v>
      </c>
      <c r="G21" s="96">
        <v>1.43595760297203</v>
      </c>
      <c r="H21" s="96">
        <v>1.06152179733547E-4</v>
      </c>
      <c r="I21" s="96">
        <v>4.9013519161406102E-2</v>
      </c>
      <c r="J21" s="96">
        <v>7.1765914281484197E-2</v>
      </c>
      <c r="K21" s="96">
        <v>9.49551383460812E-2</v>
      </c>
      <c r="L21" s="96">
        <v>1.8496769640968899E-2</v>
      </c>
      <c r="M21" s="96">
        <v>0.45204799319033101</v>
      </c>
      <c r="N21" s="96">
        <v>0.235495355687664</v>
      </c>
      <c r="O21" s="96">
        <v>7.05891983636693E-3</v>
      </c>
      <c r="P21" s="96">
        <v>1.5664727892430199E-2</v>
      </c>
      <c r="Q21" s="96">
        <v>2.1695526934210299E-2</v>
      </c>
      <c r="R21" s="96">
        <v>3.11732044781746E-2</v>
      </c>
      <c r="S21" s="96">
        <v>4.7032280372917498E-2</v>
      </c>
      <c r="T21" s="96">
        <v>0.88615412320133702</v>
      </c>
      <c r="U21" s="96">
        <v>4.1578025798875699E-2</v>
      </c>
      <c r="V21" s="96">
        <v>0.62707945828477696</v>
      </c>
      <c r="W21" s="96">
        <v>6.5322035433324098E-3</v>
      </c>
      <c r="X21" s="96">
        <v>3.6681771909831098E-4</v>
      </c>
      <c r="Y21" s="96">
        <v>1.78464246590588E-3</v>
      </c>
      <c r="Z21" s="96">
        <v>1.8821582632705201E-3</v>
      </c>
      <c r="AA21" s="96">
        <v>1.80289633140441E-3</v>
      </c>
      <c r="AB21" s="96">
        <f t="shared" si="0"/>
        <v>5.8365147796791209E-3</v>
      </c>
      <c r="AC21" s="96">
        <v>1.2410309345232301E-2</v>
      </c>
      <c r="AD21" s="96">
        <v>1.2446298640104599E-2</v>
      </c>
      <c r="AE21" s="97"/>
      <c r="AF21" s="96">
        <v>4126.5158616643803</v>
      </c>
      <c r="AG21" s="96">
        <v>1638.21833335875</v>
      </c>
      <c r="AH21" s="96">
        <v>13648.639231384301</v>
      </c>
      <c r="AI21" s="96">
        <v>191.376919705852</v>
      </c>
      <c r="AJ21" s="96">
        <v>18.691199999999998</v>
      </c>
      <c r="AK21" s="113" t="s">
        <v>355</v>
      </c>
      <c r="AL21" s="44"/>
    </row>
    <row r="22" spans="1:38" s="1" customFormat="1" ht="24.75" customHeight="1" thickBot="1" x14ac:dyDescent="0.25">
      <c r="A22" s="41" t="s">
        <v>112</v>
      </c>
      <c r="B22" s="62" t="s">
        <v>158</v>
      </c>
      <c r="C22" s="78" t="s">
        <v>288</v>
      </c>
      <c r="D22" s="42"/>
      <c r="E22" s="95">
        <v>6.9028696647769401</v>
      </c>
      <c r="F22" s="96">
        <v>0.31765268264151397</v>
      </c>
      <c r="G22" s="96">
        <v>2.4407410587249601</v>
      </c>
      <c r="H22" s="96">
        <v>5.4453776724657096E-4</v>
      </c>
      <c r="I22" s="96">
        <v>7.9431547740660205E-2</v>
      </c>
      <c r="J22" s="96">
        <v>0.17302650437259101</v>
      </c>
      <c r="K22" s="96">
        <v>0.36591355941616499</v>
      </c>
      <c r="L22" s="96">
        <v>3.89853099883065E-3</v>
      </c>
      <c r="M22" s="96">
        <v>2.3790955147416599</v>
      </c>
      <c r="N22" s="96">
        <v>0.29240404151716598</v>
      </c>
      <c r="O22" s="96">
        <v>2.1445685305070201E-2</v>
      </c>
      <c r="P22" s="96">
        <v>9.1174357000954206E-2</v>
      </c>
      <c r="Q22" s="96">
        <v>5.5861430905950603E-2</v>
      </c>
      <c r="R22" s="96">
        <v>5.2465789598846901E-2</v>
      </c>
      <c r="S22" s="96">
        <v>6.0408210884740299E-2</v>
      </c>
      <c r="T22" s="96">
        <v>7.6923623366798102E-2</v>
      </c>
      <c r="U22" s="96">
        <v>4.5078662135084498E-2</v>
      </c>
      <c r="V22" s="96">
        <v>0.52609455480605705</v>
      </c>
      <c r="W22" s="96">
        <v>5.7944306720430099E-2</v>
      </c>
      <c r="X22" s="96">
        <v>7.4411046461826701E-4</v>
      </c>
      <c r="Y22" s="96">
        <v>6.1785480522273603E-3</v>
      </c>
      <c r="Z22" s="96">
        <v>6.3462958230239104E-3</v>
      </c>
      <c r="AA22" s="96">
        <v>5.09454063007441E-3</v>
      </c>
      <c r="AB22" s="96">
        <f t="shared" si="0"/>
        <v>1.8363494969943949E-2</v>
      </c>
      <c r="AC22" s="96">
        <v>4.7409285336361802E-2</v>
      </c>
      <c r="AD22" s="96">
        <v>3.4302593261805299E-2</v>
      </c>
      <c r="AE22" s="97"/>
      <c r="AF22" s="96">
        <v>7648.95827475022</v>
      </c>
      <c r="AG22" s="96">
        <v>5535.6376439494097</v>
      </c>
      <c r="AH22" s="96">
        <v>4169.4189334225002</v>
      </c>
      <c r="AI22" s="96">
        <v>1112.9690062438799</v>
      </c>
      <c r="AJ22" s="96">
        <v>843.73999435999997</v>
      </c>
      <c r="AK22" s="113" t="s">
        <v>355</v>
      </c>
      <c r="AL22" s="44"/>
    </row>
    <row r="23" spans="1:38" s="1" customFormat="1" ht="24.75" customHeight="1" thickBot="1" x14ac:dyDescent="0.25">
      <c r="A23" s="41" t="s">
        <v>119</v>
      </c>
      <c r="B23" s="62" t="s">
        <v>322</v>
      </c>
      <c r="C23" s="78" t="s">
        <v>336</v>
      </c>
      <c r="E23" s="96">
        <v>6.1048996267625499</v>
      </c>
      <c r="F23" s="96">
        <v>1.1670052984946</v>
      </c>
      <c r="G23" s="96">
        <v>2.249433571853E-2</v>
      </c>
      <c r="H23" s="96">
        <v>1.8314072955495401E-3</v>
      </c>
      <c r="I23" s="96">
        <v>0.52271454476979695</v>
      </c>
      <c r="J23" s="96">
        <v>0.52271454476979695</v>
      </c>
      <c r="K23" s="96">
        <v>0.52271454476979695</v>
      </c>
      <c r="L23" s="96">
        <v>0.32742239643733601</v>
      </c>
      <c r="M23" s="96">
        <v>10.648191948540999</v>
      </c>
      <c r="N23" s="96">
        <v>1.1137678727049599E-2</v>
      </c>
      <c r="O23" s="96">
        <v>1.9243220064526501E-3</v>
      </c>
      <c r="P23" s="96">
        <v>1.23878418481826E-3</v>
      </c>
      <c r="Q23" s="96">
        <v>2.4232135078681199E-5</v>
      </c>
      <c r="R23" s="96">
        <v>6.4765124926156898E-3</v>
      </c>
      <c r="S23" s="96">
        <v>4.99963231981157E-3</v>
      </c>
      <c r="T23" s="96">
        <v>1.9711016406929699E-3</v>
      </c>
      <c r="U23" s="96">
        <v>2.3599927101572201E-5</v>
      </c>
      <c r="V23" s="96">
        <v>0.38660698762392198</v>
      </c>
      <c r="W23" s="96">
        <v>8.2119587491955599E-3</v>
      </c>
      <c r="X23" s="96">
        <v>2.4741266250685001E-3</v>
      </c>
      <c r="Y23" s="96">
        <v>4.9337066990959699E-3</v>
      </c>
      <c r="Z23" s="96">
        <v>4.7562944643736197E-3</v>
      </c>
      <c r="AA23" s="96">
        <v>2.59251440048017E-3</v>
      </c>
      <c r="AB23" s="96">
        <f t="shared" si="0"/>
        <v>1.475664218901826E-2</v>
      </c>
      <c r="AC23" s="96">
        <v>5.8740963121741603E-2</v>
      </c>
      <c r="AD23" s="96">
        <v>1.4393548514999899E-5</v>
      </c>
      <c r="AE23" s="97"/>
      <c r="AF23" s="96">
        <v>10456.0210076697</v>
      </c>
      <c r="AG23" s="110" t="s">
        <v>354</v>
      </c>
      <c r="AH23" s="110" t="s">
        <v>354</v>
      </c>
      <c r="AI23" s="96">
        <v>0.80039732585944301</v>
      </c>
      <c r="AJ23" s="110" t="s">
        <v>354</v>
      </c>
      <c r="AK23" s="113" t="s">
        <v>355</v>
      </c>
      <c r="AL23" s="44"/>
    </row>
    <row r="24" spans="1:38" s="1" customFormat="1" ht="24.75" customHeight="1" thickBot="1" x14ac:dyDescent="0.25">
      <c r="A24" s="68" t="s">
        <v>112</v>
      </c>
      <c r="B24" s="62" t="s">
        <v>321</v>
      </c>
      <c r="C24" s="78" t="s">
        <v>337</v>
      </c>
      <c r="D24" s="43"/>
      <c r="E24" s="95">
        <v>1.2373953228660799</v>
      </c>
      <c r="F24" s="95">
        <v>0.68369386692045597</v>
      </c>
      <c r="G24" s="95">
        <v>0.41664120323168302</v>
      </c>
      <c r="H24" s="96">
        <v>1.33917790538672E-2</v>
      </c>
      <c r="I24" s="95">
        <v>6.7372964482138101E-2</v>
      </c>
      <c r="J24" s="95">
        <v>8.5528053366889706E-2</v>
      </c>
      <c r="K24" s="95">
        <v>0.119141208484804</v>
      </c>
      <c r="L24" s="95">
        <v>2.1863021723492099E-2</v>
      </c>
      <c r="M24" s="95">
        <v>1.6068202270815699</v>
      </c>
      <c r="N24" s="95">
        <v>5.28641287744245E-2</v>
      </c>
      <c r="O24" s="95">
        <v>2.6401935119534301E-3</v>
      </c>
      <c r="P24" s="95">
        <v>5.6467828064278996E-3</v>
      </c>
      <c r="Q24" s="95">
        <v>5.2569038684687798E-3</v>
      </c>
      <c r="R24" s="95">
        <v>1.74756581719747E-2</v>
      </c>
      <c r="S24" s="95">
        <v>2.1044559232589698E-2</v>
      </c>
      <c r="T24" s="95">
        <v>0.16508905122484799</v>
      </c>
      <c r="U24" s="95">
        <v>9.3387214965806199E-3</v>
      </c>
      <c r="V24" s="95">
        <v>0.110214944806158</v>
      </c>
      <c r="W24" s="95">
        <v>9.8327595939807395E-3</v>
      </c>
      <c r="X24" s="95">
        <v>2.5102403162387997E-4</v>
      </c>
      <c r="Y24" s="95">
        <v>6.9077279853644704E-3</v>
      </c>
      <c r="Z24" s="95">
        <v>6.9699446385172899E-3</v>
      </c>
      <c r="AA24" s="95">
        <v>6.3945066178908204E-4</v>
      </c>
      <c r="AB24" s="96">
        <f t="shared" si="0"/>
        <v>1.4768147317294721E-2</v>
      </c>
      <c r="AC24" s="95">
        <v>2.9099594773268601E-2</v>
      </c>
      <c r="AD24" s="95">
        <v>1.4508170170013599E-2</v>
      </c>
      <c r="AE24" s="97"/>
      <c r="AF24" s="96">
        <v>2975.8031638497</v>
      </c>
      <c r="AG24" s="96">
        <v>221.88764580425701</v>
      </c>
      <c r="AH24" s="96">
        <v>7243.7115225487096</v>
      </c>
      <c r="AI24" s="96">
        <v>5362.10032697716</v>
      </c>
      <c r="AJ24" s="96">
        <v>159.80853336176801</v>
      </c>
      <c r="AK24" s="113" t="s">
        <v>355</v>
      </c>
      <c r="AL24" s="46"/>
    </row>
    <row r="25" spans="1:38" s="1" customFormat="1" ht="24.75" customHeight="1" thickBot="1" x14ac:dyDescent="0.25">
      <c r="A25" s="41" t="s">
        <v>120</v>
      </c>
      <c r="B25" s="62" t="s">
        <v>160</v>
      </c>
      <c r="C25" s="79" t="s">
        <v>301</v>
      </c>
      <c r="D25" s="42"/>
      <c r="E25" s="95">
        <v>1.11918920425923</v>
      </c>
      <c r="F25" s="95">
        <v>9.6823475942833498E-2</v>
      </c>
      <c r="G25" s="95">
        <v>9.0668448023754705E-2</v>
      </c>
      <c r="H25" s="95">
        <v>1.33845792E-5</v>
      </c>
      <c r="I25" s="95">
        <v>1.20072143907468E-2</v>
      </c>
      <c r="J25" s="95">
        <v>1.26925786522163E-2</v>
      </c>
      <c r="K25" s="95">
        <v>1.2837761181735401E-2</v>
      </c>
      <c r="L25" s="95">
        <v>5.7819675693795997E-3</v>
      </c>
      <c r="M25" s="95">
        <v>0.98052765430677502</v>
      </c>
      <c r="N25" s="95">
        <v>0.12657848652171499</v>
      </c>
      <c r="O25" s="95">
        <v>1.25447551769836E-5</v>
      </c>
      <c r="P25" s="95">
        <v>1.65652593046806E-6</v>
      </c>
      <c r="Q25" s="95">
        <v>1.0105973129788299E-5</v>
      </c>
      <c r="R25" s="95">
        <v>1.07272354473556E-4</v>
      </c>
      <c r="S25" s="95">
        <v>0.102956735061736</v>
      </c>
      <c r="T25" s="95">
        <v>1.1369249158167E-4</v>
      </c>
      <c r="U25" s="95">
        <v>2.5912794203700101E-5</v>
      </c>
      <c r="V25" s="95">
        <v>2.36116402704202E-2</v>
      </c>
      <c r="W25" s="95">
        <v>4.2728298194913899E-5</v>
      </c>
      <c r="X25" s="95">
        <v>2.9034371692128802E-6</v>
      </c>
      <c r="Y25" s="95">
        <v>2.1603816241517599E-6</v>
      </c>
      <c r="Z25" s="95">
        <v>1.20366479815693E-6</v>
      </c>
      <c r="AA25" s="95">
        <v>2.0469835879423901E-6</v>
      </c>
      <c r="AB25" s="96">
        <f t="shared" si="0"/>
        <v>8.31446717946396E-6</v>
      </c>
      <c r="AC25" s="96" t="s">
        <v>355</v>
      </c>
      <c r="AD25" s="96">
        <v>1.7213953925833199E-8</v>
      </c>
      <c r="AE25" s="97"/>
      <c r="AF25" s="96">
        <v>3944.1347860327201</v>
      </c>
      <c r="AG25" s="110" t="s">
        <v>354</v>
      </c>
      <c r="AH25" s="110" t="s">
        <v>354</v>
      </c>
      <c r="AI25" s="110" t="s">
        <v>354</v>
      </c>
      <c r="AJ25" s="110" t="s">
        <v>354</v>
      </c>
      <c r="AK25" s="109">
        <v>8433.6615299160003</v>
      </c>
      <c r="AL25" s="44"/>
    </row>
    <row r="26" spans="1:38" s="1" customFormat="1" ht="24.75" customHeight="1" thickBot="1" x14ac:dyDescent="0.25">
      <c r="A26" s="41" t="s">
        <v>120</v>
      </c>
      <c r="B26" s="41" t="s">
        <v>159</v>
      </c>
      <c r="C26" s="78" t="s">
        <v>311</v>
      </c>
      <c r="D26" s="42"/>
      <c r="E26" s="95">
        <v>0.15054617109288199</v>
      </c>
      <c r="F26" s="96">
        <v>5.5847808033321199E-2</v>
      </c>
      <c r="G26" s="96">
        <v>1.58875444618388E-2</v>
      </c>
      <c r="H26" s="96">
        <v>1.400156352E-4</v>
      </c>
      <c r="I26" s="96">
        <v>3.3678180623937801E-3</v>
      </c>
      <c r="J26" s="96">
        <v>3.4502445577985199E-3</v>
      </c>
      <c r="K26" s="96">
        <v>3.4615816931110399E-3</v>
      </c>
      <c r="L26" s="96">
        <v>1.9204088056057099E-3</v>
      </c>
      <c r="M26" s="96">
        <v>1.73704615753531</v>
      </c>
      <c r="N26" s="96">
        <v>1.18364351898648</v>
      </c>
      <c r="O26" s="96">
        <v>2.34496968405601E-5</v>
      </c>
      <c r="P26" s="96">
        <v>1.7328862335825699E-5</v>
      </c>
      <c r="Q26" s="96">
        <v>1.8868341978121099E-6</v>
      </c>
      <c r="R26" s="96">
        <v>4.5577883409023397E-5</v>
      </c>
      <c r="S26" s="96">
        <v>1.3447105063095899E-2</v>
      </c>
      <c r="T26" s="96">
        <v>4.0279427959635603E-5</v>
      </c>
      <c r="U26" s="96">
        <v>3.38145094028773E-6</v>
      </c>
      <c r="V26" s="96">
        <v>7.2197333692050301E-3</v>
      </c>
      <c r="W26" s="96">
        <v>4.4697929784568E-4</v>
      </c>
      <c r="X26" s="96">
        <v>1.0158917401711899E-5</v>
      </c>
      <c r="Y26" s="96">
        <v>1.8348377998959202E-5</v>
      </c>
      <c r="Z26" s="96">
        <v>6.3157658194993204E-6</v>
      </c>
      <c r="AA26" s="96">
        <v>2.1413426827025601E-5</v>
      </c>
      <c r="AB26" s="96">
        <f t="shared" si="0"/>
        <v>5.6236488047196022E-5</v>
      </c>
      <c r="AC26" s="96" t="s">
        <v>355</v>
      </c>
      <c r="AD26" s="96">
        <v>2.0466142276056799E-7</v>
      </c>
      <c r="AE26" s="97"/>
      <c r="AF26" s="96">
        <v>691.70756608355805</v>
      </c>
      <c r="AG26" s="110" t="s">
        <v>354</v>
      </c>
      <c r="AH26" s="110" t="s">
        <v>354</v>
      </c>
      <c r="AI26" s="110" t="s">
        <v>354</v>
      </c>
      <c r="AJ26" s="110" t="s">
        <v>354</v>
      </c>
      <c r="AK26" s="109">
        <v>1094.6559104999999</v>
      </c>
      <c r="AL26" s="44"/>
    </row>
    <row r="27" spans="1:38" s="1" customFormat="1" ht="24.75" customHeight="1" thickBot="1" x14ac:dyDescent="0.25">
      <c r="A27" s="41" t="s">
        <v>121</v>
      </c>
      <c r="B27" s="41" t="s">
        <v>161</v>
      </c>
      <c r="C27" s="78" t="s">
        <v>53</v>
      </c>
      <c r="D27" s="42"/>
      <c r="E27" s="95">
        <v>25.6663808336363</v>
      </c>
      <c r="F27" s="96">
        <v>11.168898751534799</v>
      </c>
      <c r="G27" s="96">
        <v>4.2104599872341601E-2</v>
      </c>
      <c r="H27" s="96">
        <v>2.0026877324714798</v>
      </c>
      <c r="I27" s="96">
        <v>0.50909193070532099</v>
      </c>
      <c r="J27" s="96">
        <v>0.50909193070532099</v>
      </c>
      <c r="K27" s="96">
        <v>0.50909193070532099</v>
      </c>
      <c r="L27" s="96">
        <v>0.364421911452744</v>
      </c>
      <c r="M27" s="96">
        <v>129.569511892831</v>
      </c>
      <c r="N27" s="96">
        <v>9.5472702331365705E-2</v>
      </c>
      <c r="O27" s="96">
        <v>2.52114866945231E-2</v>
      </c>
      <c r="P27" s="96">
        <v>1.6389258895120801E-2</v>
      </c>
      <c r="Q27" s="96">
        <v>5.1826064224113602E-4</v>
      </c>
      <c r="R27" s="96">
        <v>4.6879481811915799E-2</v>
      </c>
      <c r="S27" s="96">
        <v>8.6611209481085999E-2</v>
      </c>
      <c r="T27" s="96">
        <v>2.8527713211640101E-2</v>
      </c>
      <c r="U27" s="96">
        <v>3.6439182080142199E-4</v>
      </c>
      <c r="V27" s="96">
        <v>5.0360588556375996</v>
      </c>
      <c r="W27" s="96">
        <v>1.2588248342612101</v>
      </c>
      <c r="X27" s="96">
        <v>2.8783834254807999E-2</v>
      </c>
      <c r="Y27" s="96">
        <v>3.28919791815259E-2</v>
      </c>
      <c r="Z27" s="96">
        <v>2.45266273102175E-2</v>
      </c>
      <c r="AA27" s="96">
        <v>3.0272256185169499E-2</v>
      </c>
      <c r="AB27" s="96">
        <f t="shared" si="0"/>
        <v>0.1164746969317209</v>
      </c>
      <c r="AC27" s="96">
        <v>0.14946462591516799</v>
      </c>
      <c r="AD27" s="96">
        <v>2.5232843731137398E-4</v>
      </c>
      <c r="AE27" s="97"/>
      <c r="AF27" s="96">
        <v>91586.394864806207</v>
      </c>
      <c r="AG27" s="110" t="s">
        <v>354</v>
      </c>
      <c r="AH27" s="110" t="s">
        <v>354</v>
      </c>
      <c r="AI27" s="96">
        <v>189.156009762331</v>
      </c>
      <c r="AJ27" s="110" t="s">
        <v>354</v>
      </c>
      <c r="AK27" s="113" t="s">
        <v>355</v>
      </c>
      <c r="AL27" s="44"/>
    </row>
    <row r="28" spans="1:38" s="1" customFormat="1" ht="24.75" customHeight="1" thickBot="1" x14ac:dyDescent="0.25">
      <c r="A28" s="41" t="s">
        <v>121</v>
      </c>
      <c r="B28" s="41" t="s">
        <v>162</v>
      </c>
      <c r="C28" s="78" t="s">
        <v>144</v>
      </c>
      <c r="D28" s="42"/>
      <c r="E28" s="95">
        <v>10.9618753512264</v>
      </c>
      <c r="F28" s="96">
        <v>1.7621527128437</v>
      </c>
      <c r="G28" s="96">
        <v>1.53367539375213E-2</v>
      </c>
      <c r="H28" s="96">
        <v>8.6550874221535901E-2</v>
      </c>
      <c r="I28" s="96">
        <v>0.76550900990662696</v>
      </c>
      <c r="J28" s="96">
        <v>0.76550900990662696</v>
      </c>
      <c r="K28" s="96">
        <v>0.76550900990662696</v>
      </c>
      <c r="L28" s="96">
        <v>0.58527504684864895</v>
      </c>
      <c r="M28" s="96">
        <v>11.93976694763</v>
      </c>
      <c r="N28" s="96">
        <v>3.7755922686312997E-2</v>
      </c>
      <c r="O28" s="96">
        <v>6.7087095563107598E-3</v>
      </c>
      <c r="P28" s="96">
        <v>4.4123168666072004E-3</v>
      </c>
      <c r="Q28" s="96">
        <v>9.7158891638433396E-5</v>
      </c>
      <c r="R28" s="96">
        <v>2.1528167970209899E-2</v>
      </c>
      <c r="S28" s="96">
        <v>1.7717039873581902E-2</v>
      </c>
      <c r="T28" s="96">
        <v>7.0233676498627296E-3</v>
      </c>
      <c r="U28" s="96">
        <v>8.6921330663019904E-5</v>
      </c>
      <c r="V28" s="96">
        <v>1.34634097869085</v>
      </c>
      <c r="W28" s="96">
        <v>0.61808648911582298</v>
      </c>
      <c r="X28" s="96">
        <v>1.8047725981848901E-2</v>
      </c>
      <c r="Y28" s="96">
        <v>2.0311184849119E-2</v>
      </c>
      <c r="Z28" s="96">
        <v>1.5816072939921301E-2</v>
      </c>
      <c r="AA28" s="96">
        <v>1.70474212968942E-2</v>
      </c>
      <c r="AB28" s="96">
        <f t="shared" si="0"/>
        <v>7.1222405067783406E-2</v>
      </c>
      <c r="AC28" s="96">
        <v>0.174553222325912</v>
      </c>
      <c r="AD28" s="96">
        <v>1.24177235710592E-4</v>
      </c>
      <c r="AE28" s="97"/>
      <c r="AF28" s="96">
        <v>32858.175384734401</v>
      </c>
      <c r="AG28" s="110" t="s">
        <v>354</v>
      </c>
      <c r="AH28" s="96">
        <v>0.28658905932876899</v>
      </c>
      <c r="AI28" s="96">
        <v>15.1058071235881</v>
      </c>
      <c r="AJ28" s="110" t="s">
        <v>354</v>
      </c>
      <c r="AK28" s="113" t="s">
        <v>355</v>
      </c>
      <c r="AL28" s="44"/>
    </row>
    <row r="29" spans="1:38" s="1" customFormat="1" ht="24.75" customHeight="1" thickBot="1" x14ac:dyDescent="0.25">
      <c r="A29" s="41" t="s">
        <v>121</v>
      </c>
      <c r="B29" s="41" t="s">
        <v>163</v>
      </c>
      <c r="C29" s="78" t="s">
        <v>145</v>
      </c>
      <c r="D29" s="42"/>
      <c r="E29" s="95">
        <v>29.784836669180201</v>
      </c>
      <c r="F29" s="96">
        <v>0.93444195083548898</v>
      </c>
      <c r="G29" s="96">
        <v>2.34337394938092E-2</v>
      </c>
      <c r="H29" s="96">
        <v>1.74558612164867E-2</v>
      </c>
      <c r="I29" s="96">
        <v>0.57108913802552097</v>
      </c>
      <c r="J29" s="96">
        <v>0.57108913802552097</v>
      </c>
      <c r="K29" s="96">
        <v>0.57108913802552097</v>
      </c>
      <c r="L29" s="96">
        <v>0.38623824176169402</v>
      </c>
      <c r="M29" s="96">
        <v>7.8398080603106299</v>
      </c>
      <c r="N29" s="96">
        <v>3.9738153586997199E-2</v>
      </c>
      <c r="O29" s="96">
        <v>6.6008963488943797E-3</v>
      </c>
      <c r="P29" s="96">
        <v>6.2192388151878896E-3</v>
      </c>
      <c r="Q29" s="96">
        <v>1.17715629782484E-4</v>
      </c>
      <c r="R29" s="96">
        <v>2.62542028816031E-2</v>
      </c>
      <c r="S29" s="96">
        <v>1.85079992192827E-2</v>
      </c>
      <c r="T29" s="96">
        <v>6.78198198515397E-3</v>
      </c>
      <c r="U29" s="96">
        <v>1.17442163625765E-4</v>
      </c>
      <c r="V29" s="96">
        <v>1.32951174565289</v>
      </c>
      <c r="W29" s="96">
        <v>0.26802126170128998</v>
      </c>
      <c r="X29" s="96">
        <v>4.2409320310230498E-3</v>
      </c>
      <c r="Y29" s="96">
        <v>2.5681199521195099E-2</v>
      </c>
      <c r="Z29" s="96">
        <v>2.86969734099226E-2</v>
      </c>
      <c r="AA29" s="96">
        <v>6.5970053815914099E-3</v>
      </c>
      <c r="AB29" s="96">
        <f t="shared" si="0"/>
        <v>6.5216110343732162E-2</v>
      </c>
      <c r="AC29" s="96">
        <v>0.30700447824729199</v>
      </c>
      <c r="AD29" s="96">
        <v>5.3511400316196299E-5</v>
      </c>
      <c r="AE29" s="97"/>
      <c r="AF29" s="96">
        <v>50034.310276614298</v>
      </c>
      <c r="AG29" s="110" t="s">
        <v>354</v>
      </c>
      <c r="AH29" s="110" t="s">
        <v>354</v>
      </c>
      <c r="AI29" s="96">
        <v>5.0328690965331102</v>
      </c>
      <c r="AJ29" s="110" t="s">
        <v>354</v>
      </c>
      <c r="AK29" s="113" t="s">
        <v>355</v>
      </c>
      <c r="AL29" s="44"/>
    </row>
    <row r="30" spans="1:38" s="1" customFormat="1" ht="24.75" customHeight="1" thickBot="1" x14ac:dyDescent="0.25">
      <c r="A30" s="41" t="s">
        <v>121</v>
      </c>
      <c r="B30" s="41" t="s">
        <v>164</v>
      </c>
      <c r="C30" s="78" t="s">
        <v>54</v>
      </c>
      <c r="D30" s="42"/>
      <c r="E30" s="95">
        <v>0.13805525396652199</v>
      </c>
      <c r="F30" s="96">
        <v>2.1164673387585902</v>
      </c>
      <c r="G30" s="96">
        <v>4.7634964623702498E-4</v>
      </c>
      <c r="H30" s="96">
        <v>1.2399578179203201E-3</v>
      </c>
      <c r="I30" s="96">
        <v>3.9414016683419401E-2</v>
      </c>
      <c r="J30" s="96">
        <v>3.9414016683419401E-2</v>
      </c>
      <c r="K30" s="96">
        <v>3.9414016683419401E-2</v>
      </c>
      <c r="L30" s="96">
        <v>5.34179019360192E-3</v>
      </c>
      <c r="M30" s="96">
        <v>9.1979466864041193</v>
      </c>
      <c r="N30" s="96">
        <v>3.0580696327509499E-4</v>
      </c>
      <c r="O30" s="96">
        <v>9.7172157962661395E-5</v>
      </c>
      <c r="P30" s="96">
        <v>2.0721209611310599E-4</v>
      </c>
      <c r="Q30" s="96">
        <v>7.14524469355538E-6</v>
      </c>
      <c r="R30" s="96">
        <v>2.33217933914925E-4</v>
      </c>
      <c r="S30" s="96">
        <v>4.3060898565434999E-4</v>
      </c>
      <c r="T30" s="96">
        <v>1.4718887081754901E-4</v>
      </c>
      <c r="U30" s="96">
        <v>4.7634964623702596E-6</v>
      </c>
      <c r="V30" s="96">
        <v>1.9267709216349301E-2</v>
      </c>
      <c r="W30" s="96">
        <v>1.4100165743337801E-2</v>
      </c>
      <c r="X30" s="96">
        <v>2.1015908984821201E-4</v>
      </c>
      <c r="Y30" s="96">
        <v>3.8529166472172098E-4</v>
      </c>
      <c r="Z30" s="96">
        <v>1.31349431155132E-4</v>
      </c>
      <c r="AA30" s="96">
        <v>4.5096638029928698E-4</v>
      </c>
      <c r="AB30" s="96">
        <f t="shared" si="0"/>
        <v>1.177766566024352E-3</v>
      </c>
      <c r="AC30" s="96">
        <v>1.0419140279151499E-5</v>
      </c>
      <c r="AD30" s="96">
        <v>4.4892058508879802E-6</v>
      </c>
      <c r="AE30" s="97"/>
      <c r="AF30" s="96">
        <v>1043.2057252590901</v>
      </c>
      <c r="AG30" s="110" t="s">
        <v>354</v>
      </c>
      <c r="AH30" s="110" t="s">
        <v>354</v>
      </c>
      <c r="AI30" s="96">
        <v>2.8926963424744301</v>
      </c>
      <c r="AJ30" s="110" t="s">
        <v>354</v>
      </c>
      <c r="AK30" s="113" t="s">
        <v>355</v>
      </c>
      <c r="AL30" s="44"/>
    </row>
    <row r="31" spans="1:38" s="1" customFormat="1" ht="24.75" customHeight="1" thickBot="1" x14ac:dyDescent="0.25">
      <c r="A31" s="41" t="s">
        <v>121</v>
      </c>
      <c r="B31" s="41" t="s">
        <v>165</v>
      </c>
      <c r="C31" s="78" t="s">
        <v>55</v>
      </c>
      <c r="D31" s="42"/>
      <c r="E31" s="109" t="s">
        <v>355</v>
      </c>
      <c r="F31" s="96">
        <v>2.3178860772586001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1675.2016001822101</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0.70521257052041697</v>
      </c>
      <c r="J32" s="96">
        <v>1.3569057885853699</v>
      </c>
      <c r="K32" s="96">
        <v>1.73810782914031</v>
      </c>
      <c r="L32" s="96">
        <v>0.16105730190915199</v>
      </c>
      <c r="M32" s="108" t="s">
        <v>355</v>
      </c>
      <c r="N32" s="96">
        <v>9.4703532175197207</v>
      </c>
      <c r="O32" s="96">
        <v>9.4421573969655104E-3</v>
      </c>
      <c r="P32" s="96" t="s">
        <v>355</v>
      </c>
      <c r="Q32" s="96">
        <v>8.9935863636567102E-3</v>
      </c>
      <c r="R32" s="96">
        <v>9.5835176456304697E-2</v>
      </c>
      <c r="S32" s="96">
        <v>72.093022586676994</v>
      </c>
      <c r="T32" s="96">
        <v>0.113138926481352</v>
      </c>
      <c r="U32" s="96">
        <v>3.4762156582806299E-2</v>
      </c>
      <c r="V32" s="96">
        <v>24.7554994188759</v>
      </c>
      <c r="W32" s="96" t="s">
        <v>355</v>
      </c>
      <c r="X32" s="96">
        <v>4.1671209339636901E-3</v>
      </c>
      <c r="Y32" s="96">
        <v>3.4709804805920403E-4</v>
      </c>
      <c r="Z32" s="96">
        <v>5.1238283284929997E-4</v>
      </c>
      <c r="AA32" s="96" t="s">
        <v>355</v>
      </c>
      <c r="AB32" s="96">
        <f t="shared" si="0"/>
        <v>5.0266018148721944E-3</v>
      </c>
      <c r="AC32" s="96" t="s">
        <v>355</v>
      </c>
      <c r="AD32" s="96" t="s">
        <v>355</v>
      </c>
      <c r="AE32" s="97"/>
      <c r="AF32" s="113" t="s">
        <v>355</v>
      </c>
      <c r="AG32" s="113" t="s">
        <v>355</v>
      </c>
      <c r="AH32" s="113" t="s">
        <v>355</v>
      </c>
      <c r="AI32" s="113" t="s">
        <v>355</v>
      </c>
      <c r="AJ32" s="113" t="s">
        <v>355</v>
      </c>
      <c r="AK32" s="96">
        <v>56503.086390995297</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0.31927980796863298</v>
      </c>
      <c r="J33" s="96">
        <v>0.59125890364561695</v>
      </c>
      <c r="K33" s="96">
        <v>1.1825178072912299</v>
      </c>
      <c r="L33" s="96" t="s">
        <v>355</v>
      </c>
      <c r="M33" s="108" t="s">
        <v>355</v>
      </c>
      <c r="N33" s="96">
        <v>5.5607899887870203E-2</v>
      </c>
      <c r="O33" s="96">
        <v>1.12339191692667E-4</v>
      </c>
      <c r="P33" s="96">
        <v>6.7403515015600294E-5</v>
      </c>
      <c r="Q33" s="96" t="s">
        <v>355</v>
      </c>
      <c r="R33" s="96">
        <v>2.3467065885694499E-2</v>
      </c>
      <c r="S33" s="96">
        <v>1.18133528948394E-2</v>
      </c>
      <c r="T33" s="96">
        <v>1.8772470190748299E-2</v>
      </c>
      <c r="U33" s="96" t="s">
        <v>355</v>
      </c>
      <c r="V33" s="96">
        <v>8.9351045518925601E-2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56503.086390995297</v>
      </c>
      <c r="AL33" s="44" t="s">
        <v>366</v>
      </c>
    </row>
    <row r="34" spans="1:38" s="1" customFormat="1" ht="24.75" customHeight="1" thickBot="1" x14ac:dyDescent="0.25">
      <c r="A34" s="41" t="s">
        <v>119</v>
      </c>
      <c r="B34" s="41" t="s">
        <v>168</v>
      </c>
      <c r="C34" s="78" t="s">
        <v>58</v>
      </c>
      <c r="D34" s="42"/>
      <c r="E34" s="95">
        <v>2.8355396214785902</v>
      </c>
      <c r="F34" s="96">
        <v>0.196461643568413</v>
      </c>
      <c r="G34" s="96">
        <v>1.4981567999999999E-3</v>
      </c>
      <c r="H34" s="96">
        <v>6.3971295360000003E-4</v>
      </c>
      <c r="I34" s="96">
        <v>0.29855717443406399</v>
      </c>
      <c r="J34" s="96">
        <v>0.49975718019662502</v>
      </c>
      <c r="K34" s="96">
        <v>0.49975718019662502</v>
      </c>
      <c r="L34" s="96">
        <v>6.3282159636477306E-2</v>
      </c>
      <c r="M34" s="96">
        <v>0.52891658440727596</v>
      </c>
      <c r="N34" s="96">
        <v>3.57573879975101E-3</v>
      </c>
      <c r="O34" s="96">
        <v>5.9346311025359197E-4</v>
      </c>
      <c r="P34" s="96">
        <v>3.9644366308075102E-4</v>
      </c>
      <c r="Q34" s="96">
        <v>7.4800691147311497E-6</v>
      </c>
      <c r="R34" s="96">
        <v>1.1439184068519099</v>
      </c>
      <c r="S34" s="96">
        <v>2.53800433363029</v>
      </c>
      <c r="T34" s="96">
        <v>2.2842212697897599</v>
      </c>
      <c r="U34" s="96">
        <v>7.4800691147311497E-6</v>
      </c>
      <c r="V34" s="96">
        <v>0.119291027579897</v>
      </c>
      <c r="W34" s="96">
        <v>2.3002894342491801E-3</v>
      </c>
      <c r="X34" s="96">
        <v>1.89932221675115E-4</v>
      </c>
      <c r="Y34" s="96">
        <v>1.15014512014375E-3</v>
      </c>
      <c r="Z34" s="96">
        <v>1.2852080326952299E-3</v>
      </c>
      <c r="AA34" s="96">
        <v>2.9545012260573502E-4</v>
      </c>
      <c r="AB34" s="96">
        <f t="shared" si="0"/>
        <v>2.9207354971198299E-3</v>
      </c>
      <c r="AC34" s="96">
        <v>1.9671173323200002E-2</v>
      </c>
      <c r="AD34" s="96">
        <v>2.6939080931281499E-6</v>
      </c>
      <c r="AE34" s="97"/>
      <c r="AF34" s="96">
        <v>3198.5647680000002</v>
      </c>
      <c r="AG34" s="110" t="s">
        <v>358</v>
      </c>
      <c r="AH34" s="110" t="s">
        <v>354</v>
      </c>
      <c r="AI34" s="110" t="s">
        <v>354</v>
      </c>
      <c r="AJ34" s="110" t="s">
        <v>354</v>
      </c>
      <c r="AK34" s="109">
        <v>36231620.872060001</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12.9290772985185</v>
      </c>
      <c r="F36" s="96">
        <v>0.54314187732576502</v>
      </c>
      <c r="G36" s="96">
        <v>1.75735058290079</v>
      </c>
      <c r="H36" s="96" t="s">
        <v>355</v>
      </c>
      <c r="I36" s="96">
        <v>0.43126302253739301</v>
      </c>
      <c r="J36" s="96">
        <v>0.43345217493605998</v>
      </c>
      <c r="K36" s="96">
        <v>0.43783047973339401</v>
      </c>
      <c r="L36" s="96">
        <v>2.71174698707706E-2</v>
      </c>
      <c r="M36" s="96">
        <v>1.3443397532900601</v>
      </c>
      <c r="N36" s="96">
        <v>2.8082905895602001E-2</v>
      </c>
      <c r="O36" s="96">
        <v>3.37370898203335E-3</v>
      </c>
      <c r="P36" s="96">
        <v>6.0077297198244204E-3</v>
      </c>
      <c r="Q36" s="96">
        <v>3.8087964037351402E-2</v>
      </c>
      <c r="R36" s="96">
        <v>1.84782475677444E-2</v>
      </c>
      <c r="S36" s="96">
        <v>3.8087964037351402E-2</v>
      </c>
      <c r="T36" s="96">
        <v>1.81566200332578</v>
      </c>
      <c r="U36" s="96">
        <v>5.6165811791204001E-2</v>
      </c>
      <c r="V36" s="96">
        <v>0.13445613140087401</v>
      </c>
      <c r="W36" s="96">
        <v>0.115407462737283</v>
      </c>
      <c r="X36" s="96">
        <v>1.07827055781722E-3</v>
      </c>
      <c r="Y36" s="96">
        <v>5.0549012561875899E-3</v>
      </c>
      <c r="Z36" s="96">
        <v>2.1811411269792402E-3</v>
      </c>
      <c r="AA36" s="96">
        <v>8.1691549103715504E-3</v>
      </c>
      <c r="AB36" s="96">
        <f t="shared" si="0"/>
        <v>1.6483467851355599E-2</v>
      </c>
      <c r="AC36" s="96">
        <v>2.1987920927341802E-2</v>
      </c>
      <c r="AD36" s="96">
        <v>7.8499249110141804E-6</v>
      </c>
      <c r="AE36" s="97"/>
      <c r="AF36" s="96">
        <v>9320.4713686648593</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0.99384612684371798</v>
      </c>
      <c r="F39" s="96">
        <v>0.204986304616917</v>
      </c>
      <c r="G39" s="96">
        <v>0.14814093945967799</v>
      </c>
      <c r="H39" s="96">
        <v>1.14038631859929E-2</v>
      </c>
      <c r="I39" s="96">
        <v>8.3354067828315906E-2</v>
      </c>
      <c r="J39" s="96">
        <v>8.7320130612709407E-2</v>
      </c>
      <c r="K39" s="96">
        <v>9.3611869741350995E-2</v>
      </c>
      <c r="L39" s="96">
        <v>2.1448915898924299E-2</v>
      </c>
      <c r="M39" s="96">
        <v>0.91231127091657305</v>
      </c>
      <c r="N39" s="96">
        <v>8.8249902725021107E-3</v>
      </c>
      <c r="O39" s="96">
        <v>1.03178794763951E-3</v>
      </c>
      <c r="P39" s="96">
        <v>4.9224825513038504E-3</v>
      </c>
      <c r="Q39" s="96">
        <v>2.5526587277506399E-3</v>
      </c>
      <c r="R39" s="96">
        <v>4.8713747002157503E-3</v>
      </c>
      <c r="S39" s="96">
        <v>5.1674409847643999E-3</v>
      </c>
      <c r="T39" s="96">
        <v>3.5048971841181199E-2</v>
      </c>
      <c r="U39" s="96">
        <v>1.92289533480982E-3</v>
      </c>
      <c r="V39" s="96">
        <v>2.2678018808456001E-2</v>
      </c>
      <c r="W39" s="96">
        <v>0.42648055496607001</v>
      </c>
      <c r="X39" s="96">
        <v>2.5728851529661999E-2</v>
      </c>
      <c r="Y39" s="96">
        <v>3.3744191908372502E-2</v>
      </c>
      <c r="Z39" s="96">
        <v>1.213442885079E-2</v>
      </c>
      <c r="AA39" s="96">
        <v>1.90876389585217E-2</v>
      </c>
      <c r="AB39" s="96">
        <f t="shared" si="0"/>
        <v>9.0695111247346194E-2</v>
      </c>
      <c r="AC39" s="96">
        <v>9.2802196536008498E-3</v>
      </c>
      <c r="AD39" s="96">
        <v>1.3635815523088601E-3</v>
      </c>
      <c r="AE39" s="97"/>
      <c r="AF39" s="96">
        <v>3301.4803645359998</v>
      </c>
      <c r="AG39" s="110" t="s">
        <v>354</v>
      </c>
      <c r="AH39" s="96">
        <v>10894.248582243299</v>
      </c>
      <c r="AI39" s="96">
        <v>2484.25742690896</v>
      </c>
      <c r="AJ39" s="96">
        <v>323.806090500918</v>
      </c>
      <c r="AK39" s="113" t="s">
        <v>355</v>
      </c>
      <c r="AL39" s="44"/>
    </row>
    <row r="40" spans="1:38" s="1" customFormat="1" ht="24.75" customHeight="1" thickBot="1" x14ac:dyDescent="0.25">
      <c r="A40" s="41" t="s">
        <v>119</v>
      </c>
      <c r="B40" s="41" t="s">
        <v>174</v>
      </c>
      <c r="C40" s="78" t="s">
        <v>339</v>
      </c>
      <c r="D40" s="42"/>
      <c r="E40" s="95">
        <v>1.2644431799007501</v>
      </c>
      <c r="F40" s="96">
        <v>1.61944202728011</v>
      </c>
      <c r="G40" s="96">
        <v>4.7357069271664696E-3</v>
      </c>
      <c r="H40" s="96">
        <v>5.1232637555970401E-4</v>
      </c>
      <c r="I40" s="96">
        <v>0.10227425210403</v>
      </c>
      <c r="J40" s="96">
        <v>0.10227425210403</v>
      </c>
      <c r="K40" s="96">
        <v>0.10227425210403</v>
      </c>
      <c r="L40" s="96">
        <v>5.8298217573529799E-2</v>
      </c>
      <c r="M40" s="96">
        <v>39.600313160215102</v>
      </c>
      <c r="N40" s="96">
        <v>2.9244713415888402E-3</v>
      </c>
      <c r="O40" s="96">
        <v>6.3468190216509296E-4</v>
      </c>
      <c r="P40" s="96">
        <v>4.5864654025305703E-4</v>
      </c>
      <c r="Q40" s="96">
        <v>1.23532893110494E-5</v>
      </c>
      <c r="R40" s="96">
        <v>1.61928818014697E-3</v>
      </c>
      <c r="S40" s="96">
        <v>1.9953190495632699E-3</v>
      </c>
      <c r="T40" s="96">
        <v>6.9814633041412897E-4</v>
      </c>
      <c r="U40" s="96">
        <v>9.6299866272638296E-6</v>
      </c>
      <c r="V40" s="96">
        <v>0.12708041974592901</v>
      </c>
      <c r="W40" s="96">
        <v>7.4004850660789601E-3</v>
      </c>
      <c r="X40" s="96">
        <v>5.9427892313253098E-4</v>
      </c>
      <c r="Y40" s="96">
        <v>1.1640197079669601E-3</v>
      </c>
      <c r="Z40" s="96">
        <v>9.7264221227338205E-4</v>
      </c>
      <c r="AA40" s="96">
        <v>7.6642119296594302E-4</v>
      </c>
      <c r="AB40" s="96">
        <f t="shared" si="0"/>
        <v>3.497362036338816E-3</v>
      </c>
      <c r="AC40" s="96">
        <v>1.10134561866437E-2</v>
      </c>
      <c r="AD40" s="96">
        <v>6.8656588314140496E-6</v>
      </c>
      <c r="AE40" s="97"/>
      <c r="AF40" s="96">
        <v>3407.5094727399601</v>
      </c>
      <c r="AG40" s="110" t="s">
        <v>354</v>
      </c>
      <c r="AH40" s="110" t="s">
        <v>354</v>
      </c>
      <c r="AI40" s="96">
        <v>3.4477960806121302</v>
      </c>
      <c r="AJ40" s="110" t="s">
        <v>354</v>
      </c>
      <c r="AK40" s="113" t="s">
        <v>355</v>
      </c>
      <c r="AL40" s="44"/>
    </row>
    <row r="41" spans="1:38" s="1" customFormat="1" ht="24.75" customHeight="1" thickBot="1" x14ac:dyDescent="0.25">
      <c r="A41" s="41" t="s">
        <v>113</v>
      </c>
      <c r="B41" s="41" t="s">
        <v>175</v>
      </c>
      <c r="C41" s="78" t="s">
        <v>305</v>
      </c>
      <c r="D41" s="42"/>
      <c r="E41" s="95">
        <v>4.8725409617495403</v>
      </c>
      <c r="F41" s="96">
        <v>16.9248320047056</v>
      </c>
      <c r="G41" s="96">
        <v>1.1036211115122101</v>
      </c>
      <c r="H41" s="96">
        <v>1.59362335454279</v>
      </c>
      <c r="I41" s="96">
        <v>13.282059547293001</v>
      </c>
      <c r="J41" s="96">
        <v>13.537157565694599</v>
      </c>
      <c r="K41" s="96">
        <v>14.185657198545201</v>
      </c>
      <c r="L41" s="96">
        <v>0.82408952353981402</v>
      </c>
      <c r="M41" s="96">
        <v>118.22595517097599</v>
      </c>
      <c r="N41" s="96">
        <v>1.0117751483347299</v>
      </c>
      <c r="O41" s="96">
        <v>0.48583275511848201</v>
      </c>
      <c r="P41" s="96">
        <v>2.6150993639875698E-2</v>
      </c>
      <c r="Q41" s="96">
        <v>1.0702004105739E-2</v>
      </c>
      <c r="R41" s="96">
        <v>0.86363270114920898</v>
      </c>
      <c r="S41" s="96">
        <v>0.227448233211999</v>
      </c>
      <c r="T41" s="96">
        <v>9.3266881077564298E-2</v>
      </c>
      <c r="U41" s="96">
        <v>1.9320833686987698E-2</v>
      </c>
      <c r="V41" s="96">
        <v>19.1510673257002</v>
      </c>
      <c r="W41" s="96">
        <v>24.5804813292009</v>
      </c>
      <c r="X41" s="96">
        <v>2.61285317422257</v>
      </c>
      <c r="Y41" s="96">
        <v>2.13233168748609</v>
      </c>
      <c r="Z41" s="96">
        <v>1.8853158530985601</v>
      </c>
      <c r="AA41" s="96">
        <v>1.7098771185878501</v>
      </c>
      <c r="AB41" s="96">
        <f t="shared" si="0"/>
        <v>8.3403778333950704</v>
      </c>
      <c r="AC41" s="96">
        <v>0.21273791637220299</v>
      </c>
      <c r="AD41" s="96">
        <v>0.12329662013505401</v>
      </c>
      <c r="AE41" s="97"/>
      <c r="AF41" s="96">
        <v>19327.498183342701</v>
      </c>
      <c r="AG41" s="96">
        <v>18.2375191</v>
      </c>
      <c r="AH41" s="96">
        <v>27815.736710448298</v>
      </c>
      <c r="AI41" s="96">
        <v>37402.266105473202</v>
      </c>
      <c r="AJ41" s="110" t="s">
        <v>354</v>
      </c>
      <c r="AK41" s="113" t="s">
        <v>355</v>
      </c>
      <c r="AL41" s="44"/>
    </row>
    <row r="42" spans="1:38" s="1" customFormat="1" ht="24.75" customHeight="1" thickBot="1" x14ac:dyDescent="0.25">
      <c r="A42" s="41" t="s">
        <v>119</v>
      </c>
      <c r="B42" s="41" t="s">
        <v>176</v>
      </c>
      <c r="C42" s="78" t="s">
        <v>60</v>
      </c>
      <c r="D42" s="42"/>
      <c r="E42" s="95">
        <v>5.1107506600073703E-2</v>
      </c>
      <c r="F42" s="96">
        <v>1.76867552830028</v>
      </c>
      <c r="G42" s="96">
        <v>2.4044353889865599E-4</v>
      </c>
      <c r="H42" s="96">
        <v>4.4500777609037597E-5</v>
      </c>
      <c r="I42" s="96">
        <v>1.58963562714859E-2</v>
      </c>
      <c r="J42" s="96">
        <v>1.58963562714859E-2</v>
      </c>
      <c r="K42" s="96">
        <v>1.58963562714859E-2</v>
      </c>
      <c r="L42" s="96">
        <v>7.9481781357429503E-4</v>
      </c>
      <c r="M42" s="96">
        <v>13.7185283204872</v>
      </c>
      <c r="N42" s="96">
        <v>4.0694963816108499E-4</v>
      </c>
      <c r="O42" s="96">
        <v>1.3325280523679501E-4</v>
      </c>
      <c r="P42" s="96">
        <v>1.0427272553514E-4</v>
      </c>
      <c r="Q42" s="96">
        <v>3.5956112253496699E-6</v>
      </c>
      <c r="R42" s="96">
        <v>1.9327799371024899E-4</v>
      </c>
      <c r="S42" s="96">
        <v>5.1192922718321305E-4</v>
      </c>
      <c r="T42" s="96">
        <v>1.58422083814243E-4</v>
      </c>
      <c r="U42" s="96">
        <v>2.3970741502331102E-6</v>
      </c>
      <c r="V42" s="96">
        <v>2.6566663452100899E-2</v>
      </c>
      <c r="W42" s="96">
        <v>2.69735286424188E-3</v>
      </c>
      <c r="X42" s="96">
        <v>6.0219970922609402E-5</v>
      </c>
      <c r="Y42" s="96">
        <v>1.1040328002478399E-4</v>
      </c>
      <c r="Z42" s="96">
        <v>3.76374818266309E-5</v>
      </c>
      <c r="AA42" s="96">
        <v>1.2922202093809901E-4</v>
      </c>
      <c r="AB42" s="96">
        <f t="shared" si="0"/>
        <v>3.3748275371212332E-4</v>
      </c>
      <c r="AC42" s="96">
        <v>5.2597638492400403E-6</v>
      </c>
      <c r="AD42" s="96">
        <v>2.28610090714759E-6</v>
      </c>
      <c r="AE42" s="97"/>
      <c r="AF42" s="95">
        <v>526.57135018805604</v>
      </c>
      <c r="AG42" s="110" t="s">
        <v>354</v>
      </c>
      <c r="AH42" s="110" t="s">
        <v>354</v>
      </c>
      <c r="AI42" s="96">
        <v>1.5173896954821899</v>
      </c>
      <c r="AJ42" s="110" t="s">
        <v>354</v>
      </c>
      <c r="AK42" s="113" t="s">
        <v>355</v>
      </c>
      <c r="AL42" s="44"/>
    </row>
    <row r="43" spans="1:38" s="1" customFormat="1" ht="24.75" customHeight="1" thickBot="1" x14ac:dyDescent="0.25">
      <c r="A43" s="41" t="s">
        <v>113</v>
      </c>
      <c r="B43" s="41" t="s">
        <v>177</v>
      </c>
      <c r="C43" s="78" t="s">
        <v>61</v>
      </c>
      <c r="D43" s="42"/>
      <c r="E43" s="95">
        <v>1.08043152191165</v>
      </c>
      <c r="F43" s="96">
        <v>1.53474925497874</v>
      </c>
      <c r="G43" s="96">
        <v>1.4422075511421899</v>
      </c>
      <c r="H43" s="96">
        <v>1.5894246394281199E-2</v>
      </c>
      <c r="I43" s="96">
        <v>0.89019378240241998</v>
      </c>
      <c r="J43" s="96">
        <v>0.90272090618315903</v>
      </c>
      <c r="K43" s="96">
        <v>0.91594973164343696</v>
      </c>
      <c r="L43" s="96">
        <v>0.25204889046330498</v>
      </c>
      <c r="M43" s="96">
        <v>9.1425131629514702</v>
      </c>
      <c r="N43" s="96">
        <v>0.29862339460417497</v>
      </c>
      <c r="O43" s="96">
        <v>2.9389319960819199E-2</v>
      </c>
      <c r="P43" s="96">
        <v>1.6459972818789598E-2</v>
      </c>
      <c r="Q43" s="96">
        <v>1.05815750338971E-2</v>
      </c>
      <c r="R43" s="96">
        <v>7.2065448985865505E-2</v>
      </c>
      <c r="S43" s="96">
        <v>4.7939947842047297E-2</v>
      </c>
      <c r="T43" s="96">
        <v>0.19801262747616</v>
      </c>
      <c r="U43" s="96">
        <v>4.42644855604667E-2</v>
      </c>
      <c r="V43" s="96">
        <v>1.4250694182001</v>
      </c>
      <c r="W43" s="96">
        <v>1.4149271614027401</v>
      </c>
      <c r="X43" s="96">
        <v>0.15340613037727699</v>
      </c>
      <c r="Y43" s="96">
        <v>0.16652650640619099</v>
      </c>
      <c r="Z43" s="96">
        <v>2.6078652630022799E-2</v>
      </c>
      <c r="AA43" s="96">
        <v>0.23863028354402499</v>
      </c>
      <c r="AB43" s="96">
        <f t="shared" si="0"/>
        <v>0.58464157295751573</v>
      </c>
      <c r="AC43" s="96">
        <v>5.3024592071144502E-2</v>
      </c>
      <c r="AD43" s="96">
        <v>2.07429261146766E-2</v>
      </c>
      <c r="AE43" s="97"/>
      <c r="AF43" s="96">
        <v>4098.5187640607501</v>
      </c>
      <c r="AG43" s="96">
        <v>1809.9520600000001</v>
      </c>
      <c r="AH43" s="96">
        <v>2745.3136055295399</v>
      </c>
      <c r="AI43" s="96">
        <v>2985.3630782210098</v>
      </c>
      <c r="AJ43" s="110" t="s">
        <v>354</v>
      </c>
      <c r="AK43" s="113" t="s">
        <v>355</v>
      </c>
      <c r="AL43" s="44"/>
    </row>
    <row r="44" spans="1:38" s="1" customFormat="1" ht="24.75" customHeight="1" thickBot="1" x14ac:dyDescent="0.25">
      <c r="A44" s="41" t="s">
        <v>119</v>
      </c>
      <c r="B44" s="41" t="s">
        <v>178</v>
      </c>
      <c r="C44" s="78" t="s">
        <v>62</v>
      </c>
      <c r="D44" s="42"/>
      <c r="E44" s="95">
        <v>6.75151014187957</v>
      </c>
      <c r="F44" s="96">
        <v>1.4574831776507999</v>
      </c>
      <c r="G44" s="96">
        <v>2.32574199693165E-2</v>
      </c>
      <c r="H44" s="96">
        <v>2.1983500632515602E-3</v>
      </c>
      <c r="I44" s="96">
        <v>0.56292920897054599</v>
      </c>
      <c r="J44" s="96">
        <v>0.56292920897054599</v>
      </c>
      <c r="K44" s="96">
        <v>0.56292920897054599</v>
      </c>
      <c r="L44" s="96">
        <v>0.326286258708824</v>
      </c>
      <c r="M44" s="96">
        <v>10.934928532834499</v>
      </c>
      <c r="N44" s="96">
        <v>1.1291849169008401E-2</v>
      </c>
      <c r="O44" s="96">
        <v>1.9168060857520199E-3</v>
      </c>
      <c r="P44" s="96">
        <v>1.29037539710585E-3</v>
      </c>
      <c r="Q44" s="96">
        <v>2.5404849402493599E-5</v>
      </c>
      <c r="R44" s="96">
        <v>6.6330808155122796E-3</v>
      </c>
      <c r="S44" s="96">
        <v>4.92118917475031E-3</v>
      </c>
      <c r="T44" s="96">
        <v>1.9677653980534602E-3</v>
      </c>
      <c r="U44" s="96">
        <v>2.4625937996572601E-5</v>
      </c>
      <c r="V44" s="96">
        <v>0.385152142566769</v>
      </c>
      <c r="W44" s="96">
        <v>8.7648042725257305E-3</v>
      </c>
      <c r="X44" s="96">
        <v>2.5616070558950798E-3</v>
      </c>
      <c r="Y44" s="96">
        <v>5.1071355746502697E-3</v>
      </c>
      <c r="Z44" s="96">
        <v>4.9162564915957597E-3</v>
      </c>
      <c r="AA44" s="96">
        <v>2.6911301069109102E-3</v>
      </c>
      <c r="AB44" s="96">
        <f t="shared" si="0"/>
        <v>1.527612922905202E-2</v>
      </c>
      <c r="AC44" s="96">
        <v>6.0668217601473902E-2</v>
      </c>
      <c r="AD44" s="96">
        <v>1.45162406913205E-5</v>
      </c>
      <c r="AE44" s="97"/>
      <c r="AF44" s="96">
        <v>10206.405900685701</v>
      </c>
      <c r="AG44" s="110" t="s">
        <v>354</v>
      </c>
      <c r="AH44" s="110" t="s">
        <v>354</v>
      </c>
      <c r="AI44" s="96">
        <v>0.98612897804861299</v>
      </c>
      <c r="AJ44" s="110" t="s">
        <v>354</v>
      </c>
      <c r="AK44" s="113" t="s">
        <v>355</v>
      </c>
      <c r="AL44" s="44"/>
    </row>
    <row r="45" spans="1:38" s="1" customFormat="1" ht="24.75" customHeight="1" thickBot="1" x14ac:dyDescent="0.25">
      <c r="A45" s="41" t="s">
        <v>119</v>
      </c>
      <c r="B45" s="41" t="s">
        <v>179</v>
      </c>
      <c r="C45" s="78" t="s">
        <v>129</v>
      </c>
      <c r="D45" s="42"/>
      <c r="E45" s="95">
        <v>6.6469214564425698</v>
      </c>
      <c r="F45" s="96">
        <v>0.31571853656225501</v>
      </c>
      <c r="G45" s="96">
        <v>0.29310624000000002</v>
      </c>
      <c r="H45" s="96" t="s">
        <v>355</v>
      </c>
      <c r="I45" s="96">
        <v>0.11497582038843</v>
      </c>
      <c r="J45" s="96">
        <v>0.115559453994463</v>
      </c>
      <c r="K45" s="96">
        <v>0.11672672120652799</v>
      </c>
      <c r="L45" s="96">
        <v>2.7371262586800199E-2</v>
      </c>
      <c r="M45" s="96">
        <v>1.0309176704073599</v>
      </c>
      <c r="N45" s="96">
        <v>1.4643294644160001E-2</v>
      </c>
      <c r="O45" s="96">
        <v>1.43929819152E-3</v>
      </c>
      <c r="P45" s="96">
        <v>4.3804727568000001E-3</v>
      </c>
      <c r="Q45" s="96">
        <v>7.3216473220800004E-3</v>
      </c>
      <c r="R45" s="96">
        <v>5.8823491305599997E-3</v>
      </c>
      <c r="S45" s="96">
        <v>7.3216473220800004E-3</v>
      </c>
      <c r="T45" s="96">
        <v>1.026282188736E-2</v>
      </c>
      <c r="U45" s="96">
        <v>2.9286589288320002E-2</v>
      </c>
      <c r="V45" s="96">
        <v>7.3279051403040002E-2</v>
      </c>
      <c r="W45" s="96">
        <v>7.5156396870240005E-2</v>
      </c>
      <c r="X45" s="96">
        <v>9.3867273359999996E-4</v>
      </c>
      <c r="Y45" s="96">
        <v>4.0050036633599998E-3</v>
      </c>
      <c r="Z45" s="96">
        <v>1.8773454671999999E-3</v>
      </c>
      <c r="AA45" s="96">
        <v>7.3842255043200002E-3</v>
      </c>
      <c r="AB45" s="96">
        <f t="shared" si="0"/>
        <v>1.4205247368480001E-2</v>
      </c>
      <c r="AC45" s="96">
        <v>1.22027455368E-2</v>
      </c>
      <c r="AD45" s="96">
        <v>5.2704848523356396E-6</v>
      </c>
      <c r="AE45" s="97"/>
      <c r="AF45" s="96">
        <v>6257.8182239999996</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1.51666753932972</v>
      </c>
      <c r="F47" s="96">
        <v>0.74325979717829604</v>
      </c>
      <c r="G47" s="96">
        <v>6.6589793844104697E-2</v>
      </c>
      <c r="H47" s="96">
        <v>7.7927967581471898E-4</v>
      </c>
      <c r="I47" s="96">
        <v>0.13188050084536199</v>
      </c>
      <c r="J47" s="96">
        <v>0.13188050084536199</v>
      </c>
      <c r="K47" s="96">
        <v>0.13188050084536199</v>
      </c>
      <c r="L47" s="96">
        <v>4.5885446761920003E-2</v>
      </c>
      <c r="M47" s="96">
        <v>6.5690654291569599</v>
      </c>
      <c r="N47" s="96">
        <v>4.1064465496911E-2</v>
      </c>
      <c r="O47" s="96">
        <v>3.9577405914330098E-4</v>
      </c>
      <c r="P47" s="96">
        <v>2.7672166475186099E-4</v>
      </c>
      <c r="Q47" s="96">
        <v>6.3807487798567702E-6</v>
      </c>
      <c r="R47" s="96">
        <v>1.2093908731318601E-3</v>
      </c>
      <c r="S47" s="96">
        <v>1.12085281178328E-3</v>
      </c>
      <c r="T47" s="96">
        <v>4.1942931202946197E-4</v>
      </c>
      <c r="U47" s="96">
        <v>5.5271651606824901E-6</v>
      </c>
      <c r="V47" s="96">
        <v>7.9400660809104795E-2</v>
      </c>
      <c r="W47" s="96">
        <v>3.10217550211011E-3</v>
      </c>
      <c r="X47" s="96">
        <v>4.6042736172079E-4</v>
      </c>
      <c r="Y47" s="96">
        <v>9.1168818010636202E-4</v>
      </c>
      <c r="Z47" s="96">
        <v>8.3696240926172695E-4</v>
      </c>
      <c r="AA47" s="96">
        <v>5.2275901040804696E-4</v>
      </c>
      <c r="AB47" s="96">
        <f t="shared" si="0"/>
        <v>2.731836961496926E-3</v>
      </c>
      <c r="AC47" s="96">
        <v>1.0044422554330299E-2</v>
      </c>
      <c r="AD47" s="96">
        <v>4.0307866979080701E-6</v>
      </c>
      <c r="AE47" s="97"/>
      <c r="AF47" s="96">
        <v>2839.2997987159301</v>
      </c>
      <c r="AG47" s="110" t="s">
        <v>354</v>
      </c>
      <c r="AH47" s="110" t="s">
        <v>354</v>
      </c>
      <c r="AI47" s="96">
        <v>1.14270128406712</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2.7251812800000001E-2</v>
      </c>
      <c r="J48" s="96">
        <v>9.9923313599999994E-2</v>
      </c>
      <c r="K48" s="96">
        <v>0.11354922000000001</v>
      </c>
      <c r="L48" s="96">
        <v>7.569948E-2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7569.9480000000003</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10.601221862999999</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16.672000000000001</v>
      </c>
      <c r="AL51" s="44" t="s">
        <v>371</v>
      </c>
    </row>
    <row r="52" spans="1:38" s="1" customFormat="1" ht="24.75" customHeight="1" thickBot="1" x14ac:dyDescent="0.25">
      <c r="A52" s="41" t="s">
        <v>114</v>
      </c>
      <c r="B52" s="62" t="s">
        <v>316</v>
      </c>
      <c r="C52" s="79" t="s">
        <v>131</v>
      </c>
      <c r="D52" s="61"/>
      <c r="E52" s="96" t="s">
        <v>355</v>
      </c>
      <c r="F52" s="96">
        <v>4.7805999999999997</v>
      </c>
      <c r="G52" s="96">
        <v>0.98699999999999999</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7795</v>
      </c>
      <c r="AL52" s="44" t="s">
        <v>127</v>
      </c>
    </row>
    <row r="53" spans="1:38" s="1" customFormat="1" ht="24.75" customHeight="1" thickBot="1" x14ac:dyDescent="0.25">
      <c r="A53" s="41" t="s">
        <v>114</v>
      </c>
      <c r="B53" s="62" t="s">
        <v>317</v>
      </c>
      <c r="C53" s="79" t="s">
        <v>68</v>
      </c>
      <c r="D53" s="61"/>
      <c r="E53" s="108" t="s">
        <v>355</v>
      </c>
      <c r="F53" s="96">
        <v>0.93571468199999996</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1729.6020000000001</v>
      </c>
      <c r="AL53" s="44" t="s">
        <v>127</v>
      </c>
    </row>
    <row r="54" spans="1:38" s="1" customFormat="1" ht="40.5" customHeight="1" thickBot="1" x14ac:dyDescent="0.25">
      <c r="A54" s="41" t="s">
        <v>114</v>
      </c>
      <c r="B54" s="62" t="s">
        <v>186</v>
      </c>
      <c r="C54" s="79" t="s">
        <v>289</v>
      </c>
      <c r="D54" s="61"/>
      <c r="E54" s="95" t="s">
        <v>355</v>
      </c>
      <c r="F54" s="96">
        <v>5.6664815823526196</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20579.14</v>
      </c>
      <c r="AL54" s="44" t="s">
        <v>367</v>
      </c>
    </row>
    <row r="55" spans="1:38" s="1" customFormat="1" ht="24.75" customHeight="1" thickBot="1" x14ac:dyDescent="0.25">
      <c r="A55" s="41" t="s">
        <v>114</v>
      </c>
      <c r="B55" s="62" t="s">
        <v>187</v>
      </c>
      <c r="C55" s="79" t="s">
        <v>260</v>
      </c>
      <c r="D55" s="61"/>
      <c r="E55" s="95">
        <v>0.19002149358237899</v>
      </c>
      <c r="F55" s="96">
        <v>0.27095402840473998</v>
      </c>
      <c r="G55" s="96">
        <v>0.43658501075051098</v>
      </c>
      <c r="H55" s="96" t="s">
        <v>355</v>
      </c>
      <c r="I55" s="96">
        <v>5.63890884768725E-3</v>
      </c>
      <c r="J55" s="96">
        <v>5.63890884768725E-3</v>
      </c>
      <c r="K55" s="96">
        <v>5.63890884768725E-3</v>
      </c>
      <c r="L55" s="96">
        <v>2.27569110556878E-4</v>
      </c>
      <c r="M55" s="96">
        <v>0.29379449462103502</v>
      </c>
      <c r="N55" s="96">
        <v>8.0683621156634703E-4</v>
      </c>
      <c r="O55" s="96">
        <v>1.08628067438179E-3</v>
      </c>
      <c r="P55" s="96">
        <v>7.7069218563941E-4</v>
      </c>
      <c r="Q55" s="96">
        <v>8.8070846438427399E-4</v>
      </c>
      <c r="R55" s="96">
        <v>3.3182845086750499E-3</v>
      </c>
      <c r="S55" s="96">
        <v>1.63013854922355E-3</v>
      </c>
      <c r="T55" s="96">
        <v>3.65365586873884E-3</v>
      </c>
      <c r="U55" s="96">
        <v>8.38054525949458E-4</v>
      </c>
      <c r="V55" s="96">
        <v>8.4297317302488607E-3</v>
      </c>
      <c r="W55" s="96">
        <v>3.1797860965434E-3</v>
      </c>
      <c r="X55" s="96">
        <v>3.6633472429900102E-6</v>
      </c>
      <c r="Y55" s="96">
        <v>5.4959229855094497E-6</v>
      </c>
      <c r="Z55" s="96">
        <v>5.24329492363933E-6</v>
      </c>
      <c r="AA55" s="96">
        <v>5.24329492363933E-6</v>
      </c>
      <c r="AB55" s="96">
        <f t="shared" si="0"/>
        <v>1.964586007577812E-5</v>
      </c>
      <c r="AC55" s="96" t="s">
        <v>355</v>
      </c>
      <c r="AD55" s="96" t="s">
        <v>355</v>
      </c>
      <c r="AE55" s="97"/>
      <c r="AF55" s="96">
        <v>495.34914092180099</v>
      </c>
      <c r="AG55" s="110" t="s">
        <v>354</v>
      </c>
      <c r="AH55" s="96">
        <v>6155.5731495182299</v>
      </c>
      <c r="AI55" s="110" t="s">
        <v>354</v>
      </c>
      <c r="AJ55" s="110" t="s">
        <v>354</v>
      </c>
      <c r="AK55" s="96">
        <v>7.6104599999999998</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1.8297599999999999E-3</v>
      </c>
      <c r="J58" s="95">
        <v>1.21984E-2</v>
      </c>
      <c r="K58" s="95">
        <v>2.43968E-2</v>
      </c>
      <c r="L58" s="95">
        <v>8.4168959999999997E-6</v>
      </c>
      <c r="M58" s="95" t="s">
        <v>358</v>
      </c>
      <c r="N58" s="95" t="s">
        <v>358</v>
      </c>
      <c r="O58" s="95" t="s">
        <v>358</v>
      </c>
      <c r="P58" s="95" t="s">
        <v>358</v>
      </c>
      <c r="Q58" s="95" t="s">
        <v>358</v>
      </c>
      <c r="R58" s="95" t="s">
        <v>358</v>
      </c>
      <c r="S58" s="95" t="s">
        <v>358</v>
      </c>
      <c r="T58" s="95" t="s">
        <v>358</v>
      </c>
      <c r="U58" s="95" t="s">
        <v>358</v>
      </c>
      <c r="V58" s="95" t="s">
        <v>358</v>
      </c>
      <c r="W58" s="95">
        <v>1.0978559999999999E-3</v>
      </c>
      <c r="X58" s="95" t="s">
        <v>358</v>
      </c>
      <c r="Y58" s="95" t="s">
        <v>358</v>
      </c>
      <c r="Z58" s="95" t="s">
        <v>358</v>
      </c>
      <c r="AA58" s="95" t="s">
        <v>358</v>
      </c>
      <c r="AB58" s="96" t="str">
        <f t="shared" si="0"/>
        <v>IE</v>
      </c>
      <c r="AC58" s="95">
        <v>4.8793600000000001E-4</v>
      </c>
      <c r="AD58" s="95">
        <v>9.1488000000000003E-3</v>
      </c>
      <c r="AE58" s="97"/>
      <c r="AF58" s="114" t="s">
        <v>355</v>
      </c>
      <c r="AG58" s="114" t="s">
        <v>355</v>
      </c>
      <c r="AH58" s="114" t="s">
        <v>355</v>
      </c>
      <c r="AI58" s="114" t="s">
        <v>355</v>
      </c>
      <c r="AJ58" s="114" t="s">
        <v>355</v>
      </c>
      <c r="AK58" s="96">
        <v>60.991999999999997</v>
      </c>
      <c r="AL58" s="44" t="s">
        <v>127</v>
      </c>
    </row>
    <row r="59" spans="1:38" s="1" customFormat="1" ht="24.75" customHeight="1" thickBot="1" x14ac:dyDescent="0.25">
      <c r="A59" s="41" t="s">
        <v>112</v>
      </c>
      <c r="B59" s="73" t="s">
        <v>190</v>
      </c>
      <c r="C59" s="78" t="s">
        <v>101</v>
      </c>
      <c r="D59" s="42"/>
      <c r="E59" s="95" t="s">
        <v>358</v>
      </c>
      <c r="F59" s="95">
        <v>5.1999999999999998E-2</v>
      </c>
      <c r="G59" s="95">
        <v>0.202415702</v>
      </c>
      <c r="H59" s="95">
        <v>0.155</v>
      </c>
      <c r="I59" s="95">
        <v>4.3900000000000002E-2</v>
      </c>
      <c r="J59" s="95">
        <v>5.0099999999999999E-2</v>
      </c>
      <c r="K59" s="95">
        <v>5.5199999999999999E-2</v>
      </c>
      <c r="L59" s="95">
        <v>9.0059999999999999E-4</v>
      </c>
      <c r="M59" s="95">
        <v>2.3551259999999999E-3</v>
      </c>
      <c r="N59" s="95">
        <v>1.7999999999999999E-2</v>
      </c>
      <c r="O59" s="95">
        <v>2.3482099999999999E-3</v>
      </c>
      <c r="P59" s="95" t="s">
        <v>358</v>
      </c>
      <c r="Q59" s="95">
        <v>6.809809E-3</v>
      </c>
      <c r="R59" s="95">
        <v>8.6883770000000006E-3</v>
      </c>
      <c r="S59" s="95" t="s">
        <v>358</v>
      </c>
      <c r="T59" s="95">
        <v>5.6357040000000001E-3</v>
      </c>
      <c r="U59" s="95">
        <v>4.5999999999999999E-2</v>
      </c>
      <c r="V59" s="95">
        <v>5.4008830000000004E-3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276.13900000000001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0.13379031</v>
      </c>
      <c r="J60" s="96">
        <v>0.48733282</v>
      </c>
      <c r="K60" s="96">
        <v>1.20669811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64.632999999999996</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0.5388941263</v>
      </c>
      <c r="J61" s="96">
        <v>5.4195628758999996</v>
      </c>
      <c r="K61" s="96">
        <v>18.094131130499999</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21643.35945</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3.6832649999999998E-3</v>
      </c>
      <c r="J62" s="96">
        <v>3.6951465000000003E-2</v>
      </c>
      <c r="K62" s="96">
        <v>7.3942535000000004E-2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3.9605000000000001</v>
      </c>
      <c r="AL62" s="44" t="s">
        <v>404</v>
      </c>
    </row>
    <row r="63" spans="1:38" s="1" customFormat="1" ht="24.75" customHeight="1" thickBot="1" x14ac:dyDescent="0.25">
      <c r="A63" s="41" t="s">
        <v>112</v>
      </c>
      <c r="B63" s="73" t="s">
        <v>318</v>
      </c>
      <c r="C63" s="79" t="s">
        <v>306</v>
      </c>
      <c r="D63" s="67"/>
      <c r="E63" s="95" t="s">
        <v>358</v>
      </c>
      <c r="F63" s="95">
        <v>3.3237820000000001E-2</v>
      </c>
      <c r="G63" s="95">
        <v>2.6633267699999998</v>
      </c>
      <c r="H63" s="95">
        <v>0.200686</v>
      </c>
      <c r="I63" s="95">
        <v>8.5707160000000004E-2</v>
      </c>
      <c r="J63" s="95">
        <v>0.11070000000000001</v>
      </c>
      <c r="K63" s="95">
        <v>0.12257593</v>
      </c>
      <c r="L63" s="95">
        <v>1.7286669999999999E-3</v>
      </c>
      <c r="M63" s="95">
        <v>6.5439999999999996</v>
      </c>
      <c r="N63" s="95" t="s">
        <v>358</v>
      </c>
      <c r="O63" s="95" t="s">
        <v>355</v>
      </c>
      <c r="P63" s="95" t="s">
        <v>358</v>
      </c>
      <c r="Q63" s="95">
        <v>4.7E-2</v>
      </c>
      <c r="R63" s="95" t="s">
        <v>355</v>
      </c>
      <c r="S63" s="95" t="s">
        <v>355</v>
      </c>
      <c r="T63" s="95" t="s">
        <v>355</v>
      </c>
      <c r="U63" s="95" t="s">
        <v>355</v>
      </c>
      <c r="V63" s="95" t="s">
        <v>355</v>
      </c>
      <c r="W63" s="95">
        <v>7.7626390000000003E-2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1.925E-2</v>
      </c>
      <c r="F70" s="95">
        <v>4.2303500000000001E-2</v>
      </c>
      <c r="G70" s="95">
        <v>0.10782</v>
      </c>
      <c r="H70" s="95">
        <v>0.111</v>
      </c>
      <c r="I70" s="95">
        <v>1.95E-2</v>
      </c>
      <c r="J70" s="95">
        <v>2.5999999999999999E-2</v>
      </c>
      <c r="K70" s="95">
        <v>3.2500000000000001E-2</v>
      </c>
      <c r="L70" s="95">
        <v>3.5E-4</v>
      </c>
      <c r="M70" s="95" t="s">
        <v>356</v>
      </c>
      <c r="N70" s="95" t="s">
        <v>355</v>
      </c>
      <c r="O70" s="95" t="s">
        <v>355</v>
      </c>
      <c r="P70" s="95">
        <v>1.21E-2</v>
      </c>
      <c r="Q70" s="95" t="s">
        <v>355</v>
      </c>
      <c r="R70" s="95" t="s">
        <v>355</v>
      </c>
      <c r="S70" s="95" t="s">
        <v>355</v>
      </c>
      <c r="T70" s="95" t="s">
        <v>355</v>
      </c>
      <c r="U70" s="95" t="s">
        <v>355</v>
      </c>
      <c r="V70" s="95" t="s">
        <v>355</v>
      </c>
      <c r="W70" s="95" t="s">
        <v>355</v>
      </c>
      <c r="X70" s="95">
        <v>1.2137388E-4</v>
      </c>
      <c r="Y70" s="95" t="s">
        <v>355</v>
      </c>
      <c r="Z70" s="95" t="s">
        <v>355</v>
      </c>
      <c r="AA70" s="95" t="s">
        <v>355</v>
      </c>
      <c r="AB70" s="96">
        <f>IF(ISNUMBER(X70),SUM(X70:AA70),X70)</f>
        <v>1.2137388E-4</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5.0200360000000003E-3</v>
      </c>
      <c r="G72" s="95" t="s">
        <v>356</v>
      </c>
      <c r="H72" s="95" t="s">
        <v>356</v>
      </c>
      <c r="I72" s="95">
        <v>9.9433642400000005E-3</v>
      </c>
      <c r="J72" s="95">
        <v>5.3863459199999998E-2</v>
      </c>
      <c r="K72" s="95">
        <v>0.17066817151999999</v>
      </c>
      <c r="L72" s="95">
        <v>7.5864546800000004E-4</v>
      </c>
      <c r="M72" s="95" t="s">
        <v>356</v>
      </c>
      <c r="N72" s="95">
        <v>0.25346474000000002</v>
      </c>
      <c r="O72" s="95">
        <v>8.5014155199999997E-3</v>
      </c>
      <c r="P72" s="95">
        <v>3.3317199999999998E-3</v>
      </c>
      <c r="Q72" s="95">
        <v>2.49879E-2</v>
      </c>
      <c r="R72" s="95">
        <v>8.3293000000000006E-2</v>
      </c>
      <c r="S72" s="95">
        <v>8.3293000000000006E-2</v>
      </c>
      <c r="T72" s="95">
        <v>3.0101165240000002E-2</v>
      </c>
      <c r="U72" s="95">
        <v>8.3292999999999996E-4</v>
      </c>
      <c r="V72" s="95">
        <v>0.42005073999999998</v>
      </c>
      <c r="W72" s="95" t="s">
        <v>356</v>
      </c>
      <c r="X72" s="95" t="s">
        <v>356</v>
      </c>
      <c r="Y72" s="95" t="s">
        <v>356</v>
      </c>
      <c r="Z72" s="95" t="s">
        <v>356</v>
      </c>
      <c r="AA72" s="95" t="s">
        <v>356</v>
      </c>
      <c r="AB72" s="96" t="str">
        <f t="shared" si="0"/>
        <v>NE</v>
      </c>
      <c r="AC72" s="95">
        <v>3.3317199999999998E-3</v>
      </c>
      <c r="AD72" s="95">
        <v>4.1646500000000003E-2</v>
      </c>
      <c r="AE72" s="97"/>
      <c r="AF72" s="114" t="s">
        <v>355</v>
      </c>
      <c r="AG72" s="114" t="s">
        <v>355</v>
      </c>
      <c r="AH72" s="114" t="s">
        <v>355</v>
      </c>
      <c r="AI72" s="114" t="s">
        <v>355</v>
      </c>
      <c r="AJ72" s="114" t="s">
        <v>355</v>
      </c>
      <c r="AK72" s="96">
        <v>800.44100000000003</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358</v>
      </c>
      <c r="F74" s="95" t="s">
        <v>358</v>
      </c>
      <c r="G74" s="95" t="s">
        <v>358</v>
      </c>
      <c r="H74" s="95" t="s">
        <v>358</v>
      </c>
      <c r="I74" s="95">
        <v>1.1952600000000001E-3</v>
      </c>
      <c r="J74" s="95">
        <v>3.0424800000000002E-3</v>
      </c>
      <c r="K74" s="95">
        <v>4.3464000000000003E-3</v>
      </c>
      <c r="L74" s="95">
        <v>2.75272E-5</v>
      </c>
      <c r="M74" s="95" t="s">
        <v>358</v>
      </c>
      <c r="N74" s="96">
        <v>5.4330000000000003E-3</v>
      </c>
      <c r="O74" s="96">
        <v>1.0866000000000001E-3</v>
      </c>
      <c r="P74" s="96" t="s">
        <v>356</v>
      </c>
      <c r="Q74" s="96" t="s">
        <v>356</v>
      </c>
      <c r="R74" s="96" t="s">
        <v>356</v>
      </c>
      <c r="S74" s="96" t="s">
        <v>356</v>
      </c>
      <c r="T74" s="96" t="s">
        <v>356</v>
      </c>
      <c r="U74" s="96" t="s">
        <v>356</v>
      </c>
      <c r="V74" s="96" t="s">
        <v>356</v>
      </c>
      <c r="W74" s="96">
        <v>1.2677</v>
      </c>
      <c r="X74" s="96" t="s">
        <v>356</v>
      </c>
      <c r="Y74" s="96" t="s">
        <v>356</v>
      </c>
      <c r="Z74" s="96" t="s">
        <v>356</v>
      </c>
      <c r="AA74" s="96" t="s">
        <v>356</v>
      </c>
      <c r="AB74" s="96" t="str">
        <f t="shared" si="0"/>
        <v>NE</v>
      </c>
      <c r="AC74" s="96">
        <v>0.72440000000000004</v>
      </c>
      <c r="AD74" s="96">
        <v>0.12314799999999999</v>
      </c>
      <c r="AE74" s="97"/>
      <c r="AF74" s="114" t="s">
        <v>355</v>
      </c>
      <c r="AG74" s="114" t="s">
        <v>355</v>
      </c>
      <c r="AH74" s="114" t="s">
        <v>355</v>
      </c>
      <c r="AI74" s="114" t="s">
        <v>355</v>
      </c>
      <c r="AJ74" s="114" t="s">
        <v>355</v>
      </c>
      <c r="AK74" s="96">
        <v>36.22</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3.7440059999999998E-3</v>
      </c>
      <c r="H76" s="95" t="s">
        <v>358</v>
      </c>
      <c r="I76" s="96">
        <v>2.2027936E-3</v>
      </c>
      <c r="J76" s="96">
        <v>2.9555872E-3</v>
      </c>
      <c r="K76" s="96">
        <v>3.706984E-3</v>
      </c>
      <c r="L76" s="96" t="s">
        <v>356</v>
      </c>
      <c r="M76" s="95" t="s">
        <v>358</v>
      </c>
      <c r="N76" s="96">
        <v>1.4513385999999999</v>
      </c>
      <c r="O76" s="96">
        <v>3.7674599999999998E-3</v>
      </c>
      <c r="P76" s="96">
        <v>3.7939199999999999E-4</v>
      </c>
      <c r="Q76" s="96">
        <v>1.1802379999999999E-2</v>
      </c>
      <c r="R76" s="96" t="s">
        <v>356</v>
      </c>
      <c r="S76" s="96" t="s">
        <v>356</v>
      </c>
      <c r="T76" s="96" t="s">
        <v>356</v>
      </c>
      <c r="U76" s="96" t="s">
        <v>356</v>
      </c>
      <c r="V76" s="96">
        <v>8.7732799999999996E-3</v>
      </c>
      <c r="W76" s="96">
        <v>3.1523599999999999E-3</v>
      </c>
      <c r="X76" s="96" t="s">
        <v>356</v>
      </c>
      <c r="Y76" s="96" t="s">
        <v>356</v>
      </c>
      <c r="Z76" s="96" t="s">
        <v>356</v>
      </c>
      <c r="AA76" s="96" t="s">
        <v>356</v>
      </c>
      <c r="AB76" s="96" t="str">
        <f t="shared" si="0"/>
        <v>NE</v>
      </c>
      <c r="AC76" s="96">
        <v>2.496E-4</v>
      </c>
      <c r="AD76" s="96">
        <v>5.7174199999999998E-4</v>
      </c>
      <c r="AE76" s="97"/>
      <c r="AF76" s="114" t="s">
        <v>355</v>
      </c>
      <c r="AG76" s="114" t="s">
        <v>355</v>
      </c>
      <c r="AH76" s="114" t="s">
        <v>355</v>
      </c>
      <c r="AI76" s="114" t="s">
        <v>355</v>
      </c>
      <c r="AJ76" s="114" t="s">
        <v>355</v>
      </c>
      <c r="AK76" s="96">
        <v>0.83199999999999996</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0.11541</v>
      </c>
      <c r="O80" s="96">
        <v>7.6940000000000003E-3</v>
      </c>
      <c r="P80" s="96" t="s">
        <v>356</v>
      </c>
      <c r="Q80" s="96" t="s">
        <v>356</v>
      </c>
      <c r="R80" s="96" t="s">
        <v>356</v>
      </c>
      <c r="S80" s="96">
        <v>7.6939999999999995E-2</v>
      </c>
      <c r="T80" s="96" t="s">
        <v>356</v>
      </c>
      <c r="U80" s="96" t="s">
        <v>356</v>
      </c>
      <c r="V80" s="96">
        <v>1.0771599999999999</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7.694</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4.2576252300000004</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4.4212099999999997E-2</v>
      </c>
      <c r="AL82" s="44" t="s">
        <v>404</v>
      </c>
    </row>
    <row r="83" spans="1:38" s="1" customFormat="1" ht="24.75" customHeight="1" thickBot="1" x14ac:dyDescent="0.25">
      <c r="A83" s="41" t="s">
        <v>112</v>
      </c>
      <c r="B83" s="87" t="s">
        <v>216</v>
      </c>
      <c r="C83" s="70" t="s">
        <v>72</v>
      </c>
      <c r="D83" s="43"/>
      <c r="E83" s="96" t="s">
        <v>355</v>
      </c>
      <c r="F83" s="96">
        <v>6.6162176000000003E-2</v>
      </c>
      <c r="G83" s="96" t="s">
        <v>355</v>
      </c>
      <c r="H83" s="96" t="s">
        <v>355</v>
      </c>
      <c r="I83" s="96">
        <v>2.7126492160000001E-2</v>
      </c>
      <c r="J83" s="96">
        <v>0.2034486912</v>
      </c>
      <c r="K83" s="96">
        <v>0.20841085440000001</v>
      </c>
      <c r="L83" s="96">
        <v>1.5465408639999999E-3</v>
      </c>
      <c r="M83" s="96">
        <v>0.49704334719999999</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4135.1360000000004</v>
      </c>
      <c r="AL83" s="44" t="s">
        <v>127</v>
      </c>
    </row>
    <row r="84" spans="1:38" s="1" customFormat="1" ht="24.75" customHeight="1" thickBot="1" x14ac:dyDescent="0.25">
      <c r="A84" s="41" t="s">
        <v>112</v>
      </c>
      <c r="B84" s="87" t="s">
        <v>217</v>
      </c>
      <c r="C84" s="70" t="s">
        <v>71</v>
      </c>
      <c r="D84" s="43"/>
      <c r="E84" s="96" t="s">
        <v>355</v>
      </c>
      <c r="F84" s="96">
        <v>9.2491099999999996E-3</v>
      </c>
      <c r="G84" s="96" t="s">
        <v>355</v>
      </c>
      <c r="H84" s="96" t="s">
        <v>355</v>
      </c>
      <c r="I84" s="96">
        <v>3.4150560000000002E-4</v>
      </c>
      <c r="J84" s="96">
        <v>1.707528E-3</v>
      </c>
      <c r="K84" s="96">
        <v>6.8301120000000002E-3</v>
      </c>
      <c r="L84" s="96">
        <v>4.2688200000000002E-8</v>
      </c>
      <c r="M84" s="96">
        <v>6.758965E-4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71.147000000000006</v>
      </c>
      <c r="AL84" s="44" t="s">
        <v>127</v>
      </c>
    </row>
    <row r="85" spans="1:38" s="1" customFormat="1" ht="24.75" customHeight="1" thickBot="1" x14ac:dyDescent="0.25">
      <c r="A85" s="41" t="s">
        <v>115</v>
      </c>
      <c r="B85" s="79" t="s">
        <v>218</v>
      </c>
      <c r="C85" s="70" t="s">
        <v>341</v>
      </c>
      <c r="D85" s="43"/>
      <c r="E85" s="96" t="s">
        <v>355</v>
      </c>
      <c r="F85" s="96">
        <v>15.074531199999999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0.16385359999999999</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1.36E-5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2.72E-4</v>
      </c>
      <c r="AL87" s="44" t="s">
        <v>404</v>
      </c>
    </row>
    <row r="88" spans="1:38" s="1" customFormat="1" ht="24.75" customHeight="1" thickBot="1" x14ac:dyDescent="0.25">
      <c r="A88" s="41" t="s">
        <v>115</v>
      </c>
      <c r="B88" s="79" t="s">
        <v>221</v>
      </c>
      <c r="C88" s="69" t="s">
        <v>90</v>
      </c>
      <c r="D88" s="43"/>
      <c r="E88" s="96" t="s">
        <v>355</v>
      </c>
      <c r="F88" s="96">
        <v>9.85236512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0.94734280000000004</v>
      </c>
      <c r="AL88" s="44" t="s">
        <v>404</v>
      </c>
    </row>
    <row r="89" spans="1:38" s="1" customFormat="1" ht="24.75" customHeight="1" thickBot="1" x14ac:dyDescent="0.25">
      <c r="A89" s="41" t="s">
        <v>115</v>
      </c>
      <c r="B89" s="79" t="s">
        <v>222</v>
      </c>
      <c r="C89" s="69" t="s">
        <v>91</v>
      </c>
      <c r="D89" s="43" t="s">
        <v>369</v>
      </c>
      <c r="E89" s="96" t="s">
        <v>355</v>
      </c>
      <c r="F89" s="96">
        <v>8.4192499999999997E-3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2.9750000000000002E-4</v>
      </c>
      <c r="AL89" s="44" t="s">
        <v>404</v>
      </c>
    </row>
    <row r="90" spans="1:38" s="7" customFormat="1" ht="24.75" customHeight="1" thickBot="1" x14ac:dyDescent="0.25">
      <c r="A90" s="41" t="s">
        <v>115</v>
      </c>
      <c r="B90" s="79" t="s">
        <v>223</v>
      </c>
      <c r="C90" s="69" t="s">
        <v>280</v>
      </c>
      <c r="D90" s="43"/>
      <c r="E90" s="96" t="s">
        <v>355</v>
      </c>
      <c r="F90" s="96">
        <v>4.4400110399999999</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5.2482399999999998E-2</v>
      </c>
      <c r="AL90" s="44" t="s">
        <v>404</v>
      </c>
    </row>
    <row r="91" spans="1:38" s="1" customFormat="1" ht="24.75" customHeight="1" thickBot="1" x14ac:dyDescent="0.25">
      <c r="A91" s="41" t="s">
        <v>115</v>
      </c>
      <c r="B91" s="62" t="s">
        <v>256</v>
      </c>
      <c r="C91" s="79" t="s">
        <v>281</v>
      </c>
      <c r="D91" s="42"/>
      <c r="E91" s="95">
        <v>4.9574579000000001E-2</v>
      </c>
      <c r="F91" s="96">
        <v>7.8455687999999996E-2</v>
      </c>
      <c r="G91" s="96">
        <v>4.4627447250000001E-2</v>
      </c>
      <c r="H91" s="96">
        <v>4.1997738899999998E-2</v>
      </c>
      <c r="I91" s="96">
        <v>0.2900014065</v>
      </c>
      <c r="J91" s="96">
        <v>0.3593040837</v>
      </c>
      <c r="K91" s="96">
        <v>0.38073659625</v>
      </c>
      <c r="L91" s="96">
        <v>5.3074742800000001E-3</v>
      </c>
      <c r="M91" s="96">
        <v>2.9877554119999998</v>
      </c>
      <c r="N91" s="96">
        <v>5.2575227000000002E-2</v>
      </c>
      <c r="O91" s="96">
        <v>3.439329895E-3</v>
      </c>
      <c r="P91" s="96">
        <v>7.3427029999999997E-4</v>
      </c>
      <c r="Q91" s="96">
        <v>8.3817730499999993E-3</v>
      </c>
      <c r="R91" s="96">
        <v>6.9872047160000006E-2</v>
      </c>
      <c r="S91" s="96">
        <v>1.94646195864</v>
      </c>
      <c r="T91" s="96">
        <v>0.13272278060000001</v>
      </c>
      <c r="U91" s="96">
        <v>6.8285790000000004E-3</v>
      </c>
      <c r="V91" s="96">
        <v>1.1714703280000001</v>
      </c>
      <c r="W91" s="96">
        <v>0.11074394899999999</v>
      </c>
      <c r="X91" s="96">
        <v>2.362614767E-2</v>
      </c>
      <c r="Y91" s="96">
        <v>2.2666289799999999E-2</v>
      </c>
      <c r="Z91" s="96">
        <v>1.354930648E-2</v>
      </c>
      <c r="AA91" s="96">
        <v>1.5630269209999999E-2</v>
      </c>
      <c r="AB91" s="96">
        <f t="shared" si="1"/>
        <v>7.5472013160000004E-2</v>
      </c>
      <c r="AC91" s="96">
        <v>9.8646290000000011E-4</v>
      </c>
      <c r="AD91" s="96">
        <v>1.39143188E-3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2.9047107510000001</v>
      </c>
      <c r="G93" s="98" t="s">
        <v>355</v>
      </c>
      <c r="H93" s="98" t="s">
        <v>355</v>
      </c>
      <c r="I93" s="95">
        <v>1.8859806E-2</v>
      </c>
      <c r="J93" s="95">
        <v>1.8859806E-2</v>
      </c>
      <c r="K93" s="95">
        <v>1.8859806E-2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8.1879999999999994E-2</v>
      </c>
      <c r="J95" s="95">
        <v>0.16375999999999999</v>
      </c>
      <c r="K95" s="95">
        <v>0.40939999999999999</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0.40939999999999999</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4.5989558999999999E-2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243.33099999999999</v>
      </c>
      <c r="AL98" s="46" t="s">
        <v>359</v>
      </c>
    </row>
    <row r="99" spans="1:38" s="1" customFormat="1" ht="24.75" customHeight="1" thickBot="1" x14ac:dyDescent="0.25">
      <c r="A99" s="41" t="s">
        <v>116</v>
      </c>
      <c r="B99" s="41" t="s">
        <v>224</v>
      </c>
      <c r="C99" s="78" t="s">
        <v>278</v>
      </c>
      <c r="D99" s="64"/>
      <c r="E99" s="99">
        <v>5.1764165304402199E-2</v>
      </c>
      <c r="F99" s="96">
        <v>20.792289514402</v>
      </c>
      <c r="G99" s="96" t="s">
        <v>355</v>
      </c>
      <c r="H99" s="96">
        <v>7.55856645528233</v>
      </c>
      <c r="I99" s="96">
        <v>0.27016946185094798</v>
      </c>
      <c r="J99" s="96">
        <v>0.415237278788603</v>
      </c>
      <c r="K99" s="96">
        <v>0.90268973649696305</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557.97799999999995</v>
      </c>
      <c r="AL99" s="44" t="s">
        <v>360</v>
      </c>
    </row>
    <row r="100" spans="1:38" s="1" customFormat="1" ht="24.75" customHeight="1" thickBot="1" x14ac:dyDescent="0.25">
      <c r="A100" s="41" t="s">
        <v>116</v>
      </c>
      <c r="B100" s="41" t="s">
        <v>225</v>
      </c>
      <c r="C100" s="78" t="s">
        <v>277</v>
      </c>
      <c r="D100" s="64"/>
      <c r="E100" s="99">
        <v>0.114426411569436</v>
      </c>
      <c r="F100" s="96">
        <v>11.5989209499465</v>
      </c>
      <c r="G100" s="96" t="s">
        <v>355</v>
      </c>
      <c r="H100" s="96">
        <v>3.6513209544511902</v>
      </c>
      <c r="I100" s="96">
        <v>0.14768813856340801</v>
      </c>
      <c r="J100" s="96">
        <v>0.22761399346571901</v>
      </c>
      <c r="K100" s="96">
        <v>0.49481302927330101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1006.415</v>
      </c>
      <c r="AL100" s="44" t="s">
        <v>360</v>
      </c>
    </row>
    <row r="101" spans="1:38" s="1" customFormat="1" ht="24.75" customHeight="1" thickBot="1" x14ac:dyDescent="0.25">
      <c r="A101" s="41" t="s">
        <v>116</v>
      </c>
      <c r="B101" s="41" t="s">
        <v>227</v>
      </c>
      <c r="C101" s="78" t="s">
        <v>270</v>
      </c>
      <c r="D101" s="64"/>
      <c r="E101" s="99">
        <v>7.7253041095890396E-4</v>
      </c>
      <c r="F101" s="96">
        <v>0.19620646196493699</v>
      </c>
      <c r="G101" s="96" t="s">
        <v>355</v>
      </c>
      <c r="H101" s="96">
        <v>0.116479307351272</v>
      </c>
      <c r="I101" s="96">
        <v>5.4720904109589004E-4</v>
      </c>
      <c r="J101" s="96">
        <v>1.8025709589041101E-3</v>
      </c>
      <c r="K101" s="96">
        <v>4.5064273972602702E-3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293.72199999999998</v>
      </c>
      <c r="AL101" s="44" t="s">
        <v>360</v>
      </c>
    </row>
    <row r="102" spans="1:38" s="1" customFormat="1" ht="24.75" customHeight="1" thickBot="1" x14ac:dyDescent="0.25">
      <c r="A102" s="41" t="s">
        <v>116</v>
      </c>
      <c r="B102" s="41" t="s">
        <v>228</v>
      </c>
      <c r="C102" s="78" t="s">
        <v>271</v>
      </c>
      <c r="D102" s="64"/>
      <c r="E102" s="99">
        <v>7.0352647378287197E-2</v>
      </c>
      <c r="F102" s="96">
        <v>3.2679170843510001</v>
      </c>
      <c r="G102" s="96" t="s">
        <v>355</v>
      </c>
      <c r="H102" s="96">
        <v>19.168030223074599</v>
      </c>
      <c r="I102" s="96">
        <v>5.7046568088900997E-2</v>
      </c>
      <c r="J102" s="96">
        <v>1.2839199487087101</v>
      </c>
      <c r="K102" s="96">
        <v>4.0148079336051703</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12737.647999999999</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4.6507397260274E-5</v>
      </c>
      <c r="F104" s="96">
        <v>2.3510282846108701E-2</v>
      </c>
      <c r="G104" s="96" t="s">
        <v>355</v>
      </c>
      <c r="H104" s="96">
        <v>1.3893482826810201E-2</v>
      </c>
      <c r="I104" s="96">
        <v>6.5885479452054796E-5</v>
      </c>
      <c r="J104" s="96">
        <v>2.1703452054794501E-4</v>
      </c>
      <c r="K104" s="96">
        <v>5.4258630136986305E-4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14.146000000000001</v>
      </c>
      <c r="AL104" s="44" t="s">
        <v>360</v>
      </c>
    </row>
    <row r="105" spans="1:38" s="1" customFormat="1" ht="24.75" customHeight="1" thickBot="1" x14ac:dyDescent="0.25">
      <c r="A105" s="41" t="s">
        <v>116</v>
      </c>
      <c r="B105" s="41" t="s">
        <v>344</v>
      </c>
      <c r="C105" s="78" t="s">
        <v>274</v>
      </c>
      <c r="D105" s="64"/>
      <c r="E105" s="99">
        <v>2.375E-2</v>
      </c>
      <c r="F105" s="96">
        <v>1.1129716272559</v>
      </c>
      <c r="G105" s="96" t="s">
        <v>355</v>
      </c>
      <c r="H105" s="96">
        <v>0.82506370178571498</v>
      </c>
      <c r="I105" s="96">
        <v>1.3299999999999999E-2</v>
      </c>
      <c r="J105" s="96">
        <v>2.0899999999999998E-2</v>
      </c>
      <c r="K105" s="96">
        <v>4.5434782608695601E-2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190</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6.7367612643467606E-2</v>
      </c>
      <c r="F107" s="96">
        <v>3.86871213834218E-3</v>
      </c>
      <c r="G107" s="96" t="s">
        <v>355</v>
      </c>
      <c r="H107" s="96">
        <v>1.4890338081421299</v>
      </c>
      <c r="I107" s="96">
        <v>1.4782072793736299E-2</v>
      </c>
      <c r="J107" s="96">
        <v>0.197094303916484</v>
      </c>
      <c r="K107" s="96">
        <v>0.93854430436420799</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4973.42</v>
      </c>
      <c r="AL107" s="44" t="s">
        <v>360</v>
      </c>
    </row>
    <row r="108" spans="1:38" s="1" customFormat="1" ht="24.75" customHeight="1" thickBot="1" x14ac:dyDescent="0.25">
      <c r="A108" s="71" t="s">
        <v>116</v>
      </c>
      <c r="B108" s="41" t="s">
        <v>346</v>
      </c>
      <c r="C108" s="71" t="s">
        <v>327</v>
      </c>
      <c r="D108" s="64"/>
      <c r="E108" s="99">
        <v>0.26288974238006901</v>
      </c>
      <c r="F108" s="96">
        <v>1.08959938734171E-3</v>
      </c>
      <c r="G108" s="96" t="s">
        <v>355</v>
      </c>
      <c r="H108" s="96">
        <v>1.93434183432866</v>
      </c>
      <c r="I108" s="96">
        <v>1.9471366922873001E-2</v>
      </c>
      <c r="J108" s="96">
        <v>0.19471366922873001</v>
      </c>
      <c r="K108" s="96">
        <v>0.38942733845746103</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9736.5370000000003</v>
      </c>
      <c r="AL108" s="44" t="s">
        <v>360</v>
      </c>
    </row>
    <row r="109" spans="1:38" s="1" customFormat="1" ht="24.75" customHeight="1" thickBot="1" x14ac:dyDescent="0.25">
      <c r="A109" s="71" t="s">
        <v>116</v>
      </c>
      <c r="B109" s="41" t="s">
        <v>347</v>
      </c>
      <c r="C109" s="71" t="s">
        <v>313</v>
      </c>
      <c r="D109" s="64"/>
      <c r="E109" s="99">
        <v>1.225977525E-2</v>
      </c>
      <c r="F109" s="96">
        <v>6.7356946994678803E-4</v>
      </c>
      <c r="G109" s="96" t="s">
        <v>355</v>
      </c>
      <c r="H109" s="96">
        <v>0.22623916806899999</v>
      </c>
      <c r="I109" s="96">
        <v>9.0813149999999995E-3</v>
      </c>
      <c r="J109" s="96">
        <v>4.9947232500000001E-2</v>
      </c>
      <c r="K109" s="96">
        <v>4.9947232500000001E-2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436.25900000000001</v>
      </c>
      <c r="AL109" s="44" t="s">
        <v>360</v>
      </c>
    </row>
    <row r="110" spans="1:38" s="1" customFormat="1" ht="24.75" customHeight="1" thickBot="1" x14ac:dyDescent="0.25">
      <c r="A110" s="71" t="s">
        <v>116</v>
      </c>
      <c r="B110" s="41" t="s">
        <v>348</v>
      </c>
      <c r="C110" s="72" t="s">
        <v>314</v>
      </c>
      <c r="D110" s="64"/>
      <c r="E110" s="99">
        <v>3.4396780999999999E-3</v>
      </c>
      <c r="F110" s="96">
        <v>1.51632261119204E-3</v>
      </c>
      <c r="G110" s="96" t="s">
        <v>355</v>
      </c>
      <c r="H110" s="96">
        <v>5.3336255462548901E-2</v>
      </c>
      <c r="I110" s="96">
        <v>2.8454235666666699E-3</v>
      </c>
      <c r="J110" s="96">
        <v>2.2124421666666699E-2</v>
      </c>
      <c r="K110" s="96">
        <v>2.2124421666666699E-2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1590.2819999999999</v>
      </c>
      <c r="AL110" s="44" t="s">
        <v>360</v>
      </c>
    </row>
    <row r="111" spans="1:38" s="1" customFormat="1" ht="24.75" customHeight="1" thickBot="1" x14ac:dyDescent="0.25">
      <c r="A111" s="41" t="s">
        <v>116</v>
      </c>
      <c r="B111" s="41" t="s">
        <v>349</v>
      </c>
      <c r="C111" s="78" t="s">
        <v>276</v>
      </c>
      <c r="D111" s="64"/>
      <c r="E111" s="99">
        <v>2.8099829999999998E-3</v>
      </c>
      <c r="F111" s="99">
        <v>0.46991475782361303</v>
      </c>
      <c r="G111" s="99" t="s">
        <v>355</v>
      </c>
      <c r="H111" s="99">
        <v>6.42773618651134</v>
      </c>
      <c r="I111" s="99">
        <v>1.1239931999999999E-2</v>
      </c>
      <c r="J111" s="99">
        <v>2.2479863999999999E-2</v>
      </c>
      <c r="K111" s="99">
        <v>4.9955253333333297E-2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2819.549</v>
      </c>
      <c r="AL111" s="44" t="s">
        <v>360</v>
      </c>
    </row>
    <row r="112" spans="1:38" s="1" customFormat="1" ht="24.75" customHeight="1" thickBot="1" x14ac:dyDescent="0.25">
      <c r="A112" s="41" t="s">
        <v>126</v>
      </c>
      <c r="B112" s="41" t="s">
        <v>294</v>
      </c>
      <c r="C112" s="78" t="s">
        <v>295</v>
      </c>
      <c r="D112" s="42"/>
      <c r="E112" s="96">
        <v>8.8160399999999992</v>
      </c>
      <c r="F112" s="96" t="s">
        <v>355</v>
      </c>
      <c r="G112" s="96" t="s">
        <v>355</v>
      </c>
      <c r="H112" s="96">
        <v>13.731290757142901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220.40100000000001</v>
      </c>
      <c r="AL112" s="44" t="s">
        <v>361</v>
      </c>
    </row>
    <row r="113" spans="1:38" s="1" customFormat="1" ht="24.75" customHeight="1" thickBot="1" x14ac:dyDescent="0.25">
      <c r="A113" s="41" t="s">
        <v>126</v>
      </c>
      <c r="B113" s="65" t="s">
        <v>244</v>
      </c>
      <c r="C113" s="80" t="s">
        <v>133</v>
      </c>
      <c r="D113" s="42"/>
      <c r="E113" s="95">
        <v>8.5139973909725608</v>
      </c>
      <c r="F113" s="96">
        <v>5.8607792981180697</v>
      </c>
      <c r="G113" s="96" t="s">
        <v>355</v>
      </c>
      <c r="H113" s="96">
        <v>20.9886340042755</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158976.209521426</v>
      </c>
      <c r="AL113" s="115" t="s">
        <v>364</v>
      </c>
    </row>
    <row r="114" spans="1:38" s="1" customFormat="1" ht="24.75" customHeight="1" thickBot="1" x14ac:dyDescent="0.25">
      <c r="A114" s="41" t="s">
        <v>126</v>
      </c>
      <c r="B114" s="65" t="s">
        <v>245</v>
      </c>
      <c r="C114" s="80" t="s">
        <v>134</v>
      </c>
      <c r="D114" s="42"/>
      <c r="E114" s="95">
        <v>0.152</v>
      </c>
      <c r="F114" s="96" t="s">
        <v>355</v>
      </c>
      <c r="G114" s="96" t="s">
        <v>355</v>
      </c>
      <c r="H114" s="96">
        <v>0.49399999999999999</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3800</v>
      </c>
      <c r="AL114" s="115" t="s">
        <v>364</v>
      </c>
    </row>
    <row r="115" spans="1:38" s="1" customFormat="1" ht="24.75" customHeight="1" thickBot="1" x14ac:dyDescent="0.25">
      <c r="A115" s="41" t="s">
        <v>126</v>
      </c>
      <c r="B115" s="65" t="s">
        <v>246</v>
      </c>
      <c r="C115" s="80" t="s">
        <v>350</v>
      </c>
      <c r="D115" s="42"/>
      <c r="E115" s="95">
        <v>0.138898040008545</v>
      </c>
      <c r="F115" s="96" t="s">
        <v>355</v>
      </c>
      <c r="G115" s="96" t="s">
        <v>355</v>
      </c>
      <c r="H115" s="96">
        <v>0.27779608001709</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3472.4510002136199</v>
      </c>
      <c r="AL115" s="115" t="s">
        <v>364</v>
      </c>
    </row>
    <row r="116" spans="1:38" s="1" customFormat="1" ht="24.75" customHeight="1" thickBot="1" x14ac:dyDescent="0.25">
      <c r="A116" s="41" t="s">
        <v>126</v>
      </c>
      <c r="B116" s="41" t="s">
        <v>250</v>
      </c>
      <c r="C116" s="79" t="s">
        <v>293</v>
      </c>
      <c r="D116" s="42"/>
      <c r="E116" s="95">
        <v>0.90885716287009999</v>
      </c>
      <c r="F116" s="96">
        <v>9.8097186717872098E-2</v>
      </c>
      <c r="G116" s="96" t="s">
        <v>355</v>
      </c>
      <c r="H116" s="96">
        <v>2.901937502365</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22721.4290717525</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1.96</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0.43115599999999998</v>
      </c>
      <c r="J119" s="96">
        <v>5.3870290000000001</v>
      </c>
      <c r="K119" s="96">
        <v>53.870289</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1.68068</v>
      </c>
      <c r="G121" s="96" t="s">
        <v>355</v>
      </c>
      <c r="H121" s="96">
        <v>5.8005681785714298</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2852993</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1.26725E-2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3.0890609999999999E-2</v>
      </c>
      <c r="F123" s="96">
        <v>6.7153500000000001E-3</v>
      </c>
      <c r="G123" s="96">
        <v>6.7153500000000001E-3</v>
      </c>
      <c r="H123" s="96">
        <v>3.2233680000000001E-2</v>
      </c>
      <c r="I123" s="96">
        <v>7.2525779999999998E-2</v>
      </c>
      <c r="J123" s="96">
        <v>7.6554990000000003E-2</v>
      </c>
      <c r="K123" s="96">
        <v>7.7898060000000005E-2</v>
      </c>
      <c r="L123" s="96">
        <v>6.7153500000000001E-3</v>
      </c>
      <c r="M123" s="96">
        <v>0.89582768999999995</v>
      </c>
      <c r="N123" s="96">
        <v>1.477377E-3</v>
      </c>
      <c r="O123" s="96">
        <v>1.1819016E-2</v>
      </c>
      <c r="P123" s="96">
        <v>1.8802980000000001E-3</v>
      </c>
      <c r="Q123" s="96">
        <v>8.5956479999999995E-5</v>
      </c>
      <c r="R123" s="96">
        <v>1.0744559999999999E-3</v>
      </c>
      <c r="S123" s="96">
        <v>9.804410999999999E-4</v>
      </c>
      <c r="T123" s="96">
        <v>6.9839640000000003E-4</v>
      </c>
      <c r="U123" s="96">
        <v>2.6861399999999997E-4</v>
      </c>
      <c r="V123" s="96">
        <v>7.5211920000000003E-3</v>
      </c>
      <c r="W123" s="96">
        <v>2.5296075000000001E-2</v>
      </c>
      <c r="X123" s="96">
        <v>5.5065870000000003E-3</v>
      </c>
      <c r="Y123" s="96">
        <v>1.5310997999999999E-2</v>
      </c>
      <c r="Z123" s="96">
        <v>6.4467359999999998E-3</v>
      </c>
      <c r="AA123" s="96">
        <v>8.9985689999999997E-3</v>
      </c>
      <c r="AB123" s="96">
        <f t="shared" si="1"/>
        <v>3.6262889999999999E-2</v>
      </c>
      <c r="AC123" s="96">
        <v>0.1062801</v>
      </c>
      <c r="AD123" s="96">
        <v>1.7562217500000001E-5</v>
      </c>
      <c r="AE123" s="97"/>
      <c r="AF123" s="114" t="s">
        <v>355</v>
      </c>
      <c r="AG123" s="114" t="s">
        <v>355</v>
      </c>
      <c r="AH123" s="114" t="s">
        <v>355</v>
      </c>
      <c r="AI123" s="114" t="s">
        <v>355</v>
      </c>
      <c r="AJ123" s="114" t="s">
        <v>355</v>
      </c>
      <c r="AK123" s="96">
        <v>56213.5</v>
      </c>
      <c r="AL123" s="115" t="s">
        <v>362</v>
      </c>
    </row>
    <row r="124" spans="1:38" s="1" customFormat="1" ht="24.75" customHeight="1" thickBot="1" x14ac:dyDescent="0.25">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25">
      <c r="A125" s="41" t="s">
        <v>117</v>
      </c>
      <c r="B125" s="41" t="s">
        <v>231</v>
      </c>
      <c r="C125" s="78" t="s">
        <v>283</v>
      </c>
      <c r="D125" s="42"/>
      <c r="E125" s="108" t="s">
        <v>355</v>
      </c>
      <c r="F125" s="96">
        <v>5.8571999999999999E-2</v>
      </c>
      <c r="G125" s="109" t="s">
        <v>355</v>
      </c>
      <c r="H125" s="96" t="s">
        <v>356</v>
      </c>
      <c r="I125" s="96">
        <v>2.6907804000000001E-5</v>
      </c>
      <c r="J125" s="96">
        <v>1.7938536E-4</v>
      </c>
      <c r="K125" s="96">
        <v>3.7158396E-4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1281.3240000000001</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0.52991060000000001</v>
      </c>
      <c r="I126" s="96" t="s">
        <v>356</v>
      </c>
      <c r="J126" s="96" t="s">
        <v>356</v>
      </c>
      <c r="K126" s="96" t="s">
        <v>356</v>
      </c>
      <c r="L126" s="96" t="s">
        <v>356</v>
      </c>
      <c r="M126" s="96">
        <v>0.77884129999999996</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0.95006000000000002</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1.1489600000000001E-3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5.1456995999999998E-2</v>
      </c>
      <c r="F133" s="96">
        <v>8.1084400000000002E-4</v>
      </c>
      <c r="G133" s="96">
        <v>7.0330269999999999E-3</v>
      </c>
      <c r="H133" s="96" t="s">
        <v>355</v>
      </c>
      <c r="I133" s="96">
        <v>1.92295392E-3</v>
      </c>
      <c r="J133" s="96">
        <v>2.1645356000000002E-3</v>
      </c>
      <c r="K133" s="96">
        <v>2.4047792799999999E-3</v>
      </c>
      <c r="L133" s="96" t="s">
        <v>356</v>
      </c>
      <c r="M133" s="96">
        <v>6.23932E-4</v>
      </c>
      <c r="N133" s="96">
        <v>1.49573364E-3</v>
      </c>
      <c r="O133" s="96">
        <v>2.2357364000000001E-4</v>
      </c>
      <c r="P133" s="96">
        <v>4.6760771999999999E-2</v>
      </c>
      <c r="Q133" s="96">
        <v>8.4837667999999996E-4</v>
      </c>
      <c r="R133" s="96">
        <v>6.6030527999999999E-4</v>
      </c>
      <c r="S133" s="96">
        <v>5.4618484000000002E-4</v>
      </c>
      <c r="T133" s="96">
        <v>8.0446604000000005E-4</v>
      </c>
      <c r="U133" s="96">
        <v>1.23331864E-3</v>
      </c>
      <c r="V133" s="96">
        <v>6.9453145599999997E-3</v>
      </c>
      <c r="W133" s="96">
        <v>2.1850999999999999E-2</v>
      </c>
      <c r="X133" s="96">
        <v>8.2321559999999996E-7</v>
      </c>
      <c r="Y133" s="96">
        <v>4.4989305599999998E-7</v>
      </c>
      <c r="Z133" s="96">
        <v>4.0161850800000001E-7</v>
      </c>
      <c r="AA133" s="96">
        <v>4.3505518000000002E-7</v>
      </c>
      <c r="AB133" s="96">
        <f t="shared" si="1"/>
        <v>2.109782344E-6</v>
      </c>
      <c r="AC133" s="96">
        <v>9.45402316E-3</v>
      </c>
      <c r="AD133" s="96">
        <v>2.579336552E-2</v>
      </c>
      <c r="AE133" s="97"/>
      <c r="AF133" s="114" t="s">
        <v>355</v>
      </c>
      <c r="AG133" s="114" t="s">
        <v>355</v>
      </c>
      <c r="AH133" s="114" t="s">
        <v>355</v>
      </c>
      <c r="AI133" s="114" t="s">
        <v>355</v>
      </c>
      <c r="AJ133" s="114" t="s">
        <v>355</v>
      </c>
      <c r="AK133" s="96">
        <v>4.0542199999999999</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1.0739996772E-2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0.34964000000000001</v>
      </c>
      <c r="AL136" s="44" t="s">
        <v>404</v>
      </c>
    </row>
    <row r="137" spans="1:38" s="1" customFormat="1" ht="24.75" customHeight="1" thickBot="1" x14ac:dyDescent="0.25">
      <c r="A137" s="41" t="s">
        <v>117</v>
      </c>
      <c r="B137" s="41" t="s">
        <v>106</v>
      </c>
      <c r="C137" s="78" t="s">
        <v>108</v>
      </c>
      <c r="D137" s="42"/>
      <c r="E137" s="95" t="s">
        <v>355</v>
      </c>
      <c r="F137" s="96">
        <v>8.5352550000000001E-4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2.5100000000000001E-3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0.12647630000000001</v>
      </c>
      <c r="F139" s="96">
        <v>0.62178219199999996</v>
      </c>
      <c r="G139" s="96">
        <v>0.44162593</v>
      </c>
      <c r="H139" s="96" t="s">
        <v>356</v>
      </c>
      <c r="I139" s="96">
        <v>0.40066496000000001</v>
      </c>
      <c r="J139" s="96">
        <v>0.40983996</v>
      </c>
      <c r="K139" s="96">
        <v>0.42430896000000001</v>
      </c>
      <c r="L139" s="96">
        <v>2.7883000000000002E-2</v>
      </c>
      <c r="M139" s="96">
        <v>1.8755179</v>
      </c>
      <c r="N139" s="96">
        <v>2.626686222</v>
      </c>
      <c r="O139" s="96">
        <v>1.026675E-2</v>
      </c>
      <c r="P139" s="96">
        <v>2.4970100000000001E-4</v>
      </c>
      <c r="Q139" s="96">
        <v>9.68957E-4</v>
      </c>
      <c r="R139" s="96">
        <v>2.0677609E-2</v>
      </c>
      <c r="S139" s="96">
        <v>8.8523649999999995E-2</v>
      </c>
      <c r="T139" s="96">
        <v>9.6741489999999999E-3</v>
      </c>
      <c r="U139" s="96">
        <v>1.8317999999999999E-4</v>
      </c>
      <c r="V139" s="96">
        <v>10.40044144</v>
      </c>
      <c r="W139" s="96">
        <v>5.5132440000000003</v>
      </c>
      <c r="X139" s="96">
        <v>9.4700010000000001E-2</v>
      </c>
      <c r="Y139" s="96">
        <v>0.12720509499999999</v>
      </c>
      <c r="Z139" s="96">
        <v>7.8220717999999995E-2</v>
      </c>
      <c r="AA139" s="96">
        <v>0.12612603999999999</v>
      </c>
      <c r="AB139" s="96">
        <f t="shared" si="1"/>
        <v>0.42625186300000001</v>
      </c>
      <c r="AC139" s="96">
        <v>1.8318E-3</v>
      </c>
      <c r="AD139" s="96">
        <v>2.2589E-5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0.51126618000000001</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175.94095674015171</v>
      </c>
      <c r="F141" s="119">
        <f t="shared" ref="F141:AD141" si="2">SUM(F14:F140)</f>
        <v>153.38280444364989</v>
      </c>
      <c r="G141" s="119">
        <f t="shared" si="2"/>
        <v>21.055741736792079</v>
      </c>
      <c r="H141" s="119">
        <f t="shared" si="2"/>
        <v>93.169369372383997</v>
      </c>
      <c r="I141" s="119">
        <f t="shared" si="2"/>
        <v>22.983769412922722</v>
      </c>
      <c r="J141" s="119">
        <f t="shared" si="2"/>
        <v>37.275233625999533</v>
      </c>
      <c r="K141" s="119">
        <f t="shared" si="2"/>
        <v>106.27472453402102</v>
      </c>
      <c r="L141" s="119">
        <f t="shared" si="2"/>
        <v>3.6952710543018132</v>
      </c>
      <c r="M141" s="119">
        <f t="shared" si="2"/>
        <v>401.80698651507572</v>
      </c>
      <c r="N141" s="119">
        <f t="shared" si="2"/>
        <v>17.993252548244058</v>
      </c>
      <c r="O141" s="119">
        <f t="shared" si="2"/>
        <v>0.73080420712496708</v>
      </c>
      <c r="P141" s="119">
        <f t="shared" si="2"/>
        <v>0.59453439070799718</v>
      </c>
      <c r="Q141" s="119">
        <f t="shared" si="2"/>
        <v>0.4126419366860512</v>
      </c>
      <c r="R141" s="119">
        <f>SUM(R14:R140)</f>
        <v>2.9787572058347251</v>
      </c>
      <c r="S141" s="119">
        <f t="shared" si="2"/>
        <v>77.797138116371528</v>
      </c>
      <c r="T141" s="119">
        <f t="shared" si="2"/>
        <v>7.5640123550067377</v>
      </c>
      <c r="U141" s="119">
        <f t="shared" si="2"/>
        <v>1.4299462007409889</v>
      </c>
      <c r="V141" s="119">
        <f t="shared" si="2"/>
        <v>69.853097055670247</v>
      </c>
      <c r="W141" s="119">
        <f t="shared" si="2"/>
        <v>37.111306107194352</v>
      </c>
      <c r="X141" s="119">
        <f t="shared" si="2"/>
        <v>2.9890856321256147</v>
      </c>
      <c r="Y141" s="119">
        <f t="shared" si="2"/>
        <v>2.6537708408894285</v>
      </c>
      <c r="Z141" s="119">
        <f t="shared" si="2"/>
        <v>2.1478011080631267</v>
      </c>
      <c r="AA141" s="119">
        <f t="shared" si="2"/>
        <v>2.2100742693157573</v>
      </c>
      <c r="AB141" s="119">
        <f t="shared" si="2"/>
        <v>10.000731850393928</v>
      </c>
      <c r="AC141" s="119">
        <f t="shared" si="2"/>
        <v>3.4209001636130121</v>
      </c>
      <c r="AD141" s="119">
        <f t="shared" si="2"/>
        <v>0.63490492530233922</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175.94095674015171</v>
      </c>
      <c r="F152" s="103">
        <f t="shared" ref="F152:AD152" si="3">F141 + F151 + IF(AND(OR($B$4="AT",$B$4="BE",$B$4="CH",$B$4="GB",$B$4="IE",$B$4="LT",$B$4="LU",$B$4="NL"),SUM(F143:F149)&gt;0),SUM(F143:F149)-SUM(F27:F33),0)</f>
        <v>153.38280444364989</v>
      </c>
      <c r="G152" s="103">
        <f t="shared" si="3"/>
        <v>21.055741736792079</v>
      </c>
      <c r="H152" s="103">
        <f t="shared" si="3"/>
        <v>93.169369372383997</v>
      </c>
      <c r="I152" s="103">
        <f t="shared" si="3"/>
        <v>22.983769412922722</v>
      </c>
      <c r="J152" s="103">
        <f t="shared" si="3"/>
        <v>37.275233625999533</v>
      </c>
      <c r="K152" s="103">
        <f t="shared" si="3"/>
        <v>106.27472453402102</v>
      </c>
      <c r="L152" s="103">
        <f t="shared" si="3"/>
        <v>3.6952710543018132</v>
      </c>
      <c r="M152" s="103">
        <f t="shared" si="3"/>
        <v>401.80698651507572</v>
      </c>
      <c r="N152" s="103">
        <f t="shared" si="3"/>
        <v>17.993252548244058</v>
      </c>
      <c r="O152" s="103">
        <f t="shared" si="3"/>
        <v>0.73080420712496708</v>
      </c>
      <c r="P152" s="103">
        <f t="shared" si="3"/>
        <v>0.59453439070799718</v>
      </c>
      <c r="Q152" s="103">
        <f t="shared" si="3"/>
        <v>0.4126419366860512</v>
      </c>
      <c r="R152" s="103">
        <f t="shared" si="3"/>
        <v>2.9787572058347251</v>
      </c>
      <c r="S152" s="103">
        <f t="shared" si="3"/>
        <v>77.797138116371528</v>
      </c>
      <c r="T152" s="103">
        <f t="shared" si="3"/>
        <v>7.5640123550067377</v>
      </c>
      <c r="U152" s="103">
        <f t="shared" si="3"/>
        <v>1.4299462007409889</v>
      </c>
      <c r="V152" s="103">
        <f t="shared" si="3"/>
        <v>69.853097055670247</v>
      </c>
      <c r="W152" s="103">
        <f t="shared" si="3"/>
        <v>37.111306107194352</v>
      </c>
      <c r="X152" s="103">
        <f t="shared" si="3"/>
        <v>2.9890856321256147</v>
      </c>
      <c r="Y152" s="103">
        <f t="shared" si="3"/>
        <v>2.6537708408894285</v>
      </c>
      <c r="Z152" s="103">
        <f t="shared" si="3"/>
        <v>2.1478011080631267</v>
      </c>
      <c r="AA152" s="103">
        <f t="shared" si="3"/>
        <v>2.2100742693157573</v>
      </c>
      <c r="AB152" s="103">
        <f t="shared" si="3"/>
        <v>10.000731850393928</v>
      </c>
      <c r="AC152" s="103">
        <f t="shared" si="3"/>
        <v>3.4209001636130121</v>
      </c>
      <c r="AD152" s="103">
        <f t="shared" si="3"/>
        <v>0.63490492530233922</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175.94095674015171</v>
      </c>
      <c r="F154" s="103">
        <f>F141 + F153 - IF(OR($B$6=2005,$B$6&gt;=2020),SUM(F99:F122),0) + IF(AND(OR($B$4="AT",$B$4="BE",$B$4="CH",$B$4="GB",$B$4="IE",$B$4="LT",$B$4="LU",$B$4="NL"),SUM(F143:F149)&gt;0),SUM(F143:F149)-SUM(F27:F33),0)</f>
        <v>153.38280444364989</v>
      </c>
      <c r="G154" s="103">
        <f>G141 + G153 + IF(AND(OR($B$4="AT",$B$4="BE",$B$4="CH",$B$4="GB",$B$4="IE",$B$4="LT",$B$4="LU",$B$4="NL"),SUM(G143:G149)&gt;0),SUM(G143:G149)-SUM(G27:G33),0)</f>
        <v>21.055741736792079</v>
      </c>
      <c r="H154" s="103">
        <f t="shared" ref="H154:AD154" si="4">H141 + H153 + IF(AND(OR($B$4="AT",$B$4="BE",$B$4="CH",$B$4="GB",$B$4="IE",$B$4="LT",$B$4="LU",$B$4="NL"),SUM(H143:H149)&gt;0),SUM(H143:H149)-SUM(H27:H33),0)</f>
        <v>93.169369372383997</v>
      </c>
      <c r="I154" s="103">
        <f t="shared" si="4"/>
        <v>22.983769412922722</v>
      </c>
      <c r="J154" s="103">
        <f t="shared" si="4"/>
        <v>37.275233625999533</v>
      </c>
      <c r="K154" s="103">
        <f t="shared" si="4"/>
        <v>106.27472453402102</v>
      </c>
      <c r="L154" s="103">
        <f t="shared" si="4"/>
        <v>3.6952710543018132</v>
      </c>
      <c r="M154" s="103">
        <f t="shared" si="4"/>
        <v>401.80698651507572</v>
      </c>
      <c r="N154" s="103">
        <f t="shared" si="4"/>
        <v>17.993252548244058</v>
      </c>
      <c r="O154" s="103">
        <f t="shared" si="4"/>
        <v>0.73080420712496708</v>
      </c>
      <c r="P154" s="103">
        <f t="shared" si="4"/>
        <v>0.59453439070799718</v>
      </c>
      <c r="Q154" s="103">
        <f t="shared" si="4"/>
        <v>0.4126419366860512</v>
      </c>
      <c r="R154" s="103">
        <f t="shared" si="4"/>
        <v>2.9787572058347251</v>
      </c>
      <c r="S154" s="103">
        <f t="shared" si="4"/>
        <v>77.797138116371528</v>
      </c>
      <c r="T154" s="103">
        <f t="shared" si="4"/>
        <v>7.5640123550067377</v>
      </c>
      <c r="U154" s="103">
        <f t="shared" si="4"/>
        <v>1.4299462007409889</v>
      </c>
      <c r="V154" s="103">
        <f t="shared" si="4"/>
        <v>69.853097055670247</v>
      </c>
      <c r="W154" s="103">
        <f t="shared" si="4"/>
        <v>37.111306107194352</v>
      </c>
      <c r="X154" s="103">
        <f t="shared" si="4"/>
        <v>2.9890856321256147</v>
      </c>
      <c r="Y154" s="103">
        <f t="shared" si="4"/>
        <v>2.6537708408894285</v>
      </c>
      <c r="Z154" s="103">
        <f t="shared" si="4"/>
        <v>2.1478011080631267</v>
      </c>
      <c r="AA154" s="103">
        <f t="shared" si="4"/>
        <v>2.2100742693157573</v>
      </c>
      <c r="AB154" s="103">
        <f t="shared" si="4"/>
        <v>10.000731850393928</v>
      </c>
      <c r="AC154" s="103">
        <f t="shared" si="4"/>
        <v>3.4209001636130121</v>
      </c>
      <c r="AD154" s="103">
        <f t="shared" si="4"/>
        <v>0.63490492530233922</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10.5022068527628</v>
      </c>
      <c r="F157" s="104">
        <v>0.16680592352513601</v>
      </c>
      <c r="G157" s="104">
        <v>0.74821467022407395</v>
      </c>
      <c r="H157" s="104" t="s">
        <v>355</v>
      </c>
      <c r="I157" s="104">
        <v>0.10414788683979</v>
      </c>
      <c r="J157" s="104">
        <v>0.10414788683979</v>
      </c>
      <c r="K157" s="104">
        <v>0.10414788683979</v>
      </c>
      <c r="L157" s="104">
        <v>3.2002629345619302E-2</v>
      </c>
      <c r="M157" s="104">
        <v>1.72326629727401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32547.338154747202</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0.50899971771591301</v>
      </c>
      <c r="F158" s="104">
        <v>1.36353097159629E-2</v>
      </c>
      <c r="G158" s="104">
        <v>4.2163876485896999E-2</v>
      </c>
      <c r="H158" s="104" t="s">
        <v>355</v>
      </c>
      <c r="I158" s="104">
        <v>4.6603976763362701E-3</v>
      </c>
      <c r="J158" s="104">
        <v>4.6603976763362701E-3</v>
      </c>
      <c r="K158" s="104">
        <v>4.6603976763362701E-3</v>
      </c>
      <c r="L158" s="104">
        <v>2.2082226848415001E-3</v>
      </c>
      <c r="M158" s="104">
        <v>0.14781766962985199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1834.12862713652</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70.968221995141803</v>
      </c>
      <c r="F159" s="104">
        <v>2.2393785928151502</v>
      </c>
      <c r="G159" s="104">
        <v>19.6153561353632</v>
      </c>
      <c r="H159" s="104" t="s">
        <v>355</v>
      </c>
      <c r="I159" s="104">
        <v>3.6199272332022998</v>
      </c>
      <c r="J159" s="104">
        <v>3.6383024983454599</v>
      </c>
      <c r="K159" s="104">
        <v>3.6750530286317802</v>
      </c>
      <c r="L159" s="104">
        <v>0.14380901352925199</v>
      </c>
      <c r="M159" s="104">
        <v>7.3122566296005003</v>
      </c>
      <c r="N159" s="104">
        <v>0.15240151118165701</v>
      </c>
      <c r="O159" s="104">
        <v>2.14323972424088E-2</v>
      </c>
      <c r="P159" s="104">
        <v>2.0416131655586402E-2</v>
      </c>
      <c r="Q159" s="104">
        <v>0.32915232510252801</v>
      </c>
      <c r="R159" s="104">
        <v>0.13692909831769301</v>
      </c>
      <c r="S159" s="104">
        <v>0.32915232510252801</v>
      </c>
      <c r="T159" s="104">
        <v>18.9991965642811</v>
      </c>
      <c r="U159" s="104">
        <v>0.30480302236331402</v>
      </c>
      <c r="V159" s="104">
        <v>0.69871844702500596</v>
      </c>
      <c r="W159" s="104">
        <v>0.48000588566212898</v>
      </c>
      <c r="X159" s="104">
        <v>3.4691764102253398E-3</v>
      </c>
      <c r="Y159" s="104">
        <v>1.22485827066302E-2</v>
      </c>
      <c r="Z159" s="104">
        <v>5.6444828996747203E-3</v>
      </c>
      <c r="AA159" s="104">
        <v>1.8216513382730601E-2</v>
      </c>
      <c r="AB159" s="104">
        <f t="shared" si="5"/>
        <v>3.9578755399260861E-2</v>
      </c>
      <c r="AC159" s="104">
        <v>0.112121755229124</v>
      </c>
      <c r="AD159" s="104">
        <v>3.1102593677725403E-5</v>
      </c>
      <c r="AE159" s="102"/>
      <c r="AF159" s="104">
        <v>36929.121889779097</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tabColor rgb="FF7030A0"/>
    <pageSetUpPr fitToPage="1"/>
  </sheetPr>
  <dimension ref="A1:AL171"/>
  <sheetViews>
    <sheetView zoomScale="85" zoomScaleNormal="85" workbookViewId="0">
      <pane xSplit="4" ySplit="13" topLeftCell="E58" activePane="bottomRight" state="frozen"/>
      <selection pane="topRight"/>
      <selection pane="bottomLeft"/>
      <selection pane="bottomRight"/>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2009</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2009</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20.0341075733139</v>
      </c>
      <c r="F14" s="96">
        <v>1.90231142874341</v>
      </c>
      <c r="G14" s="96">
        <v>4.4231777541104602</v>
      </c>
      <c r="H14" s="96">
        <v>1.1423899497111201E-2</v>
      </c>
      <c r="I14" s="96">
        <v>0.50512638039777003</v>
      </c>
      <c r="J14" s="96">
        <v>0.62207035779634001</v>
      </c>
      <c r="K14" s="96">
        <v>0.85629349187697801</v>
      </c>
      <c r="L14" s="96">
        <v>2.2852770940058002E-2</v>
      </c>
      <c r="M14" s="96">
        <v>9.1367455739765404</v>
      </c>
      <c r="N14" s="96">
        <v>0.35297220794358802</v>
      </c>
      <c r="O14" s="96">
        <v>3.1569665246502197E-2</v>
      </c>
      <c r="P14" s="96">
        <v>0.23815022864611801</v>
      </c>
      <c r="Q14" s="96">
        <v>6.4201536177915103E-2</v>
      </c>
      <c r="R14" s="96">
        <v>0.19705014203360299</v>
      </c>
      <c r="S14" s="96">
        <v>0.156963813463909</v>
      </c>
      <c r="T14" s="96">
        <v>0.88387642300177005</v>
      </c>
      <c r="U14" s="96">
        <v>0.88146305861712004</v>
      </c>
      <c r="V14" s="96">
        <v>0.49080583481715301</v>
      </c>
      <c r="W14" s="96">
        <v>0.91348933362667295</v>
      </c>
      <c r="X14" s="96">
        <v>8.2211598311010391E-3</v>
      </c>
      <c r="Y14" s="96">
        <v>3.8320938382490399E-2</v>
      </c>
      <c r="Z14" s="96">
        <v>2.2938449876656102E-2</v>
      </c>
      <c r="AA14" s="96">
        <v>7.2928014325712599E-3</v>
      </c>
      <c r="AB14" s="96">
        <f>IF(ISNUMBER(X14),SUM(X14:AA14),X14)</f>
        <v>7.6773349522818793E-2</v>
      </c>
      <c r="AC14" s="96">
        <v>1.3794868131085301</v>
      </c>
      <c r="AD14" s="96">
        <v>0.23199073596008801</v>
      </c>
      <c r="AE14" s="97"/>
      <c r="AF14" s="96">
        <v>12680.080277257101</v>
      </c>
      <c r="AG14" s="96">
        <v>163979.57559243601</v>
      </c>
      <c r="AH14" s="96">
        <v>64732.7228294948</v>
      </c>
      <c r="AI14" s="96">
        <v>59978.830054424499</v>
      </c>
      <c r="AJ14" s="96">
        <v>16747.285723357701</v>
      </c>
      <c r="AK14" s="113" t="s">
        <v>355</v>
      </c>
      <c r="AL14" s="44"/>
    </row>
    <row r="15" spans="1:38" s="1" customFormat="1" ht="24.75" customHeight="1" thickBot="1" x14ac:dyDescent="0.25">
      <c r="A15" s="41" t="s">
        <v>112</v>
      </c>
      <c r="B15" s="41" t="s">
        <v>151</v>
      </c>
      <c r="C15" s="78" t="s">
        <v>48</v>
      </c>
      <c r="D15" s="42"/>
      <c r="E15" s="95">
        <v>1.5781365559</v>
      </c>
      <c r="F15" s="96">
        <v>2.2638512812000001E-2</v>
      </c>
      <c r="G15" s="96">
        <v>0.25393466418999999</v>
      </c>
      <c r="H15" s="96" t="s">
        <v>355</v>
      </c>
      <c r="I15" s="96">
        <v>0.10031707885</v>
      </c>
      <c r="J15" s="96">
        <v>0.10394851134999999</v>
      </c>
      <c r="K15" s="96">
        <v>0.11121137635</v>
      </c>
      <c r="L15" s="96">
        <v>1.5208505637699999E-2</v>
      </c>
      <c r="M15" s="96">
        <v>0.18562990679300001</v>
      </c>
      <c r="N15" s="96">
        <v>2.7420406000419999E-2</v>
      </c>
      <c r="O15" s="96">
        <v>3.3665067608760001E-2</v>
      </c>
      <c r="P15" s="96">
        <v>5.8186937002199998E-3</v>
      </c>
      <c r="Q15" s="96">
        <v>8.1615523840400002E-3</v>
      </c>
      <c r="R15" s="96">
        <v>0.10203053169990001</v>
      </c>
      <c r="S15" s="96">
        <v>5.3122406385699997E-2</v>
      </c>
      <c r="T15" s="96">
        <v>0.29556300685600001</v>
      </c>
      <c r="U15" s="96">
        <v>2.4855927271320001E-2</v>
      </c>
      <c r="V15" s="96">
        <v>0.31833169903120001</v>
      </c>
      <c r="W15" s="96">
        <v>1.0195270867699999E-3</v>
      </c>
      <c r="X15" s="96">
        <v>8.0171014655999994E-5</v>
      </c>
      <c r="Y15" s="96">
        <v>3.4775640581760002E-4</v>
      </c>
      <c r="Z15" s="96">
        <v>6.8181936825599995E-5</v>
      </c>
      <c r="AA15" s="96">
        <v>1.2967807918080001E-4</v>
      </c>
      <c r="AB15" s="96">
        <f t="shared" ref="AB15:AB78" si="0">IF(ISNUMBER(X15),SUM(X15:AA15),X15)</f>
        <v>6.2578743647999997E-4</v>
      </c>
      <c r="AC15" s="96">
        <v>1.609272192E-4</v>
      </c>
      <c r="AD15" s="96">
        <v>6.0983805347999997E-4</v>
      </c>
      <c r="AE15" s="97"/>
      <c r="AF15" s="96">
        <v>15705.69677</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6.90392344707241</v>
      </c>
      <c r="F16" s="96">
        <v>4.4304121620055502E-2</v>
      </c>
      <c r="G16" s="96">
        <v>8.6386643430385601E-3</v>
      </c>
      <c r="H16" s="96" t="s">
        <v>355</v>
      </c>
      <c r="I16" s="96">
        <v>2.9842173067667599E-3</v>
      </c>
      <c r="J16" s="96">
        <v>3.2595379850445601E-3</v>
      </c>
      <c r="K16" s="96">
        <v>4.3332886303279698E-3</v>
      </c>
      <c r="L16" s="96">
        <v>5.6443080540966896E-4</v>
      </c>
      <c r="M16" s="96">
        <v>0.136894171115992</v>
      </c>
      <c r="N16" s="96">
        <v>4.5090298175789503E-5</v>
      </c>
      <c r="O16" s="96">
        <v>7.1990333264549101E-6</v>
      </c>
      <c r="P16" s="96">
        <v>2.7911287471191698E-3</v>
      </c>
      <c r="Q16" s="96">
        <v>3.2769481042447999E-3</v>
      </c>
      <c r="R16" s="96">
        <v>8.4127645451112496E-5</v>
      </c>
      <c r="S16" s="96">
        <v>4.3174565191211199E-5</v>
      </c>
      <c r="T16" s="96">
        <v>1.5621436439717599E-5</v>
      </c>
      <c r="U16" s="96">
        <v>3.0899119241015199E-4</v>
      </c>
      <c r="V16" s="96">
        <v>1.7402497693586901E-4</v>
      </c>
      <c r="W16" s="96">
        <v>9.6702813360231203E-4</v>
      </c>
      <c r="X16" s="96">
        <v>6.1862207944075694E-5</v>
      </c>
      <c r="Y16" s="96">
        <v>1.7746415607452901E-4</v>
      </c>
      <c r="Z16" s="96">
        <v>8.3909513493586396E-5</v>
      </c>
      <c r="AA16" s="96">
        <v>1.3770382352407199E-4</v>
      </c>
      <c r="AB16" s="96">
        <f t="shared" si="0"/>
        <v>4.6093970103626311E-4</v>
      </c>
      <c r="AC16" s="96">
        <v>6.9523601292199996E-5</v>
      </c>
      <c r="AD16" s="96">
        <v>2.938952236443E-5</v>
      </c>
      <c r="AE16" s="97"/>
      <c r="AF16" s="96">
        <v>316.01636951</v>
      </c>
      <c r="AG16" s="110" t="s">
        <v>354</v>
      </c>
      <c r="AH16" s="96">
        <v>27532.067827779701</v>
      </c>
      <c r="AI16" s="110" t="s">
        <v>354</v>
      </c>
      <c r="AJ16" s="110" t="s">
        <v>354</v>
      </c>
      <c r="AK16" s="113" t="s">
        <v>355</v>
      </c>
      <c r="AL16" s="44"/>
    </row>
    <row r="17" spans="1:38" s="1" customFormat="1" ht="24.75" customHeight="1" thickBot="1" x14ac:dyDescent="0.25">
      <c r="A17" s="41" t="s">
        <v>112</v>
      </c>
      <c r="B17" s="41" t="s">
        <v>153</v>
      </c>
      <c r="C17" s="78" t="s">
        <v>49</v>
      </c>
      <c r="D17" s="42"/>
      <c r="E17" s="95">
        <v>0.10681592196374699</v>
      </c>
      <c r="F17" s="96">
        <v>2.1290916836890798E-3</v>
      </c>
      <c r="G17" s="96">
        <v>8.47553066848062E-3</v>
      </c>
      <c r="H17" s="96">
        <v>1.1342639206676901E-6</v>
      </c>
      <c r="I17" s="96">
        <v>3.58863988316907E-4</v>
      </c>
      <c r="J17" s="96">
        <v>4.1112791536656001E-4</v>
      </c>
      <c r="K17" s="96">
        <v>4.6683686229125802E-4</v>
      </c>
      <c r="L17" s="96">
        <v>1.4488705534471699E-4</v>
      </c>
      <c r="M17" s="96">
        <v>3.1259265657510797E-2</v>
      </c>
      <c r="N17" s="96">
        <v>1.3795655996888599E-4</v>
      </c>
      <c r="O17" s="96">
        <v>2.6790170153461399E-5</v>
      </c>
      <c r="P17" s="96">
        <v>1.1585494528283099E-4</v>
      </c>
      <c r="Q17" s="96">
        <v>2.0753296930000001E-4</v>
      </c>
      <c r="R17" s="96">
        <v>6.8798837493217301E-5</v>
      </c>
      <c r="S17" s="96">
        <v>1.2592348628718501E-4</v>
      </c>
      <c r="T17" s="96">
        <v>5.5081718148319997E-3</v>
      </c>
      <c r="U17" s="96">
        <v>6.2260933726369407E-5</v>
      </c>
      <c r="V17" s="96">
        <v>1.9685255412817499E-3</v>
      </c>
      <c r="W17" s="96">
        <v>7.1075519273296095E-5</v>
      </c>
      <c r="X17" s="96">
        <v>4.0613199020204702E-6</v>
      </c>
      <c r="Y17" s="96">
        <v>2.9314151707896001E-6</v>
      </c>
      <c r="Z17" s="96">
        <v>4.1471271500097198E-6</v>
      </c>
      <c r="AA17" s="96">
        <v>8.2971126743574595E-6</v>
      </c>
      <c r="AB17" s="96">
        <f t="shared" si="0"/>
        <v>1.943697489717725E-5</v>
      </c>
      <c r="AC17" s="96">
        <v>1.5087916978561699E-5</v>
      </c>
      <c r="AD17" s="96">
        <v>2.3391640184035402E-5</v>
      </c>
      <c r="AE17" s="97"/>
      <c r="AF17" s="96">
        <v>63.439469705415803</v>
      </c>
      <c r="AG17" s="96">
        <v>0.26849127306311299</v>
      </c>
      <c r="AH17" s="96">
        <v>1011.80302657312</v>
      </c>
      <c r="AI17" s="96">
        <v>0.428999794570875</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0.23800677829345299</v>
      </c>
      <c r="F19" s="96">
        <v>1.0746116614482701E-2</v>
      </c>
      <c r="G19" s="96">
        <v>0.10230113860328301</v>
      </c>
      <c r="H19" s="96" t="s">
        <v>355</v>
      </c>
      <c r="I19" s="96">
        <v>2.6837799160455002E-3</v>
      </c>
      <c r="J19" s="96">
        <v>3.34360168011013E-3</v>
      </c>
      <c r="K19" s="96">
        <v>4.0644792866358203E-3</v>
      </c>
      <c r="L19" s="96">
        <v>1.27535934899047E-3</v>
      </c>
      <c r="M19" s="96">
        <v>0.13501641152359101</v>
      </c>
      <c r="N19" s="96">
        <v>1.29602753109209E-3</v>
      </c>
      <c r="O19" s="96">
        <v>3.39879949113258E-4</v>
      </c>
      <c r="P19" s="96">
        <v>6.5953821237716196E-4</v>
      </c>
      <c r="Q19" s="96">
        <v>1.7667432003914099E-3</v>
      </c>
      <c r="R19" s="96">
        <v>7.5983202586740598E-4</v>
      </c>
      <c r="S19" s="96">
        <v>1.5214591221528601E-3</v>
      </c>
      <c r="T19" s="96">
        <v>7.1901541565182206E-2</v>
      </c>
      <c r="U19" s="96">
        <v>6.41820419883859E-4</v>
      </c>
      <c r="V19" s="96">
        <v>2.4840693244165601E-2</v>
      </c>
      <c r="W19" s="96">
        <v>5.4345965422365695E-4</v>
      </c>
      <c r="X19" s="96">
        <v>3.8144205860346503E-5</v>
      </c>
      <c r="Y19" s="96">
        <v>2.0563942081181901E-5</v>
      </c>
      <c r="Z19" s="96">
        <v>3.2800390793285899E-5</v>
      </c>
      <c r="AA19" s="96">
        <v>7.7421535940693005E-5</v>
      </c>
      <c r="AB19" s="96">
        <f t="shared" si="0"/>
        <v>1.6893007467550731E-4</v>
      </c>
      <c r="AC19" s="96">
        <v>1.01780474510953E-4</v>
      </c>
      <c r="AD19" s="96">
        <v>2.5336187341168902E-4</v>
      </c>
      <c r="AE19" s="97"/>
      <c r="AF19" s="96">
        <v>465.648159610748</v>
      </c>
      <c r="AG19" s="110" t="s">
        <v>354</v>
      </c>
      <c r="AH19" s="96">
        <v>5413.4895264470697</v>
      </c>
      <c r="AI19" s="110" t="s">
        <v>354</v>
      </c>
      <c r="AJ19" s="110" t="s">
        <v>354</v>
      </c>
      <c r="AK19" s="113" t="s">
        <v>355</v>
      </c>
      <c r="AL19" s="44"/>
    </row>
    <row r="20" spans="1:38" s="1" customFormat="1" ht="24.75" customHeight="1" thickBot="1" x14ac:dyDescent="0.25">
      <c r="A20" s="41" t="s">
        <v>112</v>
      </c>
      <c r="B20" s="41" t="s">
        <v>156</v>
      </c>
      <c r="C20" s="78" t="s">
        <v>51</v>
      </c>
      <c r="D20" s="42"/>
      <c r="E20" s="95">
        <v>0.337281964499137</v>
      </c>
      <c r="F20" s="96">
        <v>0.29844707430478901</v>
      </c>
      <c r="G20" s="96">
        <v>4.5220249098735801E-2</v>
      </c>
      <c r="H20" s="96">
        <v>4.1637389331051202E-3</v>
      </c>
      <c r="I20" s="96">
        <v>2.4252277839579402E-2</v>
      </c>
      <c r="J20" s="96">
        <v>3.1390118530795E-2</v>
      </c>
      <c r="K20" s="96">
        <v>4.55708998745913E-2</v>
      </c>
      <c r="L20" s="96">
        <v>6.9233190917529497E-3</v>
      </c>
      <c r="M20" s="96">
        <v>0.61856933210816001</v>
      </c>
      <c r="N20" s="96">
        <v>8.6972662853117694E-3</v>
      </c>
      <c r="O20" s="96">
        <v>6.9169690008648896E-4</v>
      </c>
      <c r="P20" s="96">
        <v>1.20779237414277E-3</v>
      </c>
      <c r="Q20" s="96">
        <v>9.3260619394270401E-4</v>
      </c>
      <c r="R20" s="96">
        <v>5.6196377081685596E-3</v>
      </c>
      <c r="S20" s="96">
        <v>6.3564513820249802E-3</v>
      </c>
      <c r="T20" s="96">
        <v>1.8124804506088998E-2</v>
      </c>
      <c r="U20" s="96">
        <v>1.2991073294565201E-3</v>
      </c>
      <c r="V20" s="96">
        <v>9.7775734408373297E-3</v>
      </c>
      <c r="W20" s="96">
        <v>2.5174026894668202E-3</v>
      </c>
      <c r="X20" s="96">
        <v>2.6502933750214602E-5</v>
      </c>
      <c r="Y20" s="96">
        <v>3.0292166055860101E-3</v>
      </c>
      <c r="Z20" s="96">
        <v>3.03315965605241E-3</v>
      </c>
      <c r="AA20" s="96">
        <v>5.0574689998742598E-5</v>
      </c>
      <c r="AB20" s="96">
        <f t="shared" si="0"/>
        <v>6.1394538853873767E-3</v>
      </c>
      <c r="AC20" s="96">
        <v>1.17230134216951E-2</v>
      </c>
      <c r="AD20" s="96">
        <v>5.9601831021735803E-3</v>
      </c>
      <c r="AE20" s="97"/>
      <c r="AF20" s="96">
        <v>142.64663253255799</v>
      </c>
      <c r="AG20" s="110" t="s">
        <v>354</v>
      </c>
      <c r="AH20" s="96">
        <v>2442.11926498194</v>
      </c>
      <c r="AI20" s="96">
        <v>2338.7478777727802</v>
      </c>
      <c r="AJ20" s="110" t="s">
        <v>354</v>
      </c>
      <c r="AK20" s="113" t="s">
        <v>355</v>
      </c>
      <c r="AL20" s="44"/>
    </row>
    <row r="21" spans="1:38" s="1" customFormat="1" ht="24.75" customHeight="1" thickBot="1" x14ac:dyDescent="0.25">
      <c r="A21" s="41" t="s">
        <v>112</v>
      </c>
      <c r="B21" s="41" t="s">
        <v>157</v>
      </c>
      <c r="C21" s="78" t="s">
        <v>52</v>
      </c>
      <c r="D21" s="42"/>
      <c r="E21" s="95">
        <v>1.43012586281636</v>
      </c>
      <c r="F21" s="96">
        <v>8.0666757745596201E-2</v>
      </c>
      <c r="G21" s="96">
        <v>1.35365816894422</v>
      </c>
      <c r="H21" s="96">
        <v>8.8376875539632801E-5</v>
      </c>
      <c r="I21" s="96">
        <v>5.1546362618666602E-2</v>
      </c>
      <c r="J21" s="96">
        <v>7.5528168780416696E-2</v>
      </c>
      <c r="K21" s="96">
        <v>9.9848100684820404E-2</v>
      </c>
      <c r="L21" s="96">
        <v>1.7950854762191899E-2</v>
      </c>
      <c r="M21" s="96">
        <v>0.43755671648716199</v>
      </c>
      <c r="N21" s="96">
        <v>0.242993945996583</v>
      </c>
      <c r="O21" s="96">
        <v>6.9261810283124297E-3</v>
      </c>
      <c r="P21" s="96">
        <v>1.5952931874958099E-2</v>
      </c>
      <c r="Q21" s="96">
        <v>2.1056498165510602E-2</v>
      </c>
      <c r="R21" s="96">
        <v>3.1508274749091597E-2</v>
      </c>
      <c r="S21" s="96">
        <v>4.7103047096916699E-2</v>
      </c>
      <c r="T21" s="96">
        <v>0.837783251547775</v>
      </c>
      <c r="U21" s="96">
        <v>4.3422737274522602E-2</v>
      </c>
      <c r="V21" s="96">
        <v>0.62301440762919702</v>
      </c>
      <c r="W21" s="96">
        <v>6.2661782087265203E-3</v>
      </c>
      <c r="X21" s="96">
        <v>3.5599515959043202E-4</v>
      </c>
      <c r="Y21" s="96">
        <v>1.8449742860977699E-3</v>
      </c>
      <c r="Z21" s="96">
        <v>1.93859539211875E-3</v>
      </c>
      <c r="AA21" s="96">
        <v>1.82282186901168E-3</v>
      </c>
      <c r="AB21" s="96">
        <f t="shared" si="0"/>
        <v>5.9623867068186323E-3</v>
      </c>
      <c r="AC21" s="96">
        <v>1.26594178760809E-2</v>
      </c>
      <c r="AD21" s="96">
        <v>1.26668932938039E-2</v>
      </c>
      <c r="AE21" s="97"/>
      <c r="AF21" s="96">
        <v>3983.2826058221199</v>
      </c>
      <c r="AG21" s="96">
        <v>1702.29431837574</v>
      </c>
      <c r="AH21" s="96">
        <v>12766.3602988005</v>
      </c>
      <c r="AI21" s="96">
        <v>191.56579084956701</v>
      </c>
      <c r="AJ21" s="110" t="s">
        <v>354</v>
      </c>
      <c r="AK21" s="113" t="s">
        <v>355</v>
      </c>
      <c r="AL21" s="44"/>
    </row>
    <row r="22" spans="1:38" s="1" customFormat="1" ht="24.75" customHeight="1" thickBot="1" x14ac:dyDescent="0.25">
      <c r="A22" s="41" t="s">
        <v>112</v>
      </c>
      <c r="B22" s="62" t="s">
        <v>158</v>
      </c>
      <c r="C22" s="78" t="s">
        <v>288</v>
      </c>
      <c r="D22" s="42"/>
      <c r="E22" s="95">
        <v>4.6837476263634699</v>
      </c>
      <c r="F22" s="96">
        <v>0.240937327006291</v>
      </c>
      <c r="G22" s="96">
        <v>1.60385499762455</v>
      </c>
      <c r="H22" s="96">
        <v>4.36420288935337E-4</v>
      </c>
      <c r="I22" s="96">
        <v>3.38621570166594E-2</v>
      </c>
      <c r="J22" s="96">
        <v>7.0830517261991396E-2</v>
      </c>
      <c r="K22" s="96">
        <v>0.12410969609821999</v>
      </c>
      <c r="L22" s="96">
        <v>2.8607903310418101E-3</v>
      </c>
      <c r="M22" s="96">
        <v>1.55494275232215</v>
      </c>
      <c r="N22" s="96">
        <v>0.18218449077416099</v>
      </c>
      <c r="O22" s="96">
        <v>1.3908229571488699E-2</v>
      </c>
      <c r="P22" s="96">
        <v>5.2611624535353903E-2</v>
      </c>
      <c r="Q22" s="96">
        <v>3.6053866993495998E-2</v>
      </c>
      <c r="R22" s="96">
        <v>3.3456844084644999E-2</v>
      </c>
      <c r="S22" s="96">
        <v>3.8467976205967203E-2</v>
      </c>
      <c r="T22" s="96">
        <v>5.85808044722161E-2</v>
      </c>
      <c r="U22" s="96">
        <v>2.6741225839011701E-2</v>
      </c>
      <c r="V22" s="96">
        <v>0.33334064793277801</v>
      </c>
      <c r="W22" s="96">
        <v>3.7714356351994299E-2</v>
      </c>
      <c r="X22" s="96">
        <v>5.8219502251339E-4</v>
      </c>
      <c r="Y22" s="96">
        <v>3.0745302200031101E-3</v>
      </c>
      <c r="Z22" s="96">
        <v>3.2005231551894401E-3</v>
      </c>
      <c r="AA22" s="96">
        <v>2.7108267320300602E-3</v>
      </c>
      <c r="AB22" s="96">
        <f t="shared" si="0"/>
        <v>9.568075129736002E-3</v>
      </c>
      <c r="AC22" s="96">
        <v>2.4863966185932299E-2</v>
      </c>
      <c r="AD22" s="96">
        <v>1.5715567276612E-2</v>
      </c>
      <c r="AE22" s="97"/>
      <c r="AF22" s="96">
        <v>6517.8878695834901</v>
      </c>
      <c r="AG22" s="96">
        <v>2378.35280041855</v>
      </c>
      <c r="AH22" s="96">
        <v>3792.56095511372</v>
      </c>
      <c r="AI22" s="96">
        <v>888.44723357845498</v>
      </c>
      <c r="AJ22" s="96">
        <v>856.77660716615605</v>
      </c>
      <c r="AK22" s="113" t="s">
        <v>355</v>
      </c>
      <c r="AL22" s="44"/>
    </row>
    <row r="23" spans="1:38" s="1" customFormat="1" ht="24.75" customHeight="1" thickBot="1" x14ac:dyDescent="0.25">
      <c r="A23" s="41" t="s">
        <v>119</v>
      </c>
      <c r="B23" s="62" t="s">
        <v>322</v>
      </c>
      <c r="C23" s="78" t="s">
        <v>336</v>
      </c>
      <c r="E23" s="96">
        <v>4.3136034139368702</v>
      </c>
      <c r="F23" s="96">
        <v>0.82614738321413095</v>
      </c>
      <c r="G23" s="96">
        <v>1.6637790138611198E-2</v>
      </c>
      <c r="H23" s="96">
        <v>1.3752595589311401E-3</v>
      </c>
      <c r="I23" s="96">
        <v>0.366340288648491</v>
      </c>
      <c r="J23" s="96">
        <v>0.366340288648491</v>
      </c>
      <c r="K23" s="96">
        <v>0.366340288648491</v>
      </c>
      <c r="L23" s="96">
        <v>0.23325004910404401</v>
      </c>
      <c r="M23" s="96">
        <v>7.6887068637973304</v>
      </c>
      <c r="N23" s="96">
        <v>8.2568589442870502E-3</v>
      </c>
      <c r="O23" s="96">
        <v>1.4293868526168501E-3</v>
      </c>
      <c r="P23" s="96">
        <v>9.1494590717050301E-4</v>
      </c>
      <c r="Q23" s="96">
        <v>1.78750232853324E-5</v>
      </c>
      <c r="R23" s="96">
        <v>4.7954512649128504E-3</v>
      </c>
      <c r="S23" s="96">
        <v>3.7182821811829899E-3</v>
      </c>
      <c r="T23" s="96">
        <v>1.46363133747138E-3</v>
      </c>
      <c r="U23" s="96">
        <v>1.74246020776641E-5</v>
      </c>
      <c r="V23" s="96">
        <v>0.28716774181181998</v>
      </c>
      <c r="W23" s="96">
        <v>6.0363473615301496E-3</v>
      </c>
      <c r="X23" s="96">
        <v>1.82948603097196E-3</v>
      </c>
      <c r="Y23" s="96">
        <v>3.6483550808920498E-3</v>
      </c>
      <c r="Z23" s="96">
        <v>3.51815371670229E-3</v>
      </c>
      <c r="AA23" s="96">
        <v>1.9160754326722001E-3</v>
      </c>
      <c r="AB23" s="96">
        <f t="shared" si="0"/>
        <v>1.0912070261238499E-2</v>
      </c>
      <c r="AC23" s="96">
        <v>4.3456353378091499E-2</v>
      </c>
      <c r="AD23" s="96">
        <v>1.06833466180769E-5</v>
      </c>
      <c r="AE23" s="97"/>
      <c r="AF23" s="96">
        <v>7786.6871946771498</v>
      </c>
      <c r="AG23" s="110" t="s">
        <v>354</v>
      </c>
      <c r="AH23" s="110" t="s">
        <v>354</v>
      </c>
      <c r="AI23" s="96">
        <v>0.58185753474472501</v>
      </c>
      <c r="AJ23" s="110" t="s">
        <v>354</v>
      </c>
      <c r="AK23" s="113" t="s">
        <v>355</v>
      </c>
      <c r="AL23" s="44"/>
    </row>
    <row r="24" spans="1:38" s="1" customFormat="1" ht="24.75" customHeight="1" thickBot="1" x14ac:dyDescent="0.25">
      <c r="A24" s="68" t="s">
        <v>112</v>
      </c>
      <c r="B24" s="62" t="s">
        <v>321</v>
      </c>
      <c r="C24" s="78" t="s">
        <v>337</v>
      </c>
      <c r="D24" s="43"/>
      <c r="E24" s="95">
        <v>1.1104197396034401</v>
      </c>
      <c r="F24" s="95">
        <v>0.58584590704199302</v>
      </c>
      <c r="G24" s="95">
        <v>0.23539213654595201</v>
      </c>
      <c r="H24" s="96">
        <v>1.19690229861981E-2</v>
      </c>
      <c r="I24" s="95">
        <v>6.0079470338934002E-2</v>
      </c>
      <c r="J24" s="95">
        <v>7.5162053256955103E-2</v>
      </c>
      <c r="K24" s="95">
        <v>0.104025532620468</v>
      </c>
      <c r="L24" s="95">
        <v>1.9962202341101899E-2</v>
      </c>
      <c r="M24" s="95">
        <v>1.4576300953928401</v>
      </c>
      <c r="N24" s="95">
        <v>2.3043191524061101E-2</v>
      </c>
      <c r="O24" s="95">
        <v>1.90992138580351E-3</v>
      </c>
      <c r="P24" s="95">
        <v>3.84322100220757E-3</v>
      </c>
      <c r="Q24" s="95">
        <v>3.4626332631933101E-3</v>
      </c>
      <c r="R24" s="95">
        <v>1.30467201674913E-2</v>
      </c>
      <c r="S24" s="95">
        <v>1.5049391245926301E-2</v>
      </c>
      <c r="T24" s="95">
        <v>0.10752444639408699</v>
      </c>
      <c r="U24" s="95">
        <v>4.0375849990671904E-3</v>
      </c>
      <c r="V24" s="95">
        <v>5.00463304898233E-2</v>
      </c>
      <c r="W24" s="95">
        <v>9.3638207569328308E-3</v>
      </c>
      <c r="X24" s="95">
        <v>2.3441720659763199E-4</v>
      </c>
      <c r="Y24" s="95">
        <v>5.9975133148824303E-3</v>
      </c>
      <c r="Z24" s="95">
        <v>6.0569258202321404E-3</v>
      </c>
      <c r="AA24" s="95">
        <v>4.7382847116898803E-4</v>
      </c>
      <c r="AB24" s="96">
        <f t="shared" si="0"/>
        <v>1.2762684812881191E-2</v>
      </c>
      <c r="AC24" s="95">
        <v>2.5335544324640701E-2</v>
      </c>
      <c r="AD24" s="95">
        <v>1.1826729346364801E-2</v>
      </c>
      <c r="AE24" s="97"/>
      <c r="AF24" s="96">
        <v>2824.5063675501301</v>
      </c>
      <c r="AG24" s="96">
        <v>17.743412751037901</v>
      </c>
      <c r="AH24" s="96">
        <v>6520.7434409117704</v>
      </c>
      <c r="AI24" s="96">
        <v>4899.6655455502396</v>
      </c>
      <c r="AJ24" s="96">
        <v>200.78367952409999</v>
      </c>
      <c r="AK24" s="113" t="s">
        <v>355</v>
      </c>
      <c r="AL24" s="46"/>
    </row>
    <row r="25" spans="1:38" s="1" customFormat="1" ht="24.75" customHeight="1" thickBot="1" x14ac:dyDescent="0.25">
      <c r="A25" s="41" t="s">
        <v>120</v>
      </c>
      <c r="B25" s="62" t="s">
        <v>160</v>
      </c>
      <c r="C25" s="79" t="s">
        <v>301</v>
      </c>
      <c r="D25" s="42"/>
      <c r="E25" s="95">
        <v>0.97898304225747101</v>
      </c>
      <c r="F25" s="95">
        <v>8.0082927668354703E-2</v>
      </c>
      <c r="G25" s="95">
        <v>7.7204939202400402E-2</v>
      </c>
      <c r="H25" s="95">
        <v>6.1699445484913598E-6</v>
      </c>
      <c r="I25" s="95">
        <v>1.0052459583746599E-2</v>
      </c>
      <c r="J25" s="95">
        <v>1.06482588374917E-2</v>
      </c>
      <c r="K25" s="95">
        <v>1.0773952354509E-2</v>
      </c>
      <c r="L25" s="95">
        <v>4.7622231467279903E-3</v>
      </c>
      <c r="M25" s="95">
        <v>0.75173492929550201</v>
      </c>
      <c r="N25" s="95">
        <v>6.3913056753651096E-2</v>
      </c>
      <c r="O25" s="95">
        <v>1.00452112618261E-5</v>
      </c>
      <c r="P25" s="95">
        <v>7.6361557441611504E-7</v>
      </c>
      <c r="Q25" s="95">
        <v>8.7687825797029495E-6</v>
      </c>
      <c r="R25" s="95">
        <v>9.2077944317785405E-5</v>
      </c>
      <c r="S25" s="95">
        <v>8.9581464608894906E-2</v>
      </c>
      <c r="T25" s="95">
        <v>9.7856151838689902E-5</v>
      </c>
      <c r="U25" s="95">
        <v>2.2500043033955802E-5</v>
      </c>
      <c r="V25" s="95">
        <v>2.03550011224727E-2</v>
      </c>
      <c r="W25" s="95">
        <v>1.9696639436675199E-5</v>
      </c>
      <c r="X25" s="95">
        <v>2.1298721903577201E-6</v>
      </c>
      <c r="Y25" s="95">
        <v>1.1642449473289699E-6</v>
      </c>
      <c r="Z25" s="95">
        <v>8.0339703657433297E-7</v>
      </c>
      <c r="AA25" s="95">
        <v>9.4360644743141595E-7</v>
      </c>
      <c r="AB25" s="96">
        <f t="shared" si="0"/>
        <v>5.0411206216924385E-6</v>
      </c>
      <c r="AC25" s="96" t="s">
        <v>355</v>
      </c>
      <c r="AD25" s="96">
        <v>7.9352061563200304E-9</v>
      </c>
      <c r="AE25" s="97"/>
      <c r="AF25" s="96">
        <v>3358.4412677379901</v>
      </c>
      <c r="AG25" s="110" t="s">
        <v>354</v>
      </c>
      <c r="AH25" s="110" t="s">
        <v>354</v>
      </c>
      <c r="AI25" s="110" t="s">
        <v>354</v>
      </c>
      <c r="AJ25" s="110" t="s">
        <v>354</v>
      </c>
      <c r="AK25" s="109">
        <v>7338.3059640000101</v>
      </c>
      <c r="AL25" s="44"/>
    </row>
    <row r="26" spans="1:38" s="1" customFormat="1" ht="24.75" customHeight="1" thickBot="1" x14ac:dyDescent="0.25">
      <c r="A26" s="41" t="s">
        <v>120</v>
      </c>
      <c r="B26" s="41" t="s">
        <v>159</v>
      </c>
      <c r="C26" s="78" t="s">
        <v>311</v>
      </c>
      <c r="D26" s="42"/>
      <c r="E26" s="95">
        <v>0.159144669168167</v>
      </c>
      <c r="F26" s="96">
        <v>4.9983614658412598E-2</v>
      </c>
      <c r="G26" s="96">
        <v>1.5771095305980701E-2</v>
      </c>
      <c r="H26" s="96">
        <v>1.17425861608446E-4</v>
      </c>
      <c r="I26" s="96">
        <v>3.0479858481541802E-3</v>
      </c>
      <c r="J26" s="96">
        <v>3.1331787184682401E-3</v>
      </c>
      <c r="K26" s="96">
        <v>3.1448963475348402E-3</v>
      </c>
      <c r="L26" s="96">
        <v>1.6670107769058201E-3</v>
      </c>
      <c r="M26" s="96">
        <v>1.47198993609632</v>
      </c>
      <c r="N26" s="96">
        <v>0.99302113237411105</v>
      </c>
      <c r="O26" s="96">
        <v>1.9920665586393599E-5</v>
      </c>
      <c r="P26" s="96">
        <v>1.45330668790801E-5</v>
      </c>
      <c r="Q26" s="96">
        <v>1.8336981538428301E-6</v>
      </c>
      <c r="R26" s="96">
        <v>4.0847303028392598E-5</v>
      </c>
      <c r="S26" s="96">
        <v>1.38818316996839E-2</v>
      </c>
      <c r="T26" s="96">
        <v>3.6500001311745403E-5</v>
      </c>
      <c r="U26" s="96">
        <v>3.4172972853151099E-6</v>
      </c>
      <c r="V26" s="96">
        <v>6.6015487884483097E-3</v>
      </c>
      <c r="W26" s="96">
        <v>3.7486477203559499E-4</v>
      </c>
      <c r="X26" s="96">
        <v>8.5549545834962397E-6</v>
      </c>
      <c r="Y26" s="96">
        <v>1.5398506264798001E-5</v>
      </c>
      <c r="Z26" s="96">
        <v>5.3121628088174202E-6</v>
      </c>
      <c r="AA26" s="96">
        <v>1.7958637916123899E-5</v>
      </c>
      <c r="AB26" s="96">
        <f t="shared" si="0"/>
        <v>4.7224261573235559E-5</v>
      </c>
      <c r="AC26" s="96" t="s">
        <v>355</v>
      </c>
      <c r="AD26" s="96">
        <v>1.7164185675262901E-7</v>
      </c>
      <c r="AE26" s="97"/>
      <c r="AF26" s="96">
        <v>686.54532500685696</v>
      </c>
      <c r="AG26" s="110" t="s">
        <v>354</v>
      </c>
      <c r="AH26" s="110" t="s">
        <v>354</v>
      </c>
      <c r="AI26" s="110" t="s">
        <v>354</v>
      </c>
      <c r="AJ26" s="110" t="s">
        <v>354</v>
      </c>
      <c r="AK26" s="109">
        <v>1131.3944449999999</v>
      </c>
      <c r="AL26" s="44"/>
    </row>
    <row r="27" spans="1:38" s="1" customFormat="1" ht="24.75" customHeight="1" thickBot="1" x14ac:dyDescent="0.25">
      <c r="A27" s="41" t="s">
        <v>121</v>
      </c>
      <c r="B27" s="41" t="s">
        <v>161</v>
      </c>
      <c r="C27" s="78" t="s">
        <v>53</v>
      </c>
      <c r="D27" s="42"/>
      <c r="E27" s="95">
        <v>23.6700794176672</v>
      </c>
      <c r="F27" s="96">
        <v>9.8702533320032302</v>
      </c>
      <c r="G27" s="96">
        <v>4.11714273093624E-2</v>
      </c>
      <c r="H27" s="96">
        <v>1.8772879174372299</v>
      </c>
      <c r="I27" s="96">
        <v>0.45504085391058302</v>
      </c>
      <c r="J27" s="96">
        <v>0.45504085391058302</v>
      </c>
      <c r="K27" s="96">
        <v>0.45504085391058302</v>
      </c>
      <c r="L27" s="96">
        <v>0.32548569793033999</v>
      </c>
      <c r="M27" s="96">
        <v>117.581110343223</v>
      </c>
      <c r="N27" s="96">
        <v>9.5861837660177807E-2</v>
      </c>
      <c r="O27" s="96">
        <v>2.5002502905625099E-2</v>
      </c>
      <c r="P27" s="96">
        <v>1.5916576226631202E-2</v>
      </c>
      <c r="Q27" s="96">
        <v>5.0033643005564603E-4</v>
      </c>
      <c r="R27" s="96">
        <v>4.7011150344248E-2</v>
      </c>
      <c r="S27" s="96">
        <v>8.5141902809900499E-2</v>
      </c>
      <c r="T27" s="96">
        <v>2.81824617221564E-2</v>
      </c>
      <c r="U27" s="96">
        <v>3.5309678330122901E-4</v>
      </c>
      <c r="V27" s="96">
        <v>4.99488320503559</v>
      </c>
      <c r="W27" s="96">
        <v>1.2457894886782299</v>
      </c>
      <c r="X27" s="96">
        <v>2.9369979487803701E-2</v>
      </c>
      <c r="Y27" s="96">
        <v>3.3413552748795497E-2</v>
      </c>
      <c r="Z27" s="96">
        <v>2.5104962136385901E-2</v>
      </c>
      <c r="AA27" s="96">
        <v>3.0524415952040699E-2</v>
      </c>
      <c r="AB27" s="96">
        <f t="shared" si="0"/>
        <v>0.11841291032502579</v>
      </c>
      <c r="AC27" s="96">
        <v>0.15479630680754899</v>
      </c>
      <c r="AD27" s="96">
        <v>2.4957498084421902E-4</v>
      </c>
      <c r="AE27" s="97"/>
      <c r="AF27" s="96">
        <v>89522.966344670494</v>
      </c>
      <c r="AG27" s="110" t="s">
        <v>354</v>
      </c>
      <c r="AH27" s="110" t="s">
        <v>354</v>
      </c>
      <c r="AI27" s="96">
        <v>216.00539059018701</v>
      </c>
      <c r="AJ27" s="110" t="s">
        <v>354</v>
      </c>
      <c r="AK27" s="113" t="s">
        <v>355</v>
      </c>
      <c r="AL27" s="44"/>
    </row>
    <row r="28" spans="1:38" s="1" customFormat="1" ht="24.75" customHeight="1" thickBot="1" x14ac:dyDescent="0.25">
      <c r="A28" s="41" t="s">
        <v>121</v>
      </c>
      <c r="B28" s="41" t="s">
        <v>162</v>
      </c>
      <c r="C28" s="78" t="s">
        <v>144</v>
      </c>
      <c r="D28" s="42"/>
      <c r="E28" s="95">
        <v>9.9997344688056895</v>
      </c>
      <c r="F28" s="96">
        <v>1.5576758472912</v>
      </c>
      <c r="G28" s="96">
        <v>1.4130200565637701E-2</v>
      </c>
      <c r="H28" s="96">
        <v>7.7445163459102101E-2</v>
      </c>
      <c r="I28" s="96">
        <v>0.65613796387483903</v>
      </c>
      <c r="J28" s="96">
        <v>0.65613796387483903</v>
      </c>
      <c r="K28" s="96">
        <v>0.65613796387483903</v>
      </c>
      <c r="L28" s="96">
        <v>0.50781066683576004</v>
      </c>
      <c r="M28" s="96">
        <v>10.378035749834</v>
      </c>
      <c r="N28" s="96">
        <v>3.55292675470779E-2</v>
      </c>
      <c r="O28" s="96">
        <v>6.29166212418891E-3</v>
      </c>
      <c r="P28" s="96">
        <v>4.05176001784979E-3</v>
      </c>
      <c r="Q28" s="96">
        <v>8.8724936237353404E-5</v>
      </c>
      <c r="R28" s="96">
        <v>2.0163377160528601E-2</v>
      </c>
      <c r="S28" s="96">
        <v>1.6483898524815601E-2</v>
      </c>
      <c r="T28" s="96">
        <v>6.5738594791705501E-3</v>
      </c>
      <c r="U28" s="96">
        <v>7.9687969532770905E-5</v>
      </c>
      <c r="V28" s="96">
        <v>1.26262896005835</v>
      </c>
      <c r="W28" s="96">
        <v>0.57700699581874604</v>
      </c>
      <c r="X28" s="96">
        <v>1.6736134987299998E-2</v>
      </c>
      <c r="Y28" s="96">
        <v>1.8818898871567302E-2</v>
      </c>
      <c r="Z28" s="96">
        <v>1.4672822993494299E-2</v>
      </c>
      <c r="AA28" s="96">
        <v>1.57792868230489E-2</v>
      </c>
      <c r="AB28" s="96">
        <f t="shared" si="0"/>
        <v>6.6007143675410496E-2</v>
      </c>
      <c r="AC28" s="96">
        <v>0.16207200873153399</v>
      </c>
      <c r="AD28" s="96">
        <v>1.15809934110593E-4</v>
      </c>
      <c r="AE28" s="97"/>
      <c r="AF28" s="96">
        <v>30270.877262803198</v>
      </c>
      <c r="AG28" s="110" t="s">
        <v>354</v>
      </c>
      <c r="AH28" s="96">
        <v>0.27188256149993401</v>
      </c>
      <c r="AI28" s="96">
        <v>46.705891752455003</v>
      </c>
      <c r="AJ28" s="110" t="s">
        <v>354</v>
      </c>
      <c r="AK28" s="113" t="s">
        <v>355</v>
      </c>
      <c r="AL28" s="44"/>
    </row>
    <row r="29" spans="1:38" s="1" customFormat="1" ht="24.75" customHeight="1" thickBot="1" x14ac:dyDescent="0.25">
      <c r="A29" s="41" t="s">
        <v>121</v>
      </c>
      <c r="B29" s="41" t="s">
        <v>163</v>
      </c>
      <c r="C29" s="78" t="s">
        <v>145</v>
      </c>
      <c r="D29" s="42"/>
      <c r="E29" s="95">
        <v>24.855189359647099</v>
      </c>
      <c r="F29" s="96">
        <v>0.71385570846785595</v>
      </c>
      <c r="G29" s="96">
        <v>2.1163939560145499E-2</v>
      </c>
      <c r="H29" s="96">
        <v>1.76694075539683E-2</v>
      </c>
      <c r="I29" s="96">
        <v>0.44266409687198199</v>
      </c>
      <c r="J29" s="96">
        <v>0.44266409687198199</v>
      </c>
      <c r="K29" s="96">
        <v>0.44266409687198199</v>
      </c>
      <c r="L29" s="96">
        <v>0.30307958334790303</v>
      </c>
      <c r="M29" s="96">
        <v>6.9312444482632296</v>
      </c>
      <c r="N29" s="96">
        <v>3.5631254353249903E-2</v>
      </c>
      <c r="O29" s="96">
        <v>5.9183126246069003E-3</v>
      </c>
      <c r="P29" s="96">
        <v>5.6166711702082097E-3</v>
      </c>
      <c r="Q29" s="96">
        <v>1.06303649963648E-4</v>
      </c>
      <c r="R29" s="96">
        <v>2.36040693880545E-2</v>
      </c>
      <c r="S29" s="96">
        <v>1.6636764263952799E-2</v>
      </c>
      <c r="T29" s="96">
        <v>6.0817607048964601E-3</v>
      </c>
      <c r="U29" s="96">
        <v>1.0606167388218799E-4</v>
      </c>
      <c r="V29" s="96">
        <v>1.19209180433322</v>
      </c>
      <c r="W29" s="96">
        <v>0.22413268605660899</v>
      </c>
      <c r="X29" s="96">
        <v>3.7954314565244E-3</v>
      </c>
      <c r="Y29" s="96">
        <v>2.29834460422867E-2</v>
      </c>
      <c r="Z29" s="96">
        <v>2.5682419522481799E-2</v>
      </c>
      <c r="AA29" s="96">
        <v>5.90400448792685E-3</v>
      </c>
      <c r="AB29" s="96">
        <f t="shared" si="0"/>
        <v>5.8365301509219751E-2</v>
      </c>
      <c r="AC29" s="96">
        <v>0.27764914822676401</v>
      </c>
      <c r="AD29" s="96">
        <v>4.4787536655019702E-5</v>
      </c>
      <c r="AE29" s="97"/>
      <c r="AF29" s="96">
        <v>45191.147255434204</v>
      </c>
      <c r="AG29" s="110" t="s">
        <v>354</v>
      </c>
      <c r="AH29" s="110" t="s">
        <v>354</v>
      </c>
      <c r="AI29" s="96">
        <v>61.168549802295097</v>
      </c>
      <c r="AJ29" s="110" t="s">
        <v>354</v>
      </c>
      <c r="AK29" s="113" t="s">
        <v>355</v>
      </c>
      <c r="AL29" s="44"/>
    </row>
    <row r="30" spans="1:38" s="1" customFormat="1" ht="24.75" customHeight="1" thickBot="1" x14ac:dyDescent="0.25">
      <c r="A30" s="41" t="s">
        <v>121</v>
      </c>
      <c r="B30" s="41" t="s">
        <v>164</v>
      </c>
      <c r="C30" s="78" t="s">
        <v>54</v>
      </c>
      <c r="D30" s="42"/>
      <c r="E30" s="95">
        <v>0.131253595156826</v>
      </c>
      <c r="F30" s="96">
        <v>1.9419508726315899</v>
      </c>
      <c r="G30" s="96">
        <v>4.5793246382122999E-4</v>
      </c>
      <c r="H30" s="96">
        <v>1.19158556220621E-3</v>
      </c>
      <c r="I30" s="96">
        <v>3.5728908212709402E-2</v>
      </c>
      <c r="J30" s="96">
        <v>3.5728908212709402E-2</v>
      </c>
      <c r="K30" s="96">
        <v>3.5728908212709402E-2</v>
      </c>
      <c r="L30" s="96">
        <v>4.8944401519135997E-3</v>
      </c>
      <c r="M30" s="96">
        <v>8.4775046756219297</v>
      </c>
      <c r="N30" s="96">
        <v>2.9521116269428299E-4</v>
      </c>
      <c r="O30" s="96">
        <v>9.38243962598821E-5</v>
      </c>
      <c r="P30" s="96">
        <v>1.99200621762235E-4</v>
      </c>
      <c r="Q30" s="96">
        <v>6.8689869573184503E-6</v>
      </c>
      <c r="R30" s="96">
        <v>2.2456929056319E-4</v>
      </c>
      <c r="S30" s="96">
        <v>4.1539255503562098E-4</v>
      </c>
      <c r="T30" s="96">
        <v>1.4190730496111101E-4</v>
      </c>
      <c r="U30" s="96">
        <v>4.5793246382122996E-6</v>
      </c>
      <c r="V30" s="96">
        <v>1.8604602889638999E-2</v>
      </c>
      <c r="W30" s="96">
        <v>1.3073801951696299E-2</v>
      </c>
      <c r="X30" s="96">
        <v>2.02685577505503E-4</v>
      </c>
      <c r="Y30" s="96">
        <v>3.7159022542675499E-4</v>
      </c>
      <c r="Z30" s="96">
        <v>1.2667848594093901E-4</v>
      </c>
      <c r="AA30" s="96">
        <v>4.34929468397225E-4</v>
      </c>
      <c r="AB30" s="96">
        <f t="shared" si="0"/>
        <v>1.135883757270422E-3</v>
      </c>
      <c r="AC30" s="96">
        <v>1.0016827519941401E-5</v>
      </c>
      <c r="AD30" s="96">
        <v>4.2298317785903002E-6</v>
      </c>
      <c r="AE30" s="97"/>
      <c r="AF30" s="96">
        <v>1002.87209576849</v>
      </c>
      <c r="AG30" s="110" t="s">
        <v>354</v>
      </c>
      <c r="AH30" s="110" t="s">
        <v>354</v>
      </c>
      <c r="AI30" s="96">
        <v>2.8334785228122801</v>
      </c>
      <c r="AJ30" s="110" t="s">
        <v>354</v>
      </c>
      <c r="AK30" s="113" t="s">
        <v>355</v>
      </c>
      <c r="AL30" s="44"/>
    </row>
    <row r="31" spans="1:38" s="1" customFormat="1" ht="24.75" customHeight="1" thickBot="1" x14ac:dyDescent="0.25">
      <c r="A31" s="41" t="s">
        <v>121</v>
      </c>
      <c r="B31" s="41" t="s">
        <v>165</v>
      </c>
      <c r="C31" s="78" t="s">
        <v>55</v>
      </c>
      <c r="D31" s="42"/>
      <c r="E31" s="109" t="s">
        <v>355</v>
      </c>
      <c r="F31" s="96">
        <v>2.0214723459949302</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1595.44306901353</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0.66891156909507699</v>
      </c>
      <c r="J32" s="96">
        <v>1.28967853190543</v>
      </c>
      <c r="K32" s="96">
        <v>1.6490808120117799</v>
      </c>
      <c r="L32" s="96">
        <v>0.15204833088984901</v>
      </c>
      <c r="M32" s="108" t="s">
        <v>355</v>
      </c>
      <c r="N32" s="96">
        <v>9.1649811881373502</v>
      </c>
      <c r="O32" s="96">
        <v>9.0502777988213396E-3</v>
      </c>
      <c r="P32" s="96" t="s">
        <v>355</v>
      </c>
      <c r="Q32" s="96">
        <v>8.5879920475698292E-3</v>
      </c>
      <c r="R32" s="96">
        <v>9.1045675829617395E-2</v>
      </c>
      <c r="S32" s="96">
        <v>69.737128748072394</v>
      </c>
      <c r="T32" s="96">
        <v>0.10778767333676099</v>
      </c>
      <c r="U32" s="96">
        <v>3.2981616240235601E-2</v>
      </c>
      <c r="V32" s="96">
        <v>23.6352294670974</v>
      </c>
      <c r="W32" s="96" t="s">
        <v>355</v>
      </c>
      <c r="X32" s="96">
        <v>3.9347653214595402E-3</v>
      </c>
      <c r="Y32" s="96">
        <v>3.3183320729819301E-4</v>
      </c>
      <c r="Z32" s="96">
        <v>4.8984902029733195E-4</v>
      </c>
      <c r="AA32" s="96" t="s">
        <v>355</v>
      </c>
      <c r="AB32" s="96">
        <f t="shared" si="0"/>
        <v>4.7564475490550649E-3</v>
      </c>
      <c r="AC32" s="96" t="s">
        <v>355</v>
      </c>
      <c r="AD32" s="96" t="s">
        <v>355</v>
      </c>
      <c r="AE32" s="97"/>
      <c r="AF32" s="113" t="s">
        <v>355</v>
      </c>
      <c r="AG32" s="113" t="s">
        <v>355</v>
      </c>
      <c r="AH32" s="113" t="s">
        <v>355</v>
      </c>
      <c r="AI32" s="113" t="s">
        <v>355</v>
      </c>
      <c r="AJ32" s="113" t="s">
        <v>355</v>
      </c>
      <c r="AK32" s="96">
        <v>54578.991834430497</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0.30192852127751801</v>
      </c>
      <c r="J33" s="96">
        <v>0.55912689125466297</v>
      </c>
      <c r="K33" s="96">
        <v>1.1182537825093299</v>
      </c>
      <c r="L33" s="96" t="s">
        <v>355</v>
      </c>
      <c r="M33" s="108" t="s">
        <v>355</v>
      </c>
      <c r="N33" s="96">
        <v>5.2585884122501099E-2</v>
      </c>
      <c r="O33" s="96">
        <v>1.06234109338386E-4</v>
      </c>
      <c r="P33" s="96">
        <v>6.3740465603031603E-5</v>
      </c>
      <c r="Q33" s="96" t="s">
        <v>355</v>
      </c>
      <c r="R33" s="96">
        <v>2.2191746313897601E-2</v>
      </c>
      <c r="S33" s="96">
        <v>1.11713552872682E-2</v>
      </c>
      <c r="T33" s="96">
        <v>1.77522787973355E-2</v>
      </c>
      <c r="U33" s="96" t="s">
        <v>355</v>
      </c>
      <c r="V33" s="96">
        <v>8.4495255806404601E-2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54578.991834430497</v>
      </c>
      <c r="AL33" s="44" t="s">
        <v>366</v>
      </c>
    </row>
    <row r="34" spans="1:38" s="1" customFormat="1" ht="24.75" customHeight="1" thickBot="1" x14ac:dyDescent="0.25">
      <c r="A34" s="41" t="s">
        <v>119</v>
      </c>
      <c r="B34" s="41" t="s">
        <v>168</v>
      </c>
      <c r="C34" s="78" t="s">
        <v>58</v>
      </c>
      <c r="D34" s="42"/>
      <c r="E34" s="95">
        <v>2.5227755153731901</v>
      </c>
      <c r="F34" s="96">
        <v>0.16752730042417999</v>
      </c>
      <c r="G34" s="96">
        <v>1.4570640000000001E-3</v>
      </c>
      <c r="H34" s="96">
        <v>6.2216632800000005E-4</v>
      </c>
      <c r="I34" s="96">
        <v>0.284753892407272</v>
      </c>
      <c r="J34" s="96">
        <v>0.48848653950272303</v>
      </c>
      <c r="K34" s="96">
        <v>0.48848653950272303</v>
      </c>
      <c r="L34" s="96">
        <v>5.2663809452684299E-2</v>
      </c>
      <c r="M34" s="96">
        <v>0.45866529977607701</v>
      </c>
      <c r="N34" s="96">
        <v>3.47766020120218E-3</v>
      </c>
      <c r="O34" s="96">
        <v>5.7718506719626399E-4</v>
      </c>
      <c r="P34" s="96">
        <v>3.8556964765176202E-4</v>
      </c>
      <c r="Q34" s="96">
        <v>7.2748990122973999E-6</v>
      </c>
      <c r="R34" s="96">
        <v>1.15796930307781</v>
      </c>
      <c r="S34" s="96">
        <v>2.6545742026554699</v>
      </c>
      <c r="T34" s="96">
        <v>2.3124222326507899</v>
      </c>
      <c r="U34" s="96">
        <v>7.2748990122973999E-6</v>
      </c>
      <c r="V34" s="96">
        <v>0.116019005360237</v>
      </c>
      <c r="W34" s="96">
        <v>2.2371950147173198E-3</v>
      </c>
      <c r="X34" s="96">
        <v>1.8472258887910101E-4</v>
      </c>
      <c r="Y34" s="96">
        <v>1.1185978993234499E-3</v>
      </c>
      <c r="Z34" s="96">
        <v>1.24995618412642E-3</v>
      </c>
      <c r="AA34" s="96">
        <v>2.8734624936749102E-4</v>
      </c>
      <c r="AB34" s="96">
        <f t="shared" si="0"/>
        <v>2.8406229216964623E-3</v>
      </c>
      <c r="AC34" s="96">
        <v>1.9131614586E-2</v>
      </c>
      <c r="AD34" s="96">
        <v>2.6200171449381498E-6</v>
      </c>
      <c r="AE34" s="97"/>
      <c r="AF34" s="96">
        <v>3110.8316399999999</v>
      </c>
      <c r="AG34" s="110" t="s">
        <v>358</v>
      </c>
      <c r="AH34" s="110" t="s">
        <v>354</v>
      </c>
      <c r="AI34" s="110" t="s">
        <v>354</v>
      </c>
      <c r="AJ34" s="110" t="s">
        <v>354</v>
      </c>
      <c r="AK34" s="109">
        <v>36937705.925892703</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12.213644834153801</v>
      </c>
      <c r="F36" s="96">
        <v>0.51597105467742099</v>
      </c>
      <c r="G36" s="96">
        <v>1.7414265675421701</v>
      </c>
      <c r="H36" s="96" t="s">
        <v>355</v>
      </c>
      <c r="I36" s="96">
        <v>0.42450676144171601</v>
      </c>
      <c r="J36" s="96">
        <v>0.42666161809878</v>
      </c>
      <c r="K36" s="96">
        <v>0.430971331412909</v>
      </c>
      <c r="L36" s="96">
        <v>2.6081774313642801E-2</v>
      </c>
      <c r="M36" s="96">
        <v>1.2693076639518399</v>
      </c>
      <c r="N36" s="96">
        <v>2.69324606366441E-2</v>
      </c>
      <c r="O36" s="96">
        <v>3.2641686755231101E-3</v>
      </c>
      <c r="P36" s="96">
        <v>5.6497780610360697E-3</v>
      </c>
      <c r="Q36" s="96">
        <v>3.7651418961411602E-2</v>
      </c>
      <c r="R36" s="96">
        <v>1.8057608849122098E-2</v>
      </c>
      <c r="S36" s="96">
        <v>3.7651418961411602E-2</v>
      </c>
      <c r="T36" s="96">
        <v>1.82521322371899</v>
      </c>
      <c r="U36" s="96">
        <v>5.3864921273288298E-2</v>
      </c>
      <c r="V36" s="96">
        <v>0.12866393414532801</v>
      </c>
      <c r="W36" s="96">
        <v>0.10933715423199999</v>
      </c>
      <c r="X36" s="96">
        <v>1.0003607391641E-3</v>
      </c>
      <c r="Y36" s="96">
        <v>4.7251058889167304E-3</v>
      </c>
      <c r="Z36" s="96">
        <v>2.0254633592929898E-3</v>
      </c>
      <c r="AA36" s="96">
        <v>7.5544578638057896E-3</v>
      </c>
      <c r="AB36" s="96">
        <f t="shared" si="0"/>
        <v>1.530538785117961E-2</v>
      </c>
      <c r="AC36" s="96">
        <v>2.1021059041727599E-2</v>
      </c>
      <c r="AD36" s="96">
        <v>7.4228302241994202E-6</v>
      </c>
      <c r="AE36" s="97"/>
      <c r="AF36" s="96">
        <v>8813.3679447097402</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0.951515454041854</v>
      </c>
      <c r="F39" s="96">
        <v>0.200706909970127</v>
      </c>
      <c r="G39" s="96">
        <v>0.104446879575028</v>
      </c>
      <c r="H39" s="96">
        <v>1.08945397326876E-2</v>
      </c>
      <c r="I39" s="96">
        <v>7.9038411022489402E-2</v>
      </c>
      <c r="J39" s="96">
        <v>8.1803371581309695E-2</v>
      </c>
      <c r="K39" s="96">
        <v>8.6785360073543996E-2</v>
      </c>
      <c r="L39" s="96">
        <v>2.03326582631E-2</v>
      </c>
      <c r="M39" s="96">
        <v>0.92237523811773903</v>
      </c>
      <c r="N39" s="96">
        <v>6.3700147528680902E-3</v>
      </c>
      <c r="O39" s="96">
        <v>5.1882202735246898E-4</v>
      </c>
      <c r="P39" s="96">
        <v>3.50443883822661E-3</v>
      </c>
      <c r="Q39" s="96">
        <v>1.8792661456551001E-3</v>
      </c>
      <c r="R39" s="96">
        <v>4.0339870747154397E-3</v>
      </c>
      <c r="S39" s="96">
        <v>4.1510217277206099E-3</v>
      </c>
      <c r="T39" s="96">
        <v>1.18375743038021E-2</v>
      </c>
      <c r="U39" s="96">
        <v>1.4180009884871901E-3</v>
      </c>
      <c r="V39" s="96">
        <v>1.42548234781242E-2</v>
      </c>
      <c r="W39" s="96">
        <v>0.40383780672075997</v>
      </c>
      <c r="X39" s="96">
        <v>2.5688186881386799E-2</v>
      </c>
      <c r="Y39" s="96">
        <v>3.3692731748546097E-2</v>
      </c>
      <c r="Z39" s="96">
        <v>1.20737029594566E-2</v>
      </c>
      <c r="AA39" s="96">
        <v>1.9022110345468499E-2</v>
      </c>
      <c r="AB39" s="96">
        <f t="shared" si="0"/>
        <v>9.0476731934857987E-2</v>
      </c>
      <c r="AC39" s="96">
        <v>7.8488732180310092E-3</v>
      </c>
      <c r="AD39" s="96">
        <v>1.2565414754169E-3</v>
      </c>
      <c r="AE39" s="97"/>
      <c r="AF39" s="96">
        <v>3204.6191118032598</v>
      </c>
      <c r="AG39" s="110" t="s">
        <v>354</v>
      </c>
      <c r="AH39" s="96">
        <v>10953.3883818701</v>
      </c>
      <c r="AI39" s="96">
        <v>2324.7482610943898</v>
      </c>
      <c r="AJ39" s="96">
        <v>198.365941642281</v>
      </c>
      <c r="AK39" s="113" t="s">
        <v>355</v>
      </c>
      <c r="AL39" s="44"/>
    </row>
    <row r="40" spans="1:38" s="1" customFormat="1" ht="24.75" customHeight="1" thickBot="1" x14ac:dyDescent="0.25">
      <c r="A40" s="41" t="s">
        <v>119</v>
      </c>
      <c r="B40" s="41" t="s">
        <v>174</v>
      </c>
      <c r="C40" s="78" t="s">
        <v>339</v>
      </c>
      <c r="D40" s="42"/>
      <c r="E40" s="95">
        <v>1.05349253155397</v>
      </c>
      <c r="F40" s="96">
        <v>1.25658096452296</v>
      </c>
      <c r="G40" s="96">
        <v>4.1763749133161901E-3</v>
      </c>
      <c r="H40" s="96">
        <v>4.5226196515114902E-4</v>
      </c>
      <c r="I40" s="96">
        <v>8.7600057715287699E-2</v>
      </c>
      <c r="J40" s="96">
        <v>8.7600057715287699E-2</v>
      </c>
      <c r="K40" s="96">
        <v>8.7600057715287699E-2</v>
      </c>
      <c r="L40" s="96">
        <v>4.9995533563945899E-2</v>
      </c>
      <c r="M40" s="96">
        <v>39.024822607045699</v>
      </c>
      <c r="N40" s="96">
        <v>2.6240226566390402E-3</v>
      </c>
      <c r="O40" s="96">
        <v>5.7729338236722804E-4</v>
      </c>
      <c r="P40" s="96">
        <v>4.1856319633008597E-4</v>
      </c>
      <c r="Q40" s="96">
        <v>1.14105890991217E-5</v>
      </c>
      <c r="R40" s="96">
        <v>1.44735371863593E-3</v>
      </c>
      <c r="S40" s="96">
        <v>1.8310787604064399E-3</v>
      </c>
      <c r="T40" s="96">
        <v>6.3707964695668205E-4</v>
      </c>
      <c r="U40" s="96">
        <v>8.82450540574164E-6</v>
      </c>
      <c r="V40" s="96">
        <v>0.115569837656428</v>
      </c>
      <c r="W40" s="96">
        <v>6.9305919248833503E-3</v>
      </c>
      <c r="X40" s="96">
        <v>5.2932306785626504E-4</v>
      </c>
      <c r="Y40" s="96">
        <v>1.03547579757453E-3</v>
      </c>
      <c r="Z40" s="96">
        <v>8.5572551113551195E-4</v>
      </c>
      <c r="AA40" s="96">
        <v>6.9162470790643795E-4</v>
      </c>
      <c r="AB40" s="96">
        <f t="shared" si="0"/>
        <v>3.112149084472745E-3</v>
      </c>
      <c r="AC40" s="96">
        <v>9.6163109357175602E-3</v>
      </c>
      <c r="AD40" s="96">
        <v>6.2975493432818699E-6</v>
      </c>
      <c r="AE40" s="97"/>
      <c r="AF40" s="96">
        <v>3033.6691958808001</v>
      </c>
      <c r="AG40" s="110" t="s">
        <v>354</v>
      </c>
      <c r="AH40" s="110" t="s">
        <v>354</v>
      </c>
      <c r="AI40" s="96">
        <v>3.3407225433799801</v>
      </c>
      <c r="AJ40" s="110" t="s">
        <v>354</v>
      </c>
      <c r="AK40" s="113" t="s">
        <v>355</v>
      </c>
      <c r="AL40" s="44"/>
    </row>
    <row r="41" spans="1:38" s="1" customFormat="1" ht="24.75" customHeight="1" thickBot="1" x14ac:dyDescent="0.25">
      <c r="A41" s="41" t="s">
        <v>113</v>
      </c>
      <c r="B41" s="41" t="s">
        <v>175</v>
      </c>
      <c r="C41" s="78" t="s">
        <v>305</v>
      </c>
      <c r="D41" s="42"/>
      <c r="E41" s="95">
        <v>4.8233608942275001</v>
      </c>
      <c r="F41" s="96">
        <v>15.757639333729999</v>
      </c>
      <c r="G41" s="96">
        <v>1.0244063848192799</v>
      </c>
      <c r="H41" s="96">
        <v>1.51665053614561</v>
      </c>
      <c r="I41" s="96">
        <v>12.3560232838134</v>
      </c>
      <c r="J41" s="96">
        <v>12.5895395411985</v>
      </c>
      <c r="K41" s="96">
        <v>13.186822595604299</v>
      </c>
      <c r="L41" s="96">
        <v>0.81601473445069495</v>
      </c>
      <c r="M41" s="96">
        <v>108.204567549299</v>
      </c>
      <c r="N41" s="96">
        <v>1.00814145481319</v>
      </c>
      <c r="O41" s="96">
        <v>0.48396571395904397</v>
      </c>
      <c r="P41" s="96">
        <v>2.5962140091639701E-2</v>
      </c>
      <c r="Q41" s="96">
        <v>1.04759617728641E-2</v>
      </c>
      <c r="R41" s="96">
        <v>0.86012177042988702</v>
      </c>
      <c r="S41" s="96">
        <v>0.22621972506889901</v>
      </c>
      <c r="T41" s="96">
        <v>7.8399229075934995E-2</v>
      </c>
      <c r="U41" s="96">
        <v>1.9218340663501698E-2</v>
      </c>
      <c r="V41" s="96">
        <v>19.0755156432135</v>
      </c>
      <c r="W41" s="96">
        <v>24.017447298654702</v>
      </c>
      <c r="X41" s="96">
        <v>2.2211854716997301</v>
      </c>
      <c r="Y41" s="96">
        <v>1.81221194846462</v>
      </c>
      <c r="Z41" s="96">
        <v>1.59398406052221</v>
      </c>
      <c r="AA41" s="96">
        <v>1.3331452374471999</v>
      </c>
      <c r="AB41" s="96">
        <f t="shared" si="0"/>
        <v>6.9605267181337602</v>
      </c>
      <c r="AC41" s="96">
        <v>0.21524536351955401</v>
      </c>
      <c r="AD41" s="96">
        <v>0.11389908750867</v>
      </c>
      <c r="AE41" s="97"/>
      <c r="AF41" s="96">
        <v>18202.187434908901</v>
      </c>
      <c r="AG41" s="96">
        <v>21.083755700000001</v>
      </c>
      <c r="AH41" s="96">
        <v>27932.670239232601</v>
      </c>
      <c r="AI41" s="96">
        <v>37263.609666568103</v>
      </c>
      <c r="AJ41" s="110" t="s">
        <v>354</v>
      </c>
      <c r="AK41" s="113" t="s">
        <v>355</v>
      </c>
      <c r="AL41" s="44"/>
    </row>
    <row r="42" spans="1:38" s="1" customFormat="1" ht="24.75" customHeight="1" thickBot="1" x14ac:dyDescent="0.25">
      <c r="A42" s="41" t="s">
        <v>119</v>
      </c>
      <c r="B42" s="41" t="s">
        <v>176</v>
      </c>
      <c r="C42" s="78" t="s">
        <v>60</v>
      </c>
      <c r="D42" s="42"/>
      <c r="E42" s="95">
        <v>5.1160369732026603E-2</v>
      </c>
      <c r="F42" s="96">
        <v>1.6164122746381899</v>
      </c>
      <c r="G42" s="96">
        <v>2.36940909767975E-4</v>
      </c>
      <c r="H42" s="96">
        <v>4.4498626426389303E-5</v>
      </c>
      <c r="I42" s="96">
        <v>1.57756540891823E-2</v>
      </c>
      <c r="J42" s="96">
        <v>1.57756540891823E-2</v>
      </c>
      <c r="K42" s="96">
        <v>1.57756540891823E-2</v>
      </c>
      <c r="L42" s="96">
        <v>7.8878270445911704E-4</v>
      </c>
      <c r="M42" s="96">
        <v>14.0200808740051</v>
      </c>
      <c r="N42" s="96">
        <v>4.0102145367389998E-4</v>
      </c>
      <c r="O42" s="96">
        <v>1.3131166279851199E-4</v>
      </c>
      <c r="P42" s="96">
        <v>1.0275374653629599E-4</v>
      </c>
      <c r="Q42" s="96">
        <v>3.5432326391826302E-6</v>
      </c>
      <c r="R42" s="96">
        <v>1.9046244235798601E-4</v>
      </c>
      <c r="S42" s="96">
        <v>5.0447176655777097E-4</v>
      </c>
      <c r="T42" s="96">
        <v>1.5611429127278999E-4</v>
      </c>
      <c r="U42" s="96">
        <v>2.3621550927884201E-6</v>
      </c>
      <c r="V42" s="96">
        <v>2.61796571314547E-2</v>
      </c>
      <c r="W42" s="96">
        <v>2.6582150151283398E-3</v>
      </c>
      <c r="X42" s="96">
        <v>5.9346195686586202E-5</v>
      </c>
      <c r="Y42" s="96">
        <v>1.0880135875874099E-4</v>
      </c>
      <c r="Z42" s="96">
        <v>3.7091372304116303E-5</v>
      </c>
      <c r="AA42" s="96">
        <v>1.27347044910799E-4</v>
      </c>
      <c r="AB42" s="96">
        <f t="shared" si="0"/>
        <v>3.3258597166024249E-4</v>
      </c>
      <c r="AC42" s="96">
        <v>5.1834461206130704E-6</v>
      </c>
      <c r="AD42" s="96">
        <v>2.23176972509637E-6</v>
      </c>
      <c r="AE42" s="97"/>
      <c r="AF42" s="95">
        <v>518.90059239186598</v>
      </c>
      <c r="AG42" s="110" t="s">
        <v>354</v>
      </c>
      <c r="AH42" s="110" t="s">
        <v>354</v>
      </c>
      <c r="AI42" s="96">
        <v>1.5257249387633101</v>
      </c>
      <c r="AJ42" s="110" t="s">
        <v>354</v>
      </c>
      <c r="AK42" s="113" t="s">
        <v>355</v>
      </c>
      <c r="AL42" s="44"/>
    </row>
    <row r="43" spans="1:38" s="1" customFormat="1" ht="24.75" customHeight="1" thickBot="1" x14ac:dyDescent="0.25">
      <c r="A43" s="41" t="s">
        <v>113</v>
      </c>
      <c r="B43" s="41" t="s">
        <v>177</v>
      </c>
      <c r="C43" s="78" t="s">
        <v>61</v>
      </c>
      <c r="D43" s="42"/>
      <c r="E43" s="95">
        <v>0.99474460447198898</v>
      </c>
      <c r="F43" s="96">
        <v>1.4240429221270801</v>
      </c>
      <c r="G43" s="96">
        <v>0.72993057210744305</v>
      </c>
      <c r="H43" s="96">
        <v>1.60632441213918E-2</v>
      </c>
      <c r="I43" s="96">
        <v>0.89102293311699599</v>
      </c>
      <c r="J43" s="96">
        <v>0.89677883707599704</v>
      </c>
      <c r="K43" s="96">
        <v>0.90302707643123703</v>
      </c>
      <c r="L43" s="96">
        <v>0.25581264721092001</v>
      </c>
      <c r="M43" s="96">
        <v>7.5154008055375101</v>
      </c>
      <c r="N43" s="96">
        <v>0.11092571324466401</v>
      </c>
      <c r="O43" s="96">
        <v>2.7069133332073302E-2</v>
      </c>
      <c r="P43" s="96">
        <v>5.4796919539436403E-3</v>
      </c>
      <c r="Q43" s="96">
        <v>4.7829182490091802E-3</v>
      </c>
      <c r="R43" s="96">
        <v>5.3718961935035399E-2</v>
      </c>
      <c r="S43" s="96">
        <v>2.34444940479328E-2</v>
      </c>
      <c r="T43" s="96">
        <v>0.16793161093702499</v>
      </c>
      <c r="U43" s="96">
        <v>1.1877014027047999E-2</v>
      </c>
      <c r="V43" s="96">
        <v>1.1497326159964201</v>
      </c>
      <c r="W43" s="96">
        <v>1.0282317091728099</v>
      </c>
      <c r="X43" s="96">
        <v>7.7320858621740401E-2</v>
      </c>
      <c r="Y43" s="96">
        <v>8.7081314928864201E-2</v>
      </c>
      <c r="Z43" s="96">
        <v>2.6615072002659199E-2</v>
      </c>
      <c r="AA43" s="96">
        <v>7.6790658989667304E-2</v>
      </c>
      <c r="AB43" s="96">
        <f t="shared" si="0"/>
        <v>0.26780790454293113</v>
      </c>
      <c r="AC43" s="96">
        <v>2.1237315462361E-2</v>
      </c>
      <c r="AD43" s="96">
        <v>1.05753635528642E-2</v>
      </c>
      <c r="AE43" s="97"/>
      <c r="AF43" s="96">
        <v>5128.8031318672802</v>
      </c>
      <c r="AG43" s="96">
        <v>405.71980271942402</v>
      </c>
      <c r="AH43" s="96">
        <v>2613.9412966329801</v>
      </c>
      <c r="AI43" s="96">
        <v>2923.7024622224299</v>
      </c>
      <c r="AJ43" s="110" t="s">
        <v>354</v>
      </c>
      <c r="AK43" s="113" t="s">
        <v>355</v>
      </c>
      <c r="AL43" s="44"/>
    </row>
    <row r="44" spans="1:38" s="1" customFormat="1" ht="24.75" customHeight="1" thickBot="1" x14ac:dyDescent="0.25">
      <c r="A44" s="41" t="s">
        <v>119</v>
      </c>
      <c r="B44" s="41" t="s">
        <v>178</v>
      </c>
      <c r="C44" s="78" t="s">
        <v>62</v>
      </c>
      <c r="D44" s="42"/>
      <c r="E44" s="95">
        <v>6.3893057408282203</v>
      </c>
      <c r="F44" s="96">
        <v>1.35382347276921</v>
      </c>
      <c r="G44" s="96">
        <v>2.32154507092295E-2</v>
      </c>
      <c r="H44" s="96">
        <v>2.2341853425995799E-3</v>
      </c>
      <c r="I44" s="96">
        <v>0.53321875817547304</v>
      </c>
      <c r="J44" s="96">
        <v>0.53321875817547304</v>
      </c>
      <c r="K44" s="96">
        <v>0.53321875817547304</v>
      </c>
      <c r="L44" s="96">
        <v>0.31198378768619001</v>
      </c>
      <c r="M44" s="96">
        <v>10.880131462847199</v>
      </c>
      <c r="N44" s="96">
        <v>1.12749619323095E-2</v>
      </c>
      <c r="O44" s="96">
        <v>1.9147110706896899E-3</v>
      </c>
      <c r="P44" s="96">
        <v>1.2891402223987299E-3</v>
      </c>
      <c r="Q44" s="96">
        <v>2.53990808068251E-5</v>
      </c>
      <c r="R44" s="96">
        <v>6.62261050104343E-3</v>
      </c>
      <c r="S44" s="96">
        <v>4.9178523479369201E-3</v>
      </c>
      <c r="T44" s="96">
        <v>1.9658747265664501E-3</v>
      </c>
      <c r="U44" s="96">
        <v>2.4607260524005699E-5</v>
      </c>
      <c r="V44" s="96">
        <v>0.38472867631481</v>
      </c>
      <c r="W44" s="96">
        <v>8.7804355562609206E-3</v>
      </c>
      <c r="X44" s="96">
        <v>2.5573924837509398E-3</v>
      </c>
      <c r="Y44" s="96">
        <v>5.0986163743031304E-3</v>
      </c>
      <c r="Z44" s="96">
        <v>4.9072277180069301E-3</v>
      </c>
      <c r="AA44" s="96">
        <v>2.6874980543626602E-3</v>
      </c>
      <c r="AB44" s="96">
        <f t="shared" si="0"/>
        <v>1.525073463042366E-2</v>
      </c>
      <c r="AC44" s="96">
        <v>6.0551260387989997E-2</v>
      </c>
      <c r="AD44" s="96">
        <v>1.46371651586058E-5</v>
      </c>
      <c r="AE44" s="97"/>
      <c r="AF44" s="96">
        <v>10193.0506744674</v>
      </c>
      <c r="AG44" s="110" t="s">
        <v>354</v>
      </c>
      <c r="AH44" s="110" t="s">
        <v>354</v>
      </c>
      <c r="AI44" s="96">
        <v>1.02287945123042</v>
      </c>
      <c r="AJ44" s="110" t="s">
        <v>354</v>
      </c>
      <c r="AK44" s="113" t="s">
        <v>355</v>
      </c>
      <c r="AL44" s="44"/>
    </row>
    <row r="45" spans="1:38" s="1" customFormat="1" ht="24.75" customHeight="1" thickBot="1" x14ac:dyDescent="0.25">
      <c r="A45" s="41" t="s">
        <v>119</v>
      </c>
      <c r="B45" s="41" t="s">
        <v>179</v>
      </c>
      <c r="C45" s="78" t="s">
        <v>129</v>
      </c>
      <c r="D45" s="42"/>
      <c r="E45" s="95">
        <v>6.5799020029071498</v>
      </c>
      <c r="F45" s="96">
        <v>0.30949028407323598</v>
      </c>
      <c r="G45" s="96">
        <v>0.28454496000000001</v>
      </c>
      <c r="H45" s="96" t="s">
        <v>355</v>
      </c>
      <c r="I45" s="96">
        <v>0.11299575658088</v>
      </c>
      <c r="J45" s="96">
        <v>0.113569339101595</v>
      </c>
      <c r="K45" s="96">
        <v>0.114716504143026</v>
      </c>
      <c r="L45" s="96">
        <v>2.65125534469801E-2</v>
      </c>
      <c r="M45" s="96">
        <v>1.0105805194228099</v>
      </c>
      <c r="N45" s="96">
        <v>1.4215581656640001E-2</v>
      </c>
      <c r="O45" s="96">
        <v>1.3972580260800001E-3</v>
      </c>
      <c r="P45" s="96">
        <v>4.2525244271999999E-3</v>
      </c>
      <c r="Q45" s="96">
        <v>7.1077908283200004E-3</v>
      </c>
      <c r="R45" s="96">
        <v>5.7105328022400001E-3</v>
      </c>
      <c r="S45" s="96">
        <v>7.1077908283200004E-3</v>
      </c>
      <c r="T45" s="96">
        <v>9.9630572294400008E-3</v>
      </c>
      <c r="U45" s="96">
        <v>2.8431163313280002E-2</v>
      </c>
      <c r="V45" s="96">
        <v>7.1138658632159998E-2</v>
      </c>
      <c r="W45" s="96">
        <v>7.2961169100959997E-2</v>
      </c>
      <c r="X45" s="96">
        <v>9.1125523439999998E-4</v>
      </c>
      <c r="Y45" s="96">
        <v>3.8880223334400001E-3</v>
      </c>
      <c r="Z45" s="96">
        <v>1.8225104688E-3</v>
      </c>
      <c r="AA45" s="96">
        <v>7.1685411772800002E-3</v>
      </c>
      <c r="AB45" s="96">
        <f t="shared" si="0"/>
        <v>1.379032921392E-2</v>
      </c>
      <c r="AC45" s="96">
        <v>1.1846318047200001E-2</v>
      </c>
      <c r="AD45" s="96">
        <v>5.1165403421245698E-6</v>
      </c>
      <c r="AE45" s="97"/>
      <c r="AF45" s="96">
        <v>6075.0348960000001</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1.75042414349477</v>
      </c>
      <c r="F47" s="96">
        <v>0.66952076722334997</v>
      </c>
      <c r="G47" s="96">
        <v>7.2453411650189994E-2</v>
      </c>
      <c r="H47" s="96">
        <v>8.9939289659332101E-4</v>
      </c>
      <c r="I47" s="96">
        <v>0.13064558439363599</v>
      </c>
      <c r="J47" s="96">
        <v>0.13064558439363599</v>
      </c>
      <c r="K47" s="96">
        <v>0.13064558439363599</v>
      </c>
      <c r="L47" s="96">
        <v>4.95204948717703E-2</v>
      </c>
      <c r="M47" s="96">
        <v>6.4849197502381299</v>
      </c>
      <c r="N47" s="96">
        <v>6.7045222691238304E-2</v>
      </c>
      <c r="O47" s="96">
        <v>4.8356717850862201E-4</v>
      </c>
      <c r="P47" s="96">
        <v>3.3286263744265098E-4</v>
      </c>
      <c r="Q47" s="96">
        <v>7.4114548872149097E-6</v>
      </c>
      <c r="R47" s="96">
        <v>1.52296190268195E-3</v>
      </c>
      <c r="S47" s="96">
        <v>1.33543497060046E-3</v>
      </c>
      <c r="T47" s="96">
        <v>5.0842163557646798E-4</v>
      </c>
      <c r="U47" s="96">
        <v>6.5788927819407501E-6</v>
      </c>
      <c r="V47" s="96">
        <v>9.7048257840066501E-2</v>
      </c>
      <c r="W47" s="96">
        <v>3.3829094945030599E-3</v>
      </c>
      <c r="X47" s="96">
        <v>5.7917822551460695E-4</v>
      </c>
      <c r="Y47" s="96">
        <v>1.1490195032979201E-3</v>
      </c>
      <c r="Z47" s="96">
        <v>1.06853505272881E-3</v>
      </c>
      <c r="AA47" s="96">
        <v>6.4452724725119E-4</v>
      </c>
      <c r="AB47" s="96">
        <f t="shared" si="0"/>
        <v>3.4412600287925272E-3</v>
      </c>
      <c r="AC47" s="96">
        <v>1.29258543798461E-2</v>
      </c>
      <c r="AD47" s="96">
        <v>5.4751614679101401E-6</v>
      </c>
      <c r="AE47" s="97"/>
      <c r="AF47" s="96">
        <v>3543.9910366358699</v>
      </c>
      <c r="AG47" s="110" t="s">
        <v>354</v>
      </c>
      <c r="AH47" s="110" t="s">
        <v>354</v>
      </c>
      <c r="AI47" s="96">
        <v>2.5241988641322899</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2.4159016799999999E-2</v>
      </c>
      <c r="J48" s="96">
        <v>8.8583061599999999E-2</v>
      </c>
      <c r="K48" s="96">
        <v>0.10066257000000001</v>
      </c>
      <c r="L48" s="96">
        <v>6.7108379999999995E-2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6710.8379999999997</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v>4.3117404000000001E-7</v>
      </c>
      <c r="F51" s="96">
        <v>8.1784412346384396</v>
      </c>
      <c r="G51" s="96">
        <v>1.7527400000000001E-9</v>
      </c>
      <c r="H51" s="96" t="s">
        <v>355</v>
      </c>
      <c r="I51" s="96">
        <v>1.3671372E-8</v>
      </c>
      <c r="J51" s="96">
        <v>1.3671372E-8</v>
      </c>
      <c r="K51" s="96">
        <v>1.3671372E-8</v>
      </c>
      <c r="L51" s="96">
        <v>3.154932E-10</v>
      </c>
      <c r="M51" s="96">
        <v>5.9943707999999997E-7</v>
      </c>
      <c r="N51" s="96">
        <v>2.453836E-11</v>
      </c>
      <c r="O51" s="96">
        <v>3.8560279999999997E-12</v>
      </c>
      <c r="P51" s="96">
        <v>1.5424112E-9</v>
      </c>
      <c r="Q51" s="96">
        <v>1.8579043999999999E-9</v>
      </c>
      <c r="R51" s="96">
        <v>1.1568083999999999E-11</v>
      </c>
      <c r="S51" s="96">
        <v>1.1568084000000001E-12</v>
      </c>
      <c r="T51" s="96">
        <v>7.7120559999999995E-12</v>
      </c>
      <c r="U51" s="96">
        <v>1.7176851999999999E-10</v>
      </c>
      <c r="V51" s="96">
        <v>2.3136167999999998E-11</v>
      </c>
      <c r="W51" s="96">
        <v>7.7120559999999995E-9</v>
      </c>
      <c r="X51" s="96">
        <v>8.7637000000000007E-12</v>
      </c>
      <c r="Y51" s="96">
        <v>1.2970275999999999E-11</v>
      </c>
      <c r="Z51" s="96">
        <v>1.2970275999999999E-11</v>
      </c>
      <c r="AA51" s="96">
        <v>1.2970275999999999E-11</v>
      </c>
      <c r="AB51" s="96">
        <f t="shared" si="0"/>
        <v>4.7674527999999998E-11</v>
      </c>
      <c r="AC51" s="96" t="s">
        <v>355</v>
      </c>
      <c r="AD51" s="96" t="s">
        <v>355</v>
      </c>
      <c r="AE51" s="97"/>
      <c r="AF51" s="114" t="s">
        <v>355</v>
      </c>
      <c r="AG51" s="114" t="s">
        <v>355</v>
      </c>
      <c r="AH51" s="114" t="s">
        <v>355</v>
      </c>
      <c r="AI51" s="114" t="s">
        <v>355</v>
      </c>
      <c r="AJ51" s="114" t="s">
        <v>355</v>
      </c>
      <c r="AK51" s="96">
        <v>15.169350548000001</v>
      </c>
      <c r="AL51" s="44" t="s">
        <v>371</v>
      </c>
    </row>
    <row r="52" spans="1:38" s="1" customFormat="1" ht="24.75" customHeight="1" thickBot="1" x14ac:dyDescent="0.25">
      <c r="A52" s="41" t="s">
        <v>114</v>
      </c>
      <c r="B52" s="62" t="s">
        <v>316</v>
      </c>
      <c r="C52" s="79" t="s">
        <v>131</v>
      </c>
      <c r="D52" s="61"/>
      <c r="E52" s="96" t="s">
        <v>355</v>
      </c>
      <c r="F52" s="96">
        <v>4.8605</v>
      </c>
      <c r="G52" s="96">
        <v>0.48099999999999998</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7820</v>
      </c>
      <c r="AL52" s="44" t="s">
        <v>127</v>
      </c>
    </row>
    <row r="53" spans="1:38" s="1" customFormat="1" ht="24.75" customHeight="1" thickBot="1" x14ac:dyDescent="0.25">
      <c r="A53" s="41" t="s">
        <v>114</v>
      </c>
      <c r="B53" s="62" t="s">
        <v>317</v>
      </c>
      <c r="C53" s="79" t="s">
        <v>68</v>
      </c>
      <c r="D53" s="61"/>
      <c r="E53" s="108" t="s">
        <v>355</v>
      </c>
      <c r="F53" s="96">
        <v>0.890792747</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1646.567</v>
      </c>
      <c r="AL53" s="44" t="s">
        <v>127</v>
      </c>
    </row>
    <row r="54" spans="1:38" s="1" customFormat="1" ht="40.5" customHeight="1" thickBot="1" x14ac:dyDescent="0.25">
      <c r="A54" s="41" t="s">
        <v>114</v>
      </c>
      <c r="B54" s="62" t="s">
        <v>186</v>
      </c>
      <c r="C54" s="79" t="s">
        <v>289</v>
      </c>
      <c r="D54" s="61"/>
      <c r="E54" s="95">
        <v>7.5362099999999998E-6</v>
      </c>
      <c r="F54" s="96">
        <v>4.49423934460384</v>
      </c>
      <c r="G54" s="95">
        <v>3.0635000000000003E-8</v>
      </c>
      <c r="H54" s="95" t="s">
        <v>355</v>
      </c>
      <c r="I54" s="95">
        <v>2.3895299999999998E-7</v>
      </c>
      <c r="J54" s="95">
        <v>2.3895299999999998E-7</v>
      </c>
      <c r="K54" s="95">
        <v>2.3895299999999998E-7</v>
      </c>
      <c r="L54" s="95">
        <v>5.5143000000000003E-9</v>
      </c>
      <c r="M54" s="95">
        <v>1.047717E-5</v>
      </c>
      <c r="N54" s="96">
        <v>4.2889E-10</v>
      </c>
      <c r="O54" s="96">
        <v>6.7396999999999995E-11</v>
      </c>
      <c r="P54" s="96">
        <v>2.6958799999999999E-8</v>
      </c>
      <c r="Q54" s="96">
        <v>3.2473100000000001E-8</v>
      </c>
      <c r="R54" s="96">
        <v>2.0219100000000001E-10</v>
      </c>
      <c r="S54" s="96">
        <v>2.02191E-11</v>
      </c>
      <c r="T54" s="96">
        <v>1.3479399999999999E-10</v>
      </c>
      <c r="U54" s="96">
        <v>3.0022299999999999E-9</v>
      </c>
      <c r="V54" s="96">
        <v>4.0438200000000002E-10</v>
      </c>
      <c r="W54" s="95">
        <v>1.3479400000000001E-7</v>
      </c>
      <c r="X54" s="95">
        <v>1.5317499999999999E-10</v>
      </c>
      <c r="Y54" s="95">
        <v>2.2669899999999999E-10</v>
      </c>
      <c r="Z54" s="95">
        <v>2.2669899999999999E-10</v>
      </c>
      <c r="AA54" s="95">
        <v>2.2669899999999999E-10</v>
      </c>
      <c r="AB54" s="96">
        <f t="shared" si="0"/>
        <v>8.3327199999999997E-10</v>
      </c>
      <c r="AC54" s="108" t="s">
        <v>355</v>
      </c>
      <c r="AD54" s="108" t="s">
        <v>355</v>
      </c>
      <c r="AE54" s="97"/>
      <c r="AF54" s="114" t="s">
        <v>355</v>
      </c>
      <c r="AG54" s="114" t="s">
        <v>355</v>
      </c>
      <c r="AH54" s="114" t="s">
        <v>355</v>
      </c>
      <c r="AI54" s="114" t="s">
        <v>355</v>
      </c>
      <c r="AJ54" s="114" t="s">
        <v>355</v>
      </c>
      <c r="AK54" s="96">
        <v>17949.196126999999</v>
      </c>
      <c r="AL54" s="44" t="s">
        <v>367</v>
      </c>
    </row>
    <row r="55" spans="1:38" s="1" customFormat="1" ht="24.75" customHeight="1" thickBot="1" x14ac:dyDescent="0.25">
      <c r="A55" s="41" t="s">
        <v>114</v>
      </c>
      <c r="B55" s="62" t="s">
        <v>187</v>
      </c>
      <c r="C55" s="79" t="s">
        <v>260</v>
      </c>
      <c r="D55" s="61"/>
      <c r="E55" s="95">
        <v>0.123021555065886</v>
      </c>
      <c r="F55" s="96">
        <v>0.17393197547664199</v>
      </c>
      <c r="G55" s="96">
        <v>0.51444633170131504</v>
      </c>
      <c r="H55" s="96" t="s">
        <v>355</v>
      </c>
      <c r="I55" s="96">
        <v>3.6317312246481001E-3</v>
      </c>
      <c r="J55" s="96">
        <v>3.6317312246481001E-3</v>
      </c>
      <c r="K55" s="96">
        <v>3.6317312246481001E-3</v>
      </c>
      <c r="L55" s="96">
        <v>1.4245071933797099E-4</v>
      </c>
      <c r="M55" s="96">
        <v>0.187145722282304</v>
      </c>
      <c r="N55" s="96">
        <v>4.8417869744755802E-4</v>
      </c>
      <c r="O55" s="96">
        <v>6.5133773286301202E-4</v>
      </c>
      <c r="P55" s="96">
        <v>4.9037174807463205E-4</v>
      </c>
      <c r="Q55" s="96">
        <v>5.6211687882779296E-4</v>
      </c>
      <c r="R55" s="96">
        <v>1.9896513595175401E-3</v>
      </c>
      <c r="S55" s="96">
        <v>9.77351864998653E-4</v>
      </c>
      <c r="T55" s="96">
        <v>2.1906485798649802E-3</v>
      </c>
      <c r="U55" s="96">
        <v>5.0559949812400203E-4</v>
      </c>
      <c r="V55" s="96">
        <v>5.0543723621231402E-3</v>
      </c>
      <c r="W55" s="96">
        <v>2.0479648252629801E-3</v>
      </c>
      <c r="X55" s="96">
        <v>2.3570923642072699E-6</v>
      </c>
      <c r="Y55" s="96">
        <v>3.5330866935019898E-6</v>
      </c>
      <c r="Z55" s="96">
        <v>3.3816264753356698E-6</v>
      </c>
      <c r="AA55" s="96">
        <v>3.3816264753356698E-6</v>
      </c>
      <c r="AB55" s="96">
        <f t="shared" si="0"/>
        <v>1.2653432008380601E-5</v>
      </c>
      <c r="AC55" s="96" t="s">
        <v>355</v>
      </c>
      <c r="AD55" s="96" t="s">
        <v>355</v>
      </c>
      <c r="AE55" s="97"/>
      <c r="AF55" s="96">
        <v>296.98081993395601</v>
      </c>
      <c r="AG55" s="110" t="s">
        <v>354</v>
      </c>
      <c r="AH55" s="96">
        <v>4121.3949854830798</v>
      </c>
      <c r="AI55" s="110" t="s">
        <v>354</v>
      </c>
      <c r="AJ55" s="110" t="s">
        <v>354</v>
      </c>
      <c r="AK55" s="96">
        <v>3.9948760000000001</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1.2238500000000001E-3</v>
      </c>
      <c r="J58" s="95">
        <v>8.1589999999999996E-3</v>
      </c>
      <c r="K58" s="95">
        <v>1.6317999999999999E-2</v>
      </c>
      <c r="L58" s="95">
        <v>5.6297100000000003E-6</v>
      </c>
      <c r="M58" s="95" t="s">
        <v>358</v>
      </c>
      <c r="N58" s="95" t="s">
        <v>358</v>
      </c>
      <c r="O58" s="95" t="s">
        <v>358</v>
      </c>
      <c r="P58" s="95" t="s">
        <v>358</v>
      </c>
      <c r="Q58" s="95" t="s">
        <v>358</v>
      </c>
      <c r="R58" s="95" t="s">
        <v>358</v>
      </c>
      <c r="S58" s="95" t="s">
        <v>358</v>
      </c>
      <c r="T58" s="95" t="s">
        <v>358</v>
      </c>
      <c r="U58" s="95" t="s">
        <v>358</v>
      </c>
      <c r="V58" s="95" t="s">
        <v>358</v>
      </c>
      <c r="W58" s="95">
        <v>7.3430999999999995E-4</v>
      </c>
      <c r="X58" s="95" t="s">
        <v>358</v>
      </c>
      <c r="Y58" s="95" t="s">
        <v>358</v>
      </c>
      <c r="Z58" s="95" t="s">
        <v>358</v>
      </c>
      <c r="AA58" s="95" t="s">
        <v>358</v>
      </c>
      <c r="AB58" s="96" t="str">
        <f t="shared" si="0"/>
        <v>IE</v>
      </c>
      <c r="AC58" s="95">
        <v>3.2635999999999999E-4</v>
      </c>
      <c r="AD58" s="95">
        <v>6.1192499999999997E-3</v>
      </c>
      <c r="AE58" s="97"/>
      <c r="AF58" s="114" t="s">
        <v>355</v>
      </c>
      <c r="AG58" s="114" t="s">
        <v>355</v>
      </c>
      <c r="AH58" s="114" t="s">
        <v>355</v>
      </c>
      <c r="AI58" s="114" t="s">
        <v>355</v>
      </c>
      <c r="AJ58" s="114" t="s">
        <v>355</v>
      </c>
      <c r="AK58" s="96">
        <v>40.795000000000002</v>
      </c>
      <c r="AL58" s="44" t="s">
        <v>127</v>
      </c>
    </row>
    <row r="59" spans="1:38" s="1" customFormat="1" ht="24.75" customHeight="1" thickBot="1" x14ac:dyDescent="0.25">
      <c r="A59" s="41" t="s">
        <v>112</v>
      </c>
      <c r="B59" s="73" t="s">
        <v>190</v>
      </c>
      <c r="C59" s="78" t="s">
        <v>101</v>
      </c>
      <c r="D59" s="42"/>
      <c r="E59" s="95" t="s">
        <v>358</v>
      </c>
      <c r="F59" s="95">
        <v>4.5999999999999999E-2</v>
      </c>
      <c r="G59" s="95">
        <v>0.131098994</v>
      </c>
      <c r="H59" s="95">
        <v>0.152</v>
      </c>
      <c r="I59" s="95">
        <v>2.69E-2</v>
      </c>
      <c r="J59" s="95">
        <v>3.1099999999999999E-2</v>
      </c>
      <c r="K59" s="95">
        <v>3.4200000000000001E-2</v>
      </c>
      <c r="L59" s="95">
        <v>5.0060000000000002E-4</v>
      </c>
      <c r="M59" s="95">
        <v>1.8847619999999999E-3</v>
      </c>
      <c r="N59" s="95">
        <v>1.7999999999999999E-2</v>
      </c>
      <c r="O59" s="95">
        <v>1.5208699999999999E-3</v>
      </c>
      <c r="P59" s="95" t="s">
        <v>358</v>
      </c>
      <c r="Q59" s="95">
        <v>4.4105230000000004E-3</v>
      </c>
      <c r="R59" s="95">
        <v>5.6272190000000001E-3</v>
      </c>
      <c r="S59" s="95" t="s">
        <v>358</v>
      </c>
      <c r="T59" s="95">
        <v>3.6500880000000001E-3</v>
      </c>
      <c r="U59" s="95">
        <v>2.5000000000000001E-2</v>
      </c>
      <c r="V59" s="95">
        <v>3.4980010000000001E-3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185.15299999999999</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9.7732979999999997E-2</v>
      </c>
      <c r="J60" s="96">
        <v>0.35693784000000001</v>
      </c>
      <c r="K60" s="96">
        <v>0.88337394000000002</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47.213999999999999</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0.16585440970000001</v>
      </c>
      <c r="J61" s="96">
        <v>1.6556586106</v>
      </c>
      <c r="K61" s="96">
        <v>5.5083741704999998</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10507.172549999999</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2.4653380000000001E-3</v>
      </c>
      <c r="J62" s="96">
        <v>2.4522245000000002E-2</v>
      </c>
      <c r="K62" s="96">
        <v>4.9044490000000003E-2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2.6227</v>
      </c>
      <c r="AL62" s="44" t="s">
        <v>404</v>
      </c>
    </row>
    <row r="63" spans="1:38" s="1" customFormat="1" ht="24.75" customHeight="1" thickBot="1" x14ac:dyDescent="0.25">
      <c r="A63" s="41" t="s">
        <v>112</v>
      </c>
      <c r="B63" s="73" t="s">
        <v>318</v>
      </c>
      <c r="C63" s="79" t="s">
        <v>306</v>
      </c>
      <c r="D63" s="67"/>
      <c r="E63" s="95" t="s">
        <v>358</v>
      </c>
      <c r="F63" s="95">
        <v>2.6626819999999999E-2</v>
      </c>
      <c r="G63" s="95">
        <v>1.3637100099999999</v>
      </c>
      <c r="H63" s="95">
        <v>0.18868799999999999</v>
      </c>
      <c r="I63" s="95">
        <v>6.055725E-2</v>
      </c>
      <c r="J63" s="95">
        <v>7.7399999999999997E-2</v>
      </c>
      <c r="K63" s="95">
        <v>8.5990460000000005E-2</v>
      </c>
      <c r="L63" s="95">
        <v>1.2111450000000001E-3</v>
      </c>
      <c r="M63" s="95">
        <v>2.444</v>
      </c>
      <c r="N63" s="95" t="s">
        <v>358</v>
      </c>
      <c r="O63" s="95" t="s">
        <v>355</v>
      </c>
      <c r="P63" s="95" t="s">
        <v>358</v>
      </c>
      <c r="Q63" s="95">
        <v>4.2000000000000003E-2</v>
      </c>
      <c r="R63" s="95" t="s">
        <v>355</v>
      </c>
      <c r="S63" s="95" t="s">
        <v>355</v>
      </c>
      <c r="T63" s="95" t="s">
        <v>355</v>
      </c>
      <c r="U63" s="95" t="s">
        <v>355</v>
      </c>
      <c r="V63" s="95" t="s">
        <v>355</v>
      </c>
      <c r="W63" s="95">
        <v>5.6304799000000003E-2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1.8499999999999999E-2</v>
      </c>
      <c r="F70" s="95">
        <v>3.5881999999999997E-2</v>
      </c>
      <c r="G70" s="95">
        <v>0.113</v>
      </c>
      <c r="H70" s="95">
        <v>0.16500000000000001</v>
      </c>
      <c r="I70" s="95">
        <v>1.2E-2</v>
      </c>
      <c r="J70" s="95">
        <v>1.6E-2</v>
      </c>
      <c r="K70" s="95">
        <v>0.02</v>
      </c>
      <c r="L70" s="95">
        <v>2.2000000000000001E-4</v>
      </c>
      <c r="M70" s="95" t="s">
        <v>356</v>
      </c>
      <c r="N70" s="95" t="s">
        <v>355</v>
      </c>
      <c r="O70" s="95" t="s">
        <v>355</v>
      </c>
      <c r="P70" s="95">
        <v>5.04E-4</v>
      </c>
      <c r="Q70" s="95" t="s">
        <v>355</v>
      </c>
      <c r="R70" s="95" t="s">
        <v>355</v>
      </c>
      <c r="S70" s="95" t="s">
        <v>355</v>
      </c>
      <c r="T70" s="95" t="s">
        <v>355</v>
      </c>
      <c r="U70" s="95" t="s">
        <v>355</v>
      </c>
      <c r="V70" s="95" t="s">
        <v>355</v>
      </c>
      <c r="W70" s="95" t="s">
        <v>355</v>
      </c>
      <c r="X70" s="95">
        <v>9.9951160000000003E-5</v>
      </c>
      <c r="Y70" s="95" t="s">
        <v>355</v>
      </c>
      <c r="Z70" s="95" t="s">
        <v>355</v>
      </c>
      <c r="AA70" s="95" t="s">
        <v>355</v>
      </c>
      <c r="AB70" s="96">
        <f>IF(ISNUMBER(X70),SUM(X70:AA70),X70)</f>
        <v>9.9951160000000003E-5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2.4082029999999998E-3</v>
      </c>
      <c r="G72" s="95" t="s">
        <v>356</v>
      </c>
      <c r="H72" s="95" t="s">
        <v>356</v>
      </c>
      <c r="I72" s="95">
        <v>6.0435222899999997E-3</v>
      </c>
      <c r="J72" s="95">
        <v>3.4021371049999999E-2</v>
      </c>
      <c r="K72" s="95">
        <v>0.10892341897</v>
      </c>
      <c r="L72" s="95">
        <v>4.8540636700000002E-4</v>
      </c>
      <c r="M72" s="95" t="s">
        <v>356</v>
      </c>
      <c r="N72" s="95">
        <v>0.162016145</v>
      </c>
      <c r="O72" s="95">
        <v>5.4257669599999999E-3</v>
      </c>
      <c r="P72" s="95">
        <v>2.1372800000000001E-3</v>
      </c>
      <c r="Q72" s="95">
        <v>1.6029600000000001E-2</v>
      </c>
      <c r="R72" s="95">
        <v>5.3432E-2</v>
      </c>
      <c r="S72" s="95">
        <v>5.3432E-2</v>
      </c>
      <c r="T72" s="95">
        <v>1.8683820279999999E-2</v>
      </c>
      <c r="U72" s="95">
        <v>5.3432000000000002E-4</v>
      </c>
      <c r="V72" s="95">
        <v>0.26888014500000001</v>
      </c>
      <c r="W72" s="95" t="s">
        <v>356</v>
      </c>
      <c r="X72" s="95" t="s">
        <v>356</v>
      </c>
      <c r="Y72" s="95" t="s">
        <v>356</v>
      </c>
      <c r="Z72" s="95" t="s">
        <v>356</v>
      </c>
      <c r="AA72" s="95" t="s">
        <v>356</v>
      </c>
      <c r="AB72" s="96" t="str">
        <f t="shared" si="0"/>
        <v>NE</v>
      </c>
      <c r="AC72" s="95">
        <v>2.1372800000000001E-3</v>
      </c>
      <c r="AD72" s="95">
        <v>2.6716E-2</v>
      </c>
      <c r="AE72" s="97"/>
      <c r="AF72" s="114" t="s">
        <v>355</v>
      </c>
      <c r="AG72" s="114" t="s">
        <v>355</v>
      </c>
      <c r="AH72" s="114" t="s">
        <v>355</v>
      </c>
      <c r="AI72" s="114" t="s">
        <v>355</v>
      </c>
      <c r="AJ72" s="114" t="s">
        <v>355</v>
      </c>
      <c r="AK72" s="96">
        <v>397.46100000000001</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5.0177399999999997E-3</v>
      </c>
      <c r="H76" s="95" t="s">
        <v>358</v>
      </c>
      <c r="I76" s="96">
        <v>2.2037440000000001E-3</v>
      </c>
      <c r="J76" s="96">
        <v>2.9574879999999999E-3</v>
      </c>
      <c r="K76" s="96">
        <v>3.7093600000000001E-3</v>
      </c>
      <c r="L76" s="96" t="s">
        <v>356</v>
      </c>
      <c r="M76" s="95" t="s">
        <v>358</v>
      </c>
      <c r="N76" s="96">
        <v>1.451794</v>
      </c>
      <c r="O76" s="96">
        <v>3.7734000000000001E-3</v>
      </c>
      <c r="P76" s="96">
        <v>4.6967999999999999E-4</v>
      </c>
      <c r="Q76" s="96">
        <v>1.1820199999999999E-2</v>
      </c>
      <c r="R76" s="96" t="s">
        <v>356</v>
      </c>
      <c r="S76" s="96" t="s">
        <v>356</v>
      </c>
      <c r="T76" s="96" t="s">
        <v>356</v>
      </c>
      <c r="U76" s="96" t="s">
        <v>356</v>
      </c>
      <c r="V76" s="96">
        <v>8.7811999999999994E-3</v>
      </c>
      <c r="W76" s="96">
        <v>3.5444000000000001E-3</v>
      </c>
      <c r="X76" s="96" t="s">
        <v>356</v>
      </c>
      <c r="Y76" s="96" t="s">
        <v>356</v>
      </c>
      <c r="Z76" s="96" t="s">
        <v>356</v>
      </c>
      <c r="AA76" s="96" t="s">
        <v>356</v>
      </c>
      <c r="AB76" s="96" t="str">
        <f t="shared" si="0"/>
        <v>NE</v>
      </c>
      <c r="AC76" s="96">
        <v>3.0899999999999998E-4</v>
      </c>
      <c r="AD76" s="96">
        <v>7.6597999999999998E-4</v>
      </c>
      <c r="AE76" s="97"/>
      <c r="AF76" s="114" t="s">
        <v>355</v>
      </c>
      <c r="AG76" s="114" t="s">
        <v>355</v>
      </c>
      <c r="AH76" s="114" t="s">
        <v>355</v>
      </c>
      <c r="AI76" s="114" t="s">
        <v>355</v>
      </c>
      <c r="AJ76" s="114" t="s">
        <v>355</v>
      </c>
      <c r="AK76" s="96">
        <v>1.03</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2.5950000000000001E-2</v>
      </c>
      <c r="O80" s="96">
        <v>1.73E-3</v>
      </c>
      <c r="P80" s="96" t="s">
        <v>356</v>
      </c>
      <c r="Q80" s="96" t="s">
        <v>356</v>
      </c>
      <c r="R80" s="96" t="s">
        <v>356</v>
      </c>
      <c r="S80" s="96">
        <v>1.7299999999999999E-2</v>
      </c>
      <c r="T80" s="96" t="s">
        <v>356</v>
      </c>
      <c r="U80" s="96" t="s">
        <v>356</v>
      </c>
      <c r="V80" s="96">
        <v>0.2422</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1.73</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4.2767875499999999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4.2555099999999998E-2</v>
      </c>
      <c r="AL82" s="44" t="s">
        <v>404</v>
      </c>
    </row>
    <row r="83" spans="1:38" s="1" customFormat="1" ht="24.75" customHeight="1" thickBot="1" x14ac:dyDescent="0.25">
      <c r="A83" s="41" t="s">
        <v>112</v>
      </c>
      <c r="B83" s="87" t="s">
        <v>216</v>
      </c>
      <c r="C83" s="70" t="s">
        <v>72</v>
      </c>
      <c r="D83" s="43"/>
      <c r="E83" s="96" t="s">
        <v>355</v>
      </c>
      <c r="F83" s="96">
        <v>4.0009919999999997E-2</v>
      </c>
      <c r="G83" s="96" t="s">
        <v>355</v>
      </c>
      <c r="H83" s="96" t="s">
        <v>355</v>
      </c>
      <c r="I83" s="96">
        <v>1.6404067200000001E-2</v>
      </c>
      <c r="J83" s="96">
        <v>0.123030504</v>
      </c>
      <c r="K83" s="96">
        <v>0.12603124800000001</v>
      </c>
      <c r="L83" s="96">
        <v>9.3523187999999997E-4</v>
      </c>
      <c r="M83" s="96">
        <v>0.30057452400000001</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2500.62</v>
      </c>
      <c r="AL83" s="44" t="s">
        <v>127</v>
      </c>
    </row>
    <row r="84" spans="1:38" s="1" customFormat="1" ht="24.75" customHeight="1" thickBot="1" x14ac:dyDescent="0.25">
      <c r="A84" s="41" t="s">
        <v>112</v>
      </c>
      <c r="B84" s="87" t="s">
        <v>217</v>
      </c>
      <c r="C84" s="70" t="s">
        <v>71</v>
      </c>
      <c r="D84" s="43"/>
      <c r="E84" s="96" t="s">
        <v>355</v>
      </c>
      <c r="F84" s="96">
        <v>5.39903E-3</v>
      </c>
      <c r="G84" s="96" t="s">
        <v>355</v>
      </c>
      <c r="H84" s="96" t="s">
        <v>355</v>
      </c>
      <c r="I84" s="96">
        <v>1.9934879999999999E-4</v>
      </c>
      <c r="J84" s="96">
        <v>9.9674399999999993E-4</v>
      </c>
      <c r="K84" s="96">
        <v>3.9869759999999997E-3</v>
      </c>
      <c r="L84" s="96">
        <v>2.4918600000000001E-8</v>
      </c>
      <c r="M84" s="96">
        <v>3.9454449999999999E-4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41.530999999999999</v>
      </c>
      <c r="AL84" s="44" t="s">
        <v>127</v>
      </c>
    </row>
    <row r="85" spans="1:38" s="1" customFormat="1" ht="24.75" customHeight="1" thickBot="1" x14ac:dyDescent="0.25">
      <c r="A85" s="41" t="s">
        <v>115</v>
      </c>
      <c r="B85" s="79" t="s">
        <v>218</v>
      </c>
      <c r="C85" s="70" t="s">
        <v>341</v>
      </c>
      <c r="D85" s="43"/>
      <c r="E85" s="96" t="s">
        <v>355</v>
      </c>
      <c r="F85" s="96">
        <v>11.66326888</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0.1106572</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1.13E-5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2.2599999999999999E-4</v>
      </c>
      <c r="AL87" s="44" t="s">
        <v>404</v>
      </c>
    </row>
    <row r="88" spans="1:38" s="1" customFormat="1" ht="24.75" customHeight="1" thickBot="1" x14ac:dyDescent="0.25">
      <c r="A88" s="41" t="s">
        <v>115</v>
      </c>
      <c r="B88" s="79" t="s">
        <v>221</v>
      </c>
      <c r="C88" s="69" t="s">
        <v>90</v>
      </c>
      <c r="D88" s="43"/>
      <c r="E88" s="96" t="s">
        <v>355</v>
      </c>
      <c r="F88" s="96">
        <v>8.7852817200000004</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0.74451540000000005</v>
      </c>
      <c r="AL88" s="44" t="s">
        <v>404</v>
      </c>
    </row>
    <row r="89" spans="1:38" s="1" customFormat="1" ht="24.75" customHeight="1" thickBot="1" x14ac:dyDescent="0.25">
      <c r="A89" s="41" t="s">
        <v>115</v>
      </c>
      <c r="B89" s="79" t="s">
        <v>222</v>
      </c>
      <c r="C89" s="69" t="s">
        <v>91</v>
      </c>
      <c r="D89" s="43" t="s">
        <v>369</v>
      </c>
      <c r="E89" s="96" t="s">
        <v>355</v>
      </c>
      <c r="F89" s="96">
        <v>1.6732100000000001E-3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2.87E-5</v>
      </c>
      <c r="AL89" s="44" t="s">
        <v>404</v>
      </c>
    </row>
    <row r="90" spans="1:38" s="7" customFormat="1" ht="24.75" customHeight="1" thickBot="1" x14ac:dyDescent="0.25">
      <c r="A90" s="41" t="s">
        <v>115</v>
      </c>
      <c r="B90" s="79" t="s">
        <v>223</v>
      </c>
      <c r="C90" s="69" t="s">
        <v>280</v>
      </c>
      <c r="D90" s="43"/>
      <c r="E90" s="96" t="s">
        <v>355</v>
      </c>
      <c r="F90" s="96">
        <v>4.5297471900000001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5.4641099999999998E-2</v>
      </c>
      <c r="AL90" s="44" t="s">
        <v>404</v>
      </c>
    </row>
    <row r="91" spans="1:38" s="1" customFormat="1" ht="24.75" customHeight="1" thickBot="1" x14ac:dyDescent="0.25">
      <c r="A91" s="41" t="s">
        <v>115</v>
      </c>
      <c r="B91" s="62" t="s">
        <v>256</v>
      </c>
      <c r="C91" s="79" t="s">
        <v>281</v>
      </c>
      <c r="D91" s="42"/>
      <c r="E91" s="95">
        <v>5.3087668099999999E-2</v>
      </c>
      <c r="F91" s="96">
        <v>8.0917516499999995E-2</v>
      </c>
      <c r="G91" s="96">
        <v>5.0380385100000001E-2</v>
      </c>
      <c r="H91" s="96">
        <v>4.103903775E-2</v>
      </c>
      <c r="I91" s="96">
        <v>0.30889991680000001</v>
      </c>
      <c r="J91" s="96">
        <v>0.39418255984</v>
      </c>
      <c r="K91" s="96">
        <v>0.41963680884999999</v>
      </c>
      <c r="L91" s="96">
        <v>5.8642911000000002E-3</v>
      </c>
      <c r="M91" s="96">
        <v>3.2300709859999999</v>
      </c>
      <c r="N91" s="96">
        <v>5.8018480499999997E-2</v>
      </c>
      <c r="O91" s="96">
        <v>4.1515029369999998E-3</v>
      </c>
      <c r="P91" s="96">
        <v>8.1466424999999997E-4</v>
      </c>
      <c r="Q91" s="96">
        <v>9.8029561300000002E-3</v>
      </c>
      <c r="R91" s="96">
        <v>8.5554182300000003E-2</v>
      </c>
      <c r="S91" s="96">
        <v>2.3942101288000002</v>
      </c>
      <c r="T91" s="96">
        <v>0.16309766849999999</v>
      </c>
      <c r="U91" s="96">
        <v>7.6460384999999997E-3</v>
      </c>
      <c r="V91" s="96">
        <v>1.435347905</v>
      </c>
      <c r="W91" s="96">
        <v>0.123927855</v>
      </c>
      <c r="X91" s="96">
        <v>2.6316721899999999E-2</v>
      </c>
      <c r="Y91" s="96">
        <v>2.5352765999999999E-2</v>
      </c>
      <c r="Z91" s="96">
        <v>1.5108693100000001E-2</v>
      </c>
      <c r="AA91" s="96">
        <v>1.7458388700000001E-2</v>
      </c>
      <c r="AB91" s="96">
        <f t="shared" si="1"/>
        <v>8.4236569699999986E-2</v>
      </c>
      <c r="AC91" s="96">
        <v>1.10624175E-3</v>
      </c>
      <c r="AD91" s="96">
        <v>1.5603831000000001E-3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2.8497857400000002</v>
      </c>
      <c r="G93" s="98" t="s">
        <v>355</v>
      </c>
      <c r="H93" s="98" t="s">
        <v>355</v>
      </c>
      <c r="I93" s="95">
        <v>1.6889320999999999E-2</v>
      </c>
      <c r="J93" s="95">
        <v>1.6889320999999999E-2</v>
      </c>
      <c r="K93" s="95">
        <v>1.6889320999999999E-2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8.2687999999999998E-2</v>
      </c>
      <c r="J95" s="95">
        <v>0.165376</v>
      </c>
      <c r="K95" s="95">
        <v>0.41343999999999997</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0.41343999999999997</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3.7603250999999997E-2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198.959</v>
      </c>
      <c r="AL98" s="46" t="s">
        <v>359</v>
      </c>
    </row>
    <row r="99" spans="1:38" s="1" customFormat="1" ht="24.75" customHeight="1" thickBot="1" x14ac:dyDescent="0.25">
      <c r="A99" s="41" t="s">
        <v>116</v>
      </c>
      <c r="B99" s="41" t="s">
        <v>224</v>
      </c>
      <c r="C99" s="78" t="s">
        <v>278</v>
      </c>
      <c r="D99" s="64"/>
      <c r="E99" s="99">
        <v>4.7320747997523303E-2</v>
      </c>
      <c r="F99" s="96">
        <v>21.476716289660398</v>
      </c>
      <c r="G99" s="96" t="s">
        <v>355</v>
      </c>
      <c r="H99" s="96">
        <v>7.5451579976748802</v>
      </c>
      <c r="I99" s="96">
        <v>0.27438746460723301</v>
      </c>
      <c r="J99" s="96">
        <v>0.42172274762408202</v>
      </c>
      <c r="K99" s="96">
        <v>0.91678858179148404</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563.12800000000004</v>
      </c>
      <c r="AL99" s="44" t="s">
        <v>360</v>
      </c>
    </row>
    <row r="100" spans="1:38" s="1" customFormat="1" ht="24.75" customHeight="1" thickBot="1" x14ac:dyDescent="0.25">
      <c r="A100" s="41" t="s">
        <v>116</v>
      </c>
      <c r="B100" s="41" t="s">
        <v>225</v>
      </c>
      <c r="C100" s="78" t="s">
        <v>277</v>
      </c>
      <c r="D100" s="64"/>
      <c r="E100" s="99">
        <v>0.112558786749497</v>
      </c>
      <c r="F100" s="96">
        <v>10.900427336800901</v>
      </c>
      <c r="G100" s="96" t="s">
        <v>355</v>
      </c>
      <c r="H100" s="96">
        <v>3.56689291769574</v>
      </c>
      <c r="I100" s="96">
        <v>0.14677658488766601</v>
      </c>
      <c r="J100" s="96">
        <v>0.22615234737647599</v>
      </c>
      <c r="K100" s="96">
        <v>0.49163553777494901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977.21199999999999</v>
      </c>
      <c r="AL100" s="44" t="s">
        <v>360</v>
      </c>
    </row>
    <row r="101" spans="1:38" s="1" customFormat="1" ht="24.75" customHeight="1" thickBot="1" x14ac:dyDescent="0.25">
      <c r="A101" s="41" t="s">
        <v>116</v>
      </c>
      <c r="B101" s="41" t="s">
        <v>227</v>
      </c>
      <c r="C101" s="78" t="s">
        <v>270</v>
      </c>
      <c r="D101" s="64"/>
      <c r="E101" s="99">
        <v>7.5959013698630097E-4</v>
      </c>
      <c r="F101" s="96">
        <v>0.19291990477960899</v>
      </c>
      <c r="G101" s="96" t="s">
        <v>355</v>
      </c>
      <c r="H101" s="96">
        <v>0.114528220212329</v>
      </c>
      <c r="I101" s="96">
        <v>5.3804301369863E-4</v>
      </c>
      <c r="J101" s="96">
        <v>1.77237698630137E-3</v>
      </c>
      <c r="K101" s="96">
        <v>4.4309424657534204E-3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288.80200000000002</v>
      </c>
      <c r="AL101" s="44" t="s">
        <v>360</v>
      </c>
    </row>
    <row r="102" spans="1:38" s="1" customFormat="1" ht="24.75" customHeight="1" thickBot="1" x14ac:dyDescent="0.25">
      <c r="A102" s="41" t="s">
        <v>116</v>
      </c>
      <c r="B102" s="41" t="s">
        <v>228</v>
      </c>
      <c r="C102" s="78" t="s">
        <v>271</v>
      </c>
      <c r="D102" s="64"/>
      <c r="E102" s="99">
        <v>6.35410392753602E-2</v>
      </c>
      <c r="F102" s="96">
        <v>3.2214056424785098</v>
      </c>
      <c r="G102" s="96" t="s">
        <v>355</v>
      </c>
      <c r="H102" s="96">
        <v>17.959029221514701</v>
      </c>
      <c r="I102" s="96">
        <v>5.5000504306555703E-2</v>
      </c>
      <c r="J102" s="96">
        <v>1.23429025059856</v>
      </c>
      <c r="K102" s="96">
        <v>3.9102937457484499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12369.145</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5.1544109589041102E-5</v>
      </c>
      <c r="F104" s="96">
        <v>2.6025539904510502E-2</v>
      </c>
      <c r="G104" s="96" t="s">
        <v>355</v>
      </c>
      <c r="H104" s="96">
        <v>1.54460334357299E-2</v>
      </c>
      <c r="I104" s="96">
        <v>7.3020821917808203E-5</v>
      </c>
      <c r="J104" s="96">
        <v>2.4053917808219199E-4</v>
      </c>
      <c r="K104" s="96">
        <v>6.01347945205479E-4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15.678000000000001</v>
      </c>
      <c r="AL104" s="44" t="s">
        <v>360</v>
      </c>
    </row>
    <row r="105" spans="1:38" s="1" customFormat="1" ht="24.75" customHeight="1" thickBot="1" x14ac:dyDescent="0.25">
      <c r="A105" s="41" t="s">
        <v>116</v>
      </c>
      <c r="B105" s="41" t="s">
        <v>344</v>
      </c>
      <c r="C105" s="78" t="s">
        <v>274</v>
      </c>
      <c r="D105" s="64"/>
      <c r="E105" s="99">
        <v>2.2187499999999999E-2</v>
      </c>
      <c r="F105" s="96">
        <v>1.03974980967327</v>
      </c>
      <c r="G105" s="96" t="s">
        <v>355</v>
      </c>
      <c r="H105" s="96">
        <v>0.77078319508928494</v>
      </c>
      <c r="I105" s="96">
        <v>1.2425E-2</v>
      </c>
      <c r="J105" s="96">
        <v>1.9525000000000001E-2</v>
      </c>
      <c r="K105" s="96">
        <v>4.2445652173913002E-2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177.5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6.0166307686472797E-2</v>
      </c>
      <c r="F107" s="96">
        <v>3.5315089408601702E-3</v>
      </c>
      <c r="G107" s="96" t="s">
        <v>355</v>
      </c>
      <c r="H107" s="96">
        <v>1.3520359054039199</v>
      </c>
      <c r="I107" s="96">
        <v>1.31769706922124E-2</v>
      </c>
      <c r="J107" s="96">
        <v>0.17569294256283199</v>
      </c>
      <c r="K107" s="96">
        <v>0.83663305982300895</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4436.8119999999999</v>
      </c>
      <c r="AL107" s="44" t="s">
        <v>360</v>
      </c>
    </row>
    <row r="108" spans="1:38" s="1" customFormat="1" ht="24.75" customHeight="1" thickBot="1" x14ac:dyDescent="0.25">
      <c r="A108" s="71" t="s">
        <v>116</v>
      </c>
      <c r="B108" s="41" t="s">
        <v>346</v>
      </c>
      <c r="C108" s="71" t="s">
        <v>327</v>
      </c>
      <c r="D108" s="64"/>
      <c r="E108" s="99">
        <v>0.39924881511815302</v>
      </c>
      <c r="F108" s="96">
        <v>1.04992553077469E-3</v>
      </c>
      <c r="G108" s="96" t="s">
        <v>355</v>
      </c>
      <c r="H108" s="96">
        <v>1.8468379860208199</v>
      </c>
      <c r="I108" s="96">
        <v>2.9571028893662699E-2</v>
      </c>
      <c r="J108" s="96">
        <v>0.29571028893662699</v>
      </c>
      <c r="K108" s="96">
        <v>0.59142057787325397</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14786.991</v>
      </c>
      <c r="AL108" s="44" t="s">
        <v>360</v>
      </c>
    </row>
    <row r="109" spans="1:38" s="1" customFormat="1" ht="24.75" customHeight="1" thickBot="1" x14ac:dyDescent="0.25">
      <c r="A109" s="71" t="s">
        <v>116</v>
      </c>
      <c r="B109" s="41" t="s">
        <v>347</v>
      </c>
      <c r="C109" s="71" t="s">
        <v>313</v>
      </c>
      <c r="D109" s="64"/>
      <c r="E109" s="99">
        <v>1.433863845E-2</v>
      </c>
      <c r="F109" s="96">
        <v>8.1774761564239803E-4</v>
      </c>
      <c r="G109" s="96" t="s">
        <v>355</v>
      </c>
      <c r="H109" s="96">
        <v>0.22456624005219999</v>
      </c>
      <c r="I109" s="96">
        <v>1.06212136666667E-2</v>
      </c>
      <c r="J109" s="96">
        <v>5.8416675166666703E-2</v>
      </c>
      <c r="K109" s="96">
        <v>5.8416675166666703E-2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448.03300000000002</v>
      </c>
      <c r="AL109" s="44" t="s">
        <v>360</v>
      </c>
    </row>
    <row r="110" spans="1:38" s="1" customFormat="1" ht="24.75" customHeight="1" thickBot="1" x14ac:dyDescent="0.25">
      <c r="A110" s="71" t="s">
        <v>116</v>
      </c>
      <c r="B110" s="41" t="s">
        <v>348</v>
      </c>
      <c r="C110" s="72" t="s">
        <v>314</v>
      </c>
      <c r="D110" s="64"/>
      <c r="E110" s="99">
        <v>2.8873246333333299E-3</v>
      </c>
      <c r="F110" s="96">
        <v>1.19408806039717E-3</v>
      </c>
      <c r="G110" s="96" t="s">
        <v>355</v>
      </c>
      <c r="H110" s="96">
        <v>4.4340808077961098E-2</v>
      </c>
      <c r="I110" s="96">
        <v>2.36950603333333E-3</v>
      </c>
      <c r="J110" s="96">
        <v>1.8427921E-2</v>
      </c>
      <c r="K110" s="96">
        <v>1.8427921E-2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1349.7560000000001</v>
      </c>
      <c r="AL110" s="44" t="s">
        <v>360</v>
      </c>
    </row>
    <row r="111" spans="1:38" s="1" customFormat="1" ht="24.75" customHeight="1" thickBot="1" x14ac:dyDescent="0.25">
      <c r="A111" s="41" t="s">
        <v>116</v>
      </c>
      <c r="B111" s="41" t="s">
        <v>349</v>
      </c>
      <c r="C111" s="78" t="s">
        <v>276</v>
      </c>
      <c r="D111" s="64"/>
      <c r="E111" s="99">
        <v>2.7210200000000002E-3</v>
      </c>
      <c r="F111" s="99">
        <v>0.47430079083289101</v>
      </c>
      <c r="G111" s="99" t="s">
        <v>355</v>
      </c>
      <c r="H111" s="99">
        <v>6.5532617057542897</v>
      </c>
      <c r="I111" s="99">
        <v>1.0884080000000001E-2</v>
      </c>
      <c r="J111" s="99">
        <v>2.1768160000000002E-2</v>
      </c>
      <c r="K111" s="99">
        <v>4.8373688888888898E-2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2730.518</v>
      </c>
      <c r="AL111" s="44" t="s">
        <v>360</v>
      </c>
    </row>
    <row r="112" spans="1:38" s="1" customFormat="1" ht="24.75" customHeight="1" thickBot="1" x14ac:dyDescent="0.25">
      <c r="A112" s="41" t="s">
        <v>126</v>
      </c>
      <c r="B112" s="41" t="s">
        <v>294</v>
      </c>
      <c r="C112" s="78" t="s">
        <v>295</v>
      </c>
      <c r="D112" s="42"/>
      <c r="E112" s="96">
        <v>8.4940800000000003</v>
      </c>
      <c r="F112" s="96" t="s">
        <v>355</v>
      </c>
      <c r="G112" s="96" t="s">
        <v>355</v>
      </c>
      <c r="H112" s="96">
        <v>10.990605885714301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212.352</v>
      </c>
      <c r="AL112" s="44" t="s">
        <v>361</v>
      </c>
    </row>
    <row r="113" spans="1:38" s="1" customFormat="1" ht="24.75" customHeight="1" thickBot="1" x14ac:dyDescent="0.25">
      <c r="A113" s="41" t="s">
        <v>126</v>
      </c>
      <c r="B113" s="65" t="s">
        <v>244</v>
      </c>
      <c r="C113" s="80" t="s">
        <v>133</v>
      </c>
      <c r="D113" s="42"/>
      <c r="E113" s="95">
        <v>8.3230462400068195</v>
      </c>
      <c r="F113" s="96">
        <v>5.8562349876856503</v>
      </c>
      <c r="G113" s="96" t="s">
        <v>355</v>
      </c>
      <c r="H113" s="96">
        <v>20.5575644097263</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155066.69544517199</v>
      </c>
      <c r="AL113" s="115" t="s">
        <v>364</v>
      </c>
    </row>
    <row r="114" spans="1:38" s="1" customFormat="1" ht="24.75" customHeight="1" thickBot="1" x14ac:dyDescent="0.25">
      <c r="A114" s="41" t="s">
        <v>126</v>
      </c>
      <c r="B114" s="65" t="s">
        <v>245</v>
      </c>
      <c r="C114" s="80" t="s">
        <v>134</v>
      </c>
      <c r="D114" s="42"/>
      <c r="E114" s="95">
        <v>0.14252000000000001</v>
      </c>
      <c r="F114" s="96" t="s">
        <v>355</v>
      </c>
      <c r="G114" s="96" t="s">
        <v>355</v>
      </c>
      <c r="H114" s="96">
        <v>0.46318999999999999</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3563</v>
      </c>
      <c r="AL114" s="115" t="s">
        <v>364</v>
      </c>
    </row>
    <row r="115" spans="1:38" s="1" customFormat="1" ht="24.75" customHeight="1" thickBot="1" x14ac:dyDescent="0.25">
      <c r="A115" s="41" t="s">
        <v>126</v>
      </c>
      <c r="B115" s="65" t="s">
        <v>246</v>
      </c>
      <c r="C115" s="80" t="s">
        <v>350</v>
      </c>
      <c r="D115" s="42"/>
      <c r="E115" s="95">
        <v>0.15951207992553701</v>
      </c>
      <c r="F115" s="96" t="s">
        <v>355</v>
      </c>
      <c r="G115" s="96" t="s">
        <v>355</v>
      </c>
      <c r="H115" s="96">
        <v>0.31902415985107402</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3987.80199813843</v>
      </c>
      <c r="AL115" s="95"/>
    </row>
    <row r="116" spans="1:38" s="1" customFormat="1" ht="24.75" customHeight="1" thickBot="1" x14ac:dyDescent="0.25">
      <c r="A116" s="41" t="s">
        <v>126</v>
      </c>
      <c r="B116" s="41" t="s">
        <v>250</v>
      </c>
      <c r="C116" s="79" t="s">
        <v>293</v>
      </c>
      <c r="D116" s="42"/>
      <c r="E116" s="95">
        <v>0.85273437131721697</v>
      </c>
      <c r="F116" s="96">
        <v>9.2789676497784801E-2</v>
      </c>
      <c r="G116" s="96" t="s">
        <v>355</v>
      </c>
      <c r="H116" s="96">
        <v>2.7000595458262402</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21318.3592829304</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2.2549999999999999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0.427755</v>
      </c>
      <c r="J119" s="96">
        <v>5.3653690000000003</v>
      </c>
      <c r="K119" s="96">
        <v>53.653688000000002</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1.69875</v>
      </c>
      <c r="G121" s="96" t="s">
        <v>355</v>
      </c>
      <c r="H121" s="96">
        <v>5.7952417142857104</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2792320</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9.7900000000000001E-3</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3.5828181000000001E-2</v>
      </c>
      <c r="F123" s="96">
        <v>7.7887349999999998E-3</v>
      </c>
      <c r="G123" s="96">
        <v>7.7887349999999998E-3</v>
      </c>
      <c r="H123" s="96">
        <v>3.7385927999999999E-2</v>
      </c>
      <c r="I123" s="96">
        <v>8.4118338000000001E-2</v>
      </c>
      <c r="J123" s="96">
        <v>8.8791578999999995E-2</v>
      </c>
      <c r="K123" s="96">
        <v>9.0349325999999994E-2</v>
      </c>
      <c r="L123" s="96">
        <v>7.7887349999999998E-3</v>
      </c>
      <c r="M123" s="96">
        <v>1.039017249</v>
      </c>
      <c r="N123" s="96">
        <v>1.7135217E-3</v>
      </c>
      <c r="O123" s="96">
        <v>1.37081736E-2</v>
      </c>
      <c r="P123" s="96">
        <v>2.1808458000000001E-3</v>
      </c>
      <c r="Q123" s="96">
        <v>9.9695807999999997E-5</v>
      </c>
      <c r="R123" s="96">
        <v>1.2461976000000001E-3</v>
      </c>
      <c r="S123" s="96">
        <v>1.13715531E-3</v>
      </c>
      <c r="T123" s="96">
        <v>8.1002844000000005E-4</v>
      </c>
      <c r="U123" s="96">
        <v>3.1154940000000002E-4</v>
      </c>
      <c r="V123" s="96">
        <v>8.7233832000000004E-3</v>
      </c>
      <c r="W123" s="96">
        <v>2.9759174999999999E-2</v>
      </c>
      <c r="X123" s="96">
        <v>6.3867626999999996E-3</v>
      </c>
      <c r="Y123" s="96">
        <v>1.77583158E-2</v>
      </c>
      <c r="Z123" s="96">
        <v>7.4771856000000001E-3</v>
      </c>
      <c r="AA123" s="96">
        <v>1.04369049E-2</v>
      </c>
      <c r="AB123" s="96">
        <f t="shared" si="1"/>
        <v>4.2059169E-2</v>
      </c>
      <c r="AC123" s="96">
        <v>0.1246887</v>
      </c>
      <c r="AD123" s="96">
        <v>1.96493175E-5</v>
      </c>
      <c r="AE123" s="97"/>
      <c r="AF123" s="114" t="s">
        <v>355</v>
      </c>
      <c r="AG123" s="114" t="s">
        <v>355</v>
      </c>
      <c r="AH123" s="114" t="s">
        <v>355</v>
      </c>
      <c r="AI123" s="114" t="s">
        <v>355</v>
      </c>
      <c r="AJ123" s="114" t="s">
        <v>355</v>
      </c>
      <c r="AK123" s="96">
        <v>66131.5</v>
      </c>
      <c r="AL123" s="115" t="s">
        <v>362</v>
      </c>
    </row>
    <row r="124" spans="1:38" s="1" customFormat="1" ht="24.75" customHeight="1" thickBot="1" x14ac:dyDescent="0.25">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25">
      <c r="A125" s="41" t="s">
        <v>117</v>
      </c>
      <c r="B125" s="41" t="s">
        <v>231</v>
      </c>
      <c r="C125" s="78" t="s">
        <v>283</v>
      </c>
      <c r="D125" s="42"/>
      <c r="E125" s="108" t="s">
        <v>355</v>
      </c>
      <c r="F125" s="96">
        <v>5.4252000000000002E-2</v>
      </c>
      <c r="G125" s="109" t="s">
        <v>355</v>
      </c>
      <c r="H125" s="96" t="s">
        <v>356</v>
      </c>
      <c r="I125" s="96">
        <v>2.0048048999999999E-5</v>
      </c>
      <c r="J125" s="96">
        <v>1.3365366000000001E-4</v>
      </c>
      <c r="K125" s="96">
        <v>2.7685401E-4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954.66899999999998</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0.56902030000000003</v>
      </c>
      <c r="I126" s="96" t="s">
        <v>356</v>
      </c>
      <c r="J126" s="96" t="s">
        <v>356</v>
      </c>
      <c r="K126" s="96" t="s">
        <v>356</v>
      </c>
      <c r="L126" s="96" t="s">
        <v>356</v>
      </c>
      <c r="M126" s="96">
        <v>0.84041149999999998</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1.02623</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1.2294540000000001E-3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5.1981187999999998E-2</v>
      </c>
      <c r="F133" s="96">
        <v>8.1910399999999997E-4</v>
      </c>
      <c r="G133" s="96">
        <v>7.1046670000000003E-3</v>
      </c>
      <c r="H133" s="96" t="s">
        <v>355</v>
      </c>
      <c r="I133" s="96">
        <v>1.94254872E-3</v>
      </c>
      <c r="J133" s="96">
        <v>2.1865836E-3</v>
      </c>
      <c r="K133" s="96">
        <v>2.4292794800000002E-3</v>
      </c>
      <c r="L133" s="96" t="s">
        <v>356</v>
      </c>
      <c r="M133" s="96">
        <v>6.3028599999999998E-4</v>
      </c>
      <c r="N133" s="96">
        <v>1.51453224E-3</v>
      </c>
      <c r="O133" s="96">
        <v>2.2670224E-4</v>
      </c>
      <c r="P133" s="96">
        <v>4.7454551999999997E-2</v>
      </c>
      <c r="Q133" s="96">
        <v>8.5702388E-4</v>
      </c>
      <c r="R133" s="96">
        <v>6.6878247999999996E-4</v>
      </c>
      <c r="S133" s="96">
        <v>5.5391144000000001E-4</v>
      </c>
      <c r="T133" s="96">
        <v>8.1527064000000004E-4</v>
      </c>
      <c r="U133" s="96">
        <v>1.24588624E-3</v>
      </c>
      <c r="V133" s="96">
        <v>7.0447789600000003E-3</v>
      </c>
      <c r="W133" s="96">
        <v>2.20734E-2</v>
      </c>
      <c r="X133" s="96">
        <v>8.3160260000000002E-7</v>
      </c>
      <c r="Y133" s="96">
        <v>4.54475496E-7</v>
      </c>
      <c r="Z133" s="96">
        <v>4.0571092799999998E-7</v>
      </c>
      <c r="AA133" s="96">
        <v>4.3949287999999999E-7</v>
      </c>
      <c r="AB133" s="96">
        <f t="shared" si="1"/>
        <v>2.1312819039999998E-6</v>
      </c>
      <c r="AC133" s="96">
        <v>9.5503285599999998E-3</v>
      </c>
      <c r="AD133" s="96">
        <v>2.605612232E-2</v>
      </c>
      <c r="AE133" s="97"/>
      <c r="AF133" s="114" t="s">
        <v>355</v>
      </c>
      <c r="AG133" s="114" t="s">
        <v>355</v>
      </c>
      <c r="AH133" s="114" t="s">
        <v>355</v>
      </c>
      <c r="AI133" s="114" t="s">
        <v>355</v>
      </c>
      <c r="AJ133" s="114" t="s">
        <v>355</v>
      </c>
      <c r="AK133" s="96">
        <v>4.0955199999999996</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9.6900172199999995E-3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0.34515000000000001</v>
      </c>
      <c r="AL136" s="44" t="s">
        <v>404</v>
      </c>
    </row>
    <row r="137" spans="1:38" s="1" customFormat="1" ht="24.75" customHeight="1" thickBot="1" x14ac:dyDescent="0.25">
      <c r="A137" s="41" t="s">
        <v>117</v>
      </c>
      <c r="B137" s="41" t="s">
        <v>106</v>
      </c>
      <c r="C137" s="78" t="s">
        <v>108</v>
      </c>
      <c r="D137" s="42"/>
      <c r="E137" s="95" t="s">
        <v>355</v>
      </c>
      <c r="F137" s="96">
        <v>7.3726409999999999E-4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1.74E-3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0.12065969999999999</v>
      </c>
      <c r="F139" s="96">
        <v>0.59336031499999997</v>
      </c>
      <c r="G139" s="96">
        <v>0.42013497500000002</v>
      </c>
      <c r="H139" s="96" t="s">
        <v>356</v>
      </c>
      <c r="I139" s="96">
        <v>0.3920652</v>
      </c>
      <c r="J139" s="96">
        <v>0.40063120000000002</v>
      </c>
      <c r="K139" s="96">
        <v>0.41421419999999998</v>
      </c>
      <c r="L139" s="96">
        <v>2.6553E-2</v>
      </c>
      <c r="M139" s="96">
        <v>1.8001475</v>
      </c>
      <c r="N139" s="96">
        <v>2.7405071090000002</v>
      </c>
      <c r="O139" s="96">
        <v>1.0265277999999999E-2</v>
      </c>
      <c r="P139" s="96">
        <v>2.3489499999999999E-4</v>
      </c>
      <c r="Q139" s="96">
        <v>9.9388899999999997E-4</v>
      </c>
      <c r="R139" s="96">
        <v>2.0787255000000001E-2</v>
      </c>
      <c r="S139" s="96">
        <v>9.2162948999999994E-2</v>
      </c>
      <c r="T139" s="96">
        <v>1.0028506E-2</v>
      </c>
      <c r="U139" s="96">
        <v>1.7436900000000001E-4</v>
      </c>
      <c r="V139" s="96">
        <v>10.83733009</v>
      </c>
      <c r="W139" s="96">
        <v>5.27041</v>
      </c>
      <c r="X139" s="96">
        <v>9.4349730000000007E-2</v>
      </c>
      <c r="Y139" s="96">
        <v>0.12565725999999999</v>
      </c>
      <c r="Z139" s="96">
        <v>7.9132136000000006E-2</v>
      </c>
      <c r="AA139" s="96">
        <v>0.12677464499999999</v>
      </c>
      <c r="AB139" s="96">
        <f t="shared" si="1"/>
        <v>0.42591377100000005</v>
      </c>
      <c r="AC139" s="96">
        <v>1.74369E-3</v>
      </c>
      <c r="AD139" s="96">
        <v>2.1535999999999998E-5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0.51402333</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156.96163979220611</v>
      </c>
      <c r="F141" s="119">
        <f t="shared" ref="F141:AD141" si="2">SUM(F14:F140)</f>
        <v>140.11542871865788</v>
      </c>
      <c r="G141" s="119">
        <f t="shared" si="2"/>
        <v>15.301167105090158</v>
      </c>
      <c r="H141" s="119">
        <f t="shared" si="2"/>
        <v>88.48844873732348</v>
      </c>
      <c r="I141" s="119">
        <f t="shared" si="2"/>
        <v>20.926221628483134</v>
      </c>
      <c r="J141" s="119">
        <f t="shared" si="2"/>
        <v>31.498800262352802</v>
      </c>
      <c r="K141" s="119">
        <f t="shared" si="2"/>
        <v>90.93977685587798</v>
      </c>
      <c r="L141" s="119">
        <f t="shared" si="2"/>
        <v>3.341262798986155</v>
      </c>
      <c r="M141" s="119">
        <f t="shared" si="2"/>
        <v>366.60971109213881</v>
      </c>
      <c r="N141" s="119">
        <f t="shared" si="2"/>
        <v>17.000272355598408</v>
      </c>
      <c r="O141" s="119">
        <f t="shared" si="2"/>
        <v>0.69831899350460125</v>
      </c>
      <c r="P141" s="119">
        <f t="shared" si="2"/>
        <v>0.44959298525114932</v>
      </c>
      <c r="Q141" s="119">
        <f t="shared" si="2"/>
        <v>0.29696705524837336</v>
      </c>
      <c r="R141" s="119">
        <f>SUM(R14:R140)</f>
        <v>2.8714947144776861</v>
      </c>
      <c r="S141" s="119">
        <f t="shared" si="2"/>
        <v>75.814424270528846</v>
      </c>
      <c r="T141" s="119">
        <f t="shared" si="2"/>
        <v>7.0553064492290183</v>
      </c>
      <c r="U141" s="119">
        <f t="shared" si="2"/>
        <v>1.1666779516010501</v>
      </c>
      <c r="V141" s="119">
        <f t="shared" si="2"/>
        <v>67.350068309764879</v>
      </c>
      <c r="W141" s="119">
        <f t="shared" si="2"/>
        <v>34.202992594523991</v>
      </c>
      <c r="X141" s="119">
        <f t="shared" si="2"/>
        <v>2.5226561269452654</v>
      </c>
      <c r="Y141" s="119">
        <f t="shared" si="2"/>
        <v>2.2512820915551859</v>
      </c>
      <c r="Z141" s="119">
        <f t="shared" si="2"/>
        <v>1.8533188417314523</v>
      </c>
      <c r="AA141" s="119">
        <f t="shared" si="2"/>
        <v>1.6700746772407948</v>
      </c>
      <c r="AB141" s="119">
        <f t="shared" si="2"/>
        <v>8.2973317374726996</v>
      </c>
      <c r="AC141" s="119">
        <f t="shared" si="2"/>
        <v>2.6214806614348669</v>
      </c>
      <c r="AD141" s="119">
        <f t="shared" si="2"/>
        <v>0.46653506958340912</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156.96163979220611</v>
      </c>
      <c r="F152" s="103">
        <f t="shared" ref="F152:AD152" si="3">F141 + F151 + IF(AND(OR($B$4="AT",$B$4="BE",$B$4="CH",$B$4="GB",$B$4="IE",$B$4="LT",$B$4="LU",$B$4="NL"),SUM(F143:F149)&gt;0),SUM(F143:F149)-SUM(F27:F33),0)</f>
        <v>140.11542871865788</v>
      </c>
      <c r="G152" s="103">
        <f t="shared" si="3"/>
        <v>15.301167105090158</v>
      </c>
      <c r="H152" s="103">
        <f t="shared" si="3"/>
        <v>88.48844873732348</v>
      </c>
      <c r="I152" s="103">
        <f t="shared" si="3"/>
        <v>20.926221628483134</v>
      </c>
      <c r="J152" s="103">
        <f t="shared" si="3"/>
        <v>31.498800262352802</v>
      </c>
      <c r="K152" s="103">
        <f t="shared" si="3"/>
        <v>90.93977685587798</v>
      </c>
      <c r="L152" s="103">
        <f t="shared" si="3"/>
        <v>3.341262798986155</v>
      </c>
      <c r="M152" s="103">
        <f t="shared" si="3"/>
        <v>366.60971109213881</v>
      </c>
      <c r="N152" s="103">
        <f t="shared" si="3"/>
        <v>17.000272355598408</v>
      </c>
      <c r="O152" s="103">
        <f t="shared" si="3"/>
        <v>0.69831899350460125</v>
      </c>
      <c r="P152" s="103">
        <f t="shared" si="3"/>
        <v>0.44959298525114932</v>
      </c>
      <c r="Q152" s="103">
        <f t="shared" si="3"/>
        <v>0.29696705524837336</v>
      </c>
      <c r="R152" s="103">
        <f t="shared" si="3"/>
        <v>2.8714947144776861</v>
      </c>
      <c r="S152" s="103">
        <f t="shared" si="3"/>
        <v>75.814424270528846</v>
      </c>
      <c r="T152" s="103">
        <f t="shared" si="3"/>
        <v>7.0553064492290183</v>
      </c>
      <c r="U152" s="103">
        <f t="shared" si="3"/>
        <v>1.1666779516010501</v>
      </c>
      <c r="V152" s="103">
        <f t="shared" si="3"/>
        <v>67.350068309764879</v>
      </c>
      <c r="W152" s="103">
        <f t="shared" si="3"/>
        <v>34.202992594523991</v>
      </c>
      <c r="X152" s="103">
        <f t="shared" si="3"/>
        <v>2.5226561269452654</v>
      </c>
      <c r="Y152" s="103">
        <f t="shared" si="3"/>
        <v>2.2512820915551859</v>
      </c>
      <c r="Z152" s="103">
        <f t="shared" si="3"/>
        <v>1.8533188417314523</v>
      </c>
      <c r="AA152" s="103">
        <f t="shared" si="3"/>
        <v>1.6700746772407948</v>
      </c>
      <c r="AB152" s="103">
        <f t="shared" si="3"/>
        <v>8.2973317374726996</v>
      </c>
      <c r="AC152" s="103">
        <f t="shared" si="3"/>
        <v>2.6214806614348669</v>
      </c>
      <c r="AD152" s="103">
        <f t="shared" si="3"/>
        <v>0.46653506958340912</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156.96163979220611</v>
      </c>
      <c r="F154" s="103">
        <f>F141 + F153 - IF(OR($B$6=2005,$B$6&gt;=2020),SUM(F99:F122),0) + IF(AND(OR($B$4="AT",$B$4="BE",$B$4="CH",$B$4="GB",$B$4="IE",$B$4="LT",$B$4="LU",$B$4="NL"),SUM(F143:F149)&gt;0),SUM(F143:F149)-SUM(F27:F33),0)</f>
        <v>140.11542871865788</v>
      </c>
      <c r="G154" s="103">
        <f>G141 + G153 + IF(AND(OR($B$4="AT",$B$4="BE",$B$4="CH",$B$4="GB",$B$4="IE",$B$4="LT",$B$4="LU",$B$4="NL"),SUM(G143:G149)&gt;0),SUM(G143:G149)-SUM(G27:G33),0)</f>
        <v>15.301167105090158</v>
      </c>
      <c r="H154" s="103">
        <f t="shared" ref="H154:AD154" si="4">H141 + H153 + IF(AND(OR($B$4="AT",$B$4="BE",$B$4="CH",$B$4="GB",$B$4="IE",$B$4="LT",$B$4="LU",$B$4="NL"),SUM(H143:H149)&gt;0),SUM(H143:H149)-SUM(H27:H33),0)</f>
        <v>88.48844873732348</v>
      </c>
      <c r="I154" s="103">
        <f t="shared" si="4"/>
        <v>20.926221628483134</v>
      </c>
      <c r="J154" s="103">
        <f t="shared" si="4"/>
        <v>31.498800262352802</v>
      </c>
      <c r="K154" s="103">
        <f t="shared" si="4"/>
        <v>90.93977685587798</v>
      </c>
      <c r="L154" s="103">
        <f t="shared" si="4"/>
        <v>3.341262798986155</v>
      </c>
      <c r="M154" s="103">
        <f t="shared" si="4"/>
        <v>366.60971109213881</v>
      </c>
      <c r="N154" s="103">
        <f t="shared" si="4"/>
        <v>17.000272355598408</v>
      </c>
      <c r="O154" s="103">
        <f t="shared" si="4"/>
        <v>0.69831899350460125</v>
      </c>
      <c r="P154" s="103">
        <f t="shared" si="4"/>
        <v>0.44959298525114932</v>
      </c>
      <c r="Q154" s="103">
        <f t="shared" si="4"/>
        <v>0.29696705524837336</v>
      </c>
      <c r="R154" s="103">
        <f t="shared" si="4"/>
        <v>2.8714947144776861</v>
      </c>
      <c r="S154" s="103">
        <f t="shared" si="4"/>
        <v>75.814424270528846</v>
      </c>
      <c r="T154" s="103">
        <f t="shared" si="4"/>
        <v>7.0553064492290183</v>
      </c>
      <c r="U154" s="103">
        <f t="shared" si="4"/>
        <v>1.1666779516010501</v>
      </c>
      <c r="V154" s="103">
        <f t="shared" si="4"/>
        <v>67.350068309764879</v>
      </c>
      <c r="W154" s="103">
        <f t="shared" si="4"/>
        <v>34.202992594523991</v>
      </c>
      <c r="X154" s="103">
        <f t="shared" si="4"/>
        <v>2.5226561269452654</v>
      </c>
      <c r="Y154" s="103">
        <f t="shared" si="4"/>
        <v>2.2512820915551859</v>
      </c>
      <c r="Z154" s="103">
        <f t="shared" si="4"/>
        <v>1.8533188417314523</v>
      </c>
      <c r="AA154" s="103">
        <f t="shared" si="4"/>
        <v>1.6700746772407948</v>
      </c>
      <c r="AB154" s="103">
        <f t="shared" si="4"/>
        <v>8.2973317374726996</v>
      </c>
      <c r="AC154" s="103">
        <f t="shared" si="4"/>
        <v>2.6214806614348669</v>
      </c>
      <c r="AD154" s="103">
        <f t="shared" si="4"/>
        <v>0.46653506958340912</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9.2856512321788909</v>
      </c>
      <c r="F157" s="104">
        <v>0.151607779057291</v>
      </c>
      <c r="G157" s="104">
        <v>0.65585014922900398</v>
      </c>
      <c r="H157" s="104" t="s">
        <v>355</v>
      </c>
      <c r="I157" s="104">
        <v>9.0165529956212395E-2</v>
      </c>
      <c r="J157" s="104">
        <v>9.0165529956212395E-2</v>
      </c>
      <c r="K157" s="104">
        <v>9.0165529956212395E-2</v>
      </c>
      <c r="L157" s="104">
        <v>2.63402527004515E-2</v>
      </c>
      <c r="M157" s="104">
        <v>1.47535484790394</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28529.481491461702</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0.49476971200110298</v>
      </c>
      <c r="F158" s="104">
        <v>1.4424667516814999E-2</v>
      </c>
      <c r="G158" s="104">
        <v>3.9569455049231698E-2</v>
      </c>
      <c r="H158" s="104" t="s">
        <v>355</v>
      </c>
      <c r="I158" s="104">
        <v>4.4315978402306002E-3</v>
      </c>
      <c r="J158" s="104">
        <v>4.4315978402306002E-3</v>
      </c>
      <c r="K158" s="104">
        <v>4.4315978402306002E-3</v>
      </c>
      <c r="L158" s="104">
        <v>2.1075501123506701E-3</v>
      </c>
      <c r="M158" s="104">
        <v>0.13840687997085699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1721.27129464158</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36.6007337053979</v>
      </c>
      <c r="F159" s="104">
        <v>1.2039548172763299</v>
      </c>
      <c r="G159" s="104">
        <v>7.6242410927071997</v>
      </c>
      <c r="H159" s="104" t="s">
        <v>355</v>
      </c>
      <c r="I159" s="104">
        <v>1.50126572977807</v>
      </c>
      <c r="J159" s="104">
        <v>1.50888636800029</v>
      </c>
      <c r="K159" s="104">
        <v>1.52412764444474</v>
      </c>
      <c r="L159" s="104">
        <v>6.8271789893670998E-2</v>
      </c>
      <c r="M159" s="104">
        <v>3.93128103600435</v>
      </c>
      <c r="N159" s="104">
        <v>7.1356711275842394E-2</v>
      </c>
      <c r="O159" s="104">
        <v>9.4272959490695907E-3</v>
      </c>
      <c r="P159" s="104">
        <v>1.19298742120069E-2</v>
      </c>
      <c r="Q159" s="104">
        <v>0.13029279910858199</v>
      </c>
      <c r="R159" s="104">
        <v>5.6982605266278401E-2</v>
      </c>
      <c r="S159" s="104">
        <v>0.13029279910858199</v>
      </c>
      <c r="T159" s="104">
        <v>7.1165512088754497</v>
      </c>
      <c r="U159" s="104">
        <v>0.14271342255168501</v>
      </c>
      <c r="V159" s="104">
        <v>0.33317212252887002</v>
      </c>
      <c r="W159" s="104">
        <v>0.25320452084114398</v>
      </c>
      <c r="X159" s="104">
        <v>2.2176286734854199E-3</v>
      </c>
      <c r="Y159" s="104">
        <v>8.5068652807904505E-3</v>
      </c>
      <c r="Z159" s="104">
        <v>3.9512959992948201E-3</v>
      </c>
      <c r="AA159" s="104">
        <v>1.40511633130509E-2</v>
      </c>
      <c r="AB159" s="104">
        <f t="shared" si="5"/>
        <v>2.8726953266621589E-2</v>
      </c>
      <c r="AC159" s="104">
        <v>5.3898370564927897E-2</v>
      </c>
      <c r="AD159" s="104">
        <v>1.67993756402192E-5</v>
      </c>
      <c r="AE159" s="102"/>
      <c r="AF159" s="104">
        <v>19946.4455317803</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7:G167"/>
    <mergeCell ref="A168:G168"/>
    <mergeCell ref="A169:G169"/>
    <mergeCell ref="A170:G170"/>
    <mergeCell ref="Q11:Q12"/>
    <mergeCell ref="R11:R12"/>
    <mergeCell ref="S11:S12"/>
    <mergeCell ref="T11:T12"/>
    <mergeCell ref="A166:G166"/>
    <mergeCell ref="AL11:AL12"/>
    <mergeCell ref="W11:W12"/>
    <mergeCell ref="X11:AB11"/>
    <mergeCell ref="AC11:AC12"/>
    <mergeCell ref="AD11:AD12"/>
    <mergeCell ref="AF11:AF12"/>
    <mergeCell ref="AG11:AG12"/>
    <mergeCell ref="AH11:AH12"/>
    <mergeCell ref="A10:A12"/>
    <mergeCell ref="B10:D12"/>
    <mergeCell ref="E10:H10"/>
    <mergeCell ref="I10:L10"/>
    <mergeCell ref="W10:AD10"/>
    <mergeCell ref="AF10:AL10"/>
    <mergeCell ref="E11:E12"/>
    <mergeCell ref="F11:F12"/>
    <mergeCell ref="G11:G12"/>
    <mergeCell ref="H11:H12"/>
    <mergeCell ref="I11:I12"/>
    <mergeCell ref="J11:J12"/>
    <mergeCell ref="AI11:AI12"/>
    <mergeCell ref="AJ11:AJ12"/>
    <mergeCell ref="K11:K12"/>
    <mergeCell ref="L11:L12"/>
    <mergeCell ref="Q10:V10"/>
    <mergeCell ref="U11:U12"/>
    <mergeCell ref="V11:V12"/>
    <mergeCell ref="AK11:AK12"/>
    <mergeCell ref="N10:P10"/>
    <mergeCell ref="M11:M12"/>
    <mergeCell ref="N11:N12"/>
    <mergeCell ref="O11:O12"/>
    <mergeCell ref="P11:P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tabColor rgb="FF7030A0"/>
    <pageSetUpPr fitToPage="1"/>
  </sheetPr>
  <dimension ref="A1:AL171"/>
  <sheetViews>
    <sheetView zoomScale="85" zoomScaleNormal="85" workbookViewId="0">
      <pane xSplit="4" ySplit="13" topLeftCell="E59" activePane="bottomRight" state="frozen"/>
      <selection pane="topRight"/>
      <selection pane="bottomLeft"/>
      <selection pane="bottomRight"/>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2010</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2010</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18.9797398314909</v>
      </c>
      <c r="F14" s="96">
        <v>2.3702676207598299</v>
      </c>
      <c r="G14" s="96">
        <v>3.5864783852192499</v>
      </c>
      <c r="H14" s="96">
        <v>1.1103203507155501E-2</v>
      </c>
      <c r="I14" s="96">
        <v>0.48309653471247899</v>
      </c>
      <c r="J14" s="96">
        <v>0.60527000277876497</v>
      </c>
      <c r="K14" s="96">
        <v>0.77755475707889199</v>
      </c>
      <c r="L14" s="96">
        <v>2.2396729636921901E-2</v>
      </c>
      <c r="M14" s="96">
        <v>11.4927906940071</v>
      </c>
      <c r="N14" s="96">
        <v>0.36116611139490801</v>
      </c>
      <c r="O14" s="96">
        <v>2.7274662465291401E-2</v>
      </c>
      <c r="P14" s="96">
        <v>0.217481597716045</v>
      </c>
      <c r="Q14" s="96">
        <v>5.67163018819253E-2</v>
      </c>
      <c r="R14" s="96">
        <v>0.18622999775170901</v>
      </c>
      <c r="S14" s="96">
        <v>0.163917634260665</v>
      </c>
      <c r="T14" s="96">
        <v>0.43139538345685802</v>
      </c>
      <c r="U14" s="96">
        <v>1.0503229368139799</v>
      </c>
      <c r="V14" s="96">
        <v>0.47710771236722499</v>
      </c>
      <c r="W14" s="96">
        <v>1.1823016202569401</v>
      </c>
      <c r="X14" s="96">
        <v>9.3106061892175608E-3</v>
      </c>
      <c r="Y14" s="96">
        <v>4.2281605467372703E-2</v>
      </c>
      <c r="Z14" s="96">
        <v>2.6034045367016499E-2</v>
      </c>
      <c r="AA14" s="96">
        <v>7.8570056090471792E-3</v>
      </c>
      <c r="AB14" s="96">
        <f>IF(ISNUMBER(X14),SUM(X14:AA14),X14)</f>
        <v>8.5483262632653934E-2</v>
      </c>
      <c r="AC14" s="96">
        <v>1.40818755422578</v>
      </c>
      <c r="AD14" s="96">
        <v>0.25707415663320698</v>
      </c>
      <c r="AE14" s="97"/>
      <c r="AF14" s="96">
        <v>10253.4258643752</v>
      </c>
      <c r="AG14" s="96">
        <v>157783.16194233799</v>
      </c>
      <c r="AH14" s="96">
        <v>77117.534088056898</v>
      </c>
      <c r="AI14" s="96">
        <v>78185.354349178</v>
      </c>
      <c r="AJ14" s="96">
        <v>16189.5458319179</v>
      </c>
      <c r="AK14" s="113" t="s">
        <v>355</v>
      </c>
      <c r="AL14" s="44"/>
    </row>
    <row r="15" spans="1:38" s="1" customFormat="1" ht="24.75" customHeight="1" thickBot="1" x14ac:dyDescent="0.25">
      <c r="A15" s="41" t="s">
        <v>112</v>
      </c>
      <c r="B15" s="41" t="s">
        <v>151</v>
      </c>
      <c r="C15" s="78" t="s">
        <v>48</v>
      </c>
      <c r="D15" s="42"/>
      <c r="E15" s="95">
        <v>1.54352720292</v>
      </c>
      <c r="F15" s="96">
        <v>2.1024319022400002E-2</v>
      </c>
      <c r="G15" s="96">
        <v>0.2289261740272</v>
      </c>
      <c r="H15" s="96" t="s">
        <v>355</v>
      </c>
      <c r="I15" s="96">
        <v>8.7306781890000004E-2</v>
      </c>
      <c r="J15" s="96">
        <v>8.9583588389999996E-2</v>
      </c>
      <c r="K15" s="96">
        <v>9.4137201389999994E-2</v>
      </c>
      <c r="L15" s="96">
        <v>1.40324450244E-2</v>
      </c>
      <c r="M15" s="96">
        <v>0.17548900726860001</v>
      </c>
      <c r="N15" s="96">
        <v>2.5040343594636E-2</v>
      </c>
      <c r="O15" s="96">
        <v>3.1782874843427997E-2</v>
      </c>
      <c r="P15" s="96">
        <v>5.4624664848600003E-3</v>
      </c>
      <c r="Q15" s="96">
        <v>6.8330092510559999E-3</v>
      </c>
      <c r="R15" s="96">
        <v>9.6584171942100006E-2</v>
      </c>
      <c r="S15" s="96">
        <v>4.9345310755140002E-2</v>
      </c>
      <c r="T15" s="96">
        <v>0.22123704486414</v>
      </c>
      <c r="U15" s="96">
        <v>2.3188673657855999E-2</v>
      </c>
      <c r="V15" s="96">
        <v>0.28245975719976002</v>
      </c>
      <c r="W15" s="96">
        <v>7.6757305584600004E-4</v>
      </c>
      <c r="X15" s="96">
        <v>5.1071213788799997E-5</v>
      </c>
      <c r="Y15" s="96">
        <v>2.2153070937347999E-4</v>
      </c>
      <c r="Z15" s="96">
        <v>4.3433830631879998E-5</v>
      </c>
      <c r="AA15" s="96">
        <v>8.2608620259839996E-5</v>
      </c>
      <c r="AB15" s="96">
        <f t="shared" ref="AB15:AB78" si="0">IF(ISNUMBER(X15),SUM(X15:AA15),X15)</f>
        <v>3.9864437405399999E-4</v>
      </c>
      <c r="AC15" s="96">
        <v>1.0251521016E-4</v>
      </c>
      <c r="AD15" s="96">
        <v>3.8303550500399998E-4</v>
      </c>
      <c r="AE15" s="97"/>
      <c r="AF15" s="96">
        <v>14729.188577999999</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6.7899074091363696</v>
      </c>
      <c r="F16" s="96">
        <v>4.3591279980690401E-2</v>
      </c>
      <c r="G16" s="96">
        <v>7.3674072794062597E-3</v>
      </c>
      <c r="H16" s="96" t="s">
        <v>355</v>
      </c>
      <c r="I16" s="96">
        <v>2.73663809798872E-3</v>
      </c>
      <c r="J16" s="96">
        <v>3.00772952605317E-3</v>
      </c>
      <c r="K16" s="96">
        <v>4.06498609550455E-3</v>
      </c>
      <c r="L16" s="96">
        <v>4.88178215056318E-4</v>
      </c>
      <c r="M16" s="96">
        <v>0.134186100915518</v>
      </c>
      <c r="N16" s="96">
        <v>4.3913486565332199E-5</v>
      </c>
      <c r="O16" s="96">
        <v>7.0481000645833699E-6</v>
      </c>
      <c r="P16" s="96">
        <v>2.7434120042011899E-3</v>
      </c>
      <c r="Q16" s="96">
        <v>3.2265296226929598E-3</v>
      </c>
      <c r="R16" s="96">
        <v>7.4765821127298595E-5</v>
      </c>
      <c r="S16" s="96">
        <v>3.7266162039649899E-5</v>
      </c>
      <c r="T16" s="96">
        <v>1.5179734646147199E-5</v>
      </c>
      <c r="U16" s="96">
        <v>3.0416402815813299E-4</v>
      </c>
      <c r="V16" s="96">
        <v>1.5440574665790801E-4</v>
      </c>
      <c r="W16" s="96">
        <v>9.1658683830244097E-4</v>
      </c>
      <c r="X16" s="96">
        <v>5.6535494211176703E-5</v>
      </c>
      <c r="Y16" s="96">
        <v>1.5560209632996399E-4</v>
      </c>
      <c r="Z16" s="96">
        <v>7.8951086831511094E-5</v>
      </c>
      <c r="AA16" s="96">
        <v>1.28572690356013E-4</v>
      </c>
      <c r="AB16" s="96">
        <f t="shared" si="0"/>
        <v>4.1966136772866479E-4</v>
      </c>
      <c r="AC16" s="96">
        <v>5.9579159853839997E-5</v>
      </c>
      <c r="AD16" s="96">
        <v>2.5185735756396001E-5</v>
      </c>
      <c r="AE16" s="97"/>
      <c r="AF16" s="96">
        <v>270.81436297200003</v>
      </c>
      <c r="AG16" s="110" t="s">
        <v>354</v>
      </c>
      <c r="AH16" s="96">
        <v>27109.142806445499</v>
      </c>
      <c r="AI16" s="110" t="s">
        <v>354</v>
      </c>
      <c r="AJ16" s="110" t="s">
        <v>354</v>
      </c>
      <c r="AK16" s="113" t="s">
        <v>355</v>
      </c>
      <c r="AL16" s="44"/>
    </row>
    <row r="17" spans="1:38" s="1" customFormat="1" ht="24.75" customHeight="1" thickBot="1" x14ac:dyDescent="0.25">
      <c r="A17" s="41" t="s">
        <v>112</v>
      </c>
      <c r="B17" s="41" t="s">
        <v>153</v>
      </c>
      <c r="C17" s="78" t="s">
        <v>49</v>
      </c>
      <c r="D17" s="42"/>
      <c r="E17" s="95">
        <v>0.119610292362245</v>
      </c>
      <c r="F17" s="96">
        <v>2.5529717366966301E-3</v>
      </c>
      <c r="G17" s="96">
        <v>1.1397526790520999E-2</v>
      </c>
      <c r="H17" s="96">
        <v>1.1584592551622601E-6</v>
      </c>
      <c r="I17" s="96">
        <v>4.2154331733642501E-4</v>
      </c>
      <c r="J17" s="96">
        <v>4.9312708103768903E-4</v>
      </c>
      <c r="K17" s="96">
        <v>5.6903805202309103E-4</v>
      </c>
      <c r="L17" s="96">
        <v>1.6903333278640999E-4</v>
      </c>
      <c r="M17" s="96">
        <v>3.7079865590250699E-2</v>
      </c>
      <c r="N17" s="96">
        <v>1.8191313724200399E-4</v>
      </c>
      <c r="O17" s="96">
        <v>3.6862607100122602E-5</v>
      </c>
      <c r="P17" s="96">
        <v>1.39914785125275E-4</v>
      </c>
      <c r="Q17" s="96">
        <v>2.6576456957676199E-4</v>
      </c>
      <c r="R17" s="96">
        <v>9.0367301416323199E-5</v>
      </c>
      <c r="S17" s="96">
        <v>1.7050338869056399E-4</v>
      </c>
      <c r="T17" s="96">
        <v>7.62075444097073E-3</v>
      </c>
      <c r="U17" s="96">
        <v>8.2689829529111004E-5</v>
      </c>
      <c r="V17" s="96">
        <v>2.7040187471431198E-3</v>
      </c>
      <c r="W17" s="96">
        <v>8.3987535397299297E-5</v>
      </c>
      <c r="X17" s="96">
        <v>4.7532032929696801E-6</v>
      </c>
      <c r="Y17" s="96">
        <v>3.3577529091279401E-6</v>
      </c>
      <c r="Z17" s="96">
        <v>4.7806948104483204E-6</v>
      </c>
      <c r="AA17" s="96">
        <v>9.7092227082244493E-6</v>
      </c>
      <c r="AB17" s="96">
        <f t="shared" si="0"/>
        <v>2.2600873720770389E-5</v>
      </c>
      <c r="AC17" s="96">
        <v>1.7369034845906501E-5</v>
      </c>
      <c r="AD17" s="96">
        <v>3.0670014299910102E-5</v>
      </c>
      <c r="AE17" s="97"/>
      <c r="AF17" s="96">
        <v>70.021040887589095</v>
      </c>
      <c r="AG17" s="96">
        <v>0.31200006498586103</v>
      </c>
      <c r="AH17" s="96">
        <v>1222.6914200000001</v>
      </c>
      <c r="AI17" s="96">
        <v>0.44700006301287298</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0.36725960798463197</v>
      </c>
      <c r="F19" s="96">
        <v>1.1455785972732399E-2</v>
      </c>
      <c r="G19" s="96">
        <v>0.13899823879749401</v>
      </c>
      <c r="H19" s="96" t="s">
        <v>355</v>
      </c>
      <c r="I19" s="96">
        <v>3.25286982963579E-3</v>
      </c>
      <c r="J19" s="96">
        <v>4.1606918108535599E-3</v>
      </c>
      <c r="K19" s="96">
        <v>5.1364519476033996E-3</v>
      </c>
      <c r="L19" s="96">
        <v>1.5759867782181799E-3</v>
      </c>
      <c r="M19" s="96">
        <v>0.149617199578197</v>
      </c>
      <c r="N19" s="96">
        <v>1.7908677563275299E-3</v>
      </c>
      <c r="O19" s="96">
        <v>4.7005641984760601E-4</v>
      </c>
      <c r="P19" s="96">
        <v>7.2512109279508998E-4</v>
      </c>
      <c r="Q19" s="96">
        <v>2.2320729227366101E-3</v>
      </c>
      <c r="R19" s="96">
        <v>1.0368440874163299E-3</v>
      </c>
      <c r="S19" s="96">
        <v>2.0974016293210502E-3</v>
      </c>
      <c r="T19" s="96">
        <v>9.9548752579853697E-2</v>
      </c>
      <c r="U19" s="96">
        <v>8.6835117288355497E-4</v>
      </c>
      <c r="V19" s="96">
        <v>3.4361064599317502E-2</v>
      </c>
      <c r="W19" s="96">
        <v>6.4803979289621699E-4</v>
      </c>
      <c r="X19" s="96">
        <v>4.6850125389889397E-5</v>
      </c>
      <c r="Y19" s="96">
        <v>2.5069693163191999E-5</v>
      </c>
      <c r="Z19" s="96">
        <v>3.9822339482158801E-5</v>
      </c>
      <c r="AA19" s="96">
        <v>9.4696834639778897E-5</v>
      </c>
      <c r="AB19" s="96">
        <f t="shared" si="0"/>
        <v>2.0643899267501909E-4</v>
      </c>
      <c r="AC19" s="96">
        <v>1.26097239207196E-4</v>
      </c>
      <c r="AD19" s="96">
        <v>3.4452243002539002E-4</v>
      </c>
      <c r="AE19" s="97"/>
      <c r="AF19" s="96">
        <v>575.69558137472598</v>
      </c>
      <c r="AG19" s="110" t="s">
        <v>354</v>
      </c>
      <c r="AH19" s="96">
        <v>5697.6535889163297</v>
      </c>
      <c r="AI19" s="110" t="s">
        <v>354</v>
      </c>
      <c r="AJ19" s="110" t="s">
        <v>354</v>
      </c>
      <c r="AK19" s="113" t="s">
        <v>355</v>
      </c>
      <c r="AL19" s="44"/>
    </row>
    <row r="20" spans="1:38" s="1" customFormat="1" ht="24.75" customHeight="1" thickBot="1" x14ac:dyDescent="0.25">
      <c r="A20" s="41" t="s">
        <v>112</v>
      </c>
      <c r="B20" s="41" t="s">
        <v>156</v>
      </c>
      <c r="C20" s="78" t="s">
        <v>51</v>
      </c>
      <c r="D20" s="42"/>
      <c r="E20" s="95">
        <v>0.36451681741103698</v>
      </c>
      <c r="F20" s="96">
        <v>0.28073590513419</v>
      </c>
      <c r="G20" s="96">
        <v>5.3029401376026998E-2</v>
      </c>
      <c r="H20" s="96">
        <v>4.3041690320938996E-3</v>
      </c>
      <c r="I20" s="96">
        <v>2.5567573549036101E-2</v>
      </c>
      <c r="J20" s="96">
        <v>3.3110592301555199E-2</v>
      </c>
      <c r="K20" s="96">
        <v>4.8058448039542699E-2</v>
      </c>
      <c r="L20" s="96">
        <v>7.31582609842604E-3</v>
      </c>
      <c r="M20" s="96">
        <v>0.65165465921778498</v>
      </c>
      <c r="N20" s="96">
        <v>9.2211878759474002E-3</v>
      </c>
      <c r="O20" s="96">
        <v>7.4718925836230604E-4</v>
      </c>
      <c r="P20" s="96">
        <v>1.27143317768893E-3</v>
      </c>
      <c r="Q20" s="96">
        <v>1.0420833752653499E-3</v>
      </c>
      <c r="R20" s="96">
        <v>5.95060035263915E-3</v>
      </c>
      <c r="S20" s="96">
        <v>6.7714118633709604E-3</v>
      </c>
      <c r="T20" s="96">
        <v>2.32715244290954E-2</v>
      </c>
      <c r="U20" s="96">
        <v>1.39973550519092E-3</v>
      </c>
      <c r="V20" s="96">
        <v>1.1729868775071799E-2</v>
      </c>
      <c r="W20" s="96">
        <v>2.6579805888856502E-3</v>
      </c>
      <c r="X20" s="96">
        <v>2.8820276204312201E-5</v>
      </c>
      <c r="Y20" s="96">
        <v>3.1859534241974099E-3</v>
      </c>
      <c r="Z20" s="96">
        <v>3.19030937901846E-3</v>
      </c>
      <c r="AA20" s="96">
        <v>5.49760572126117E-5</v>
      </c>
      <c r="AB20" s="96">
        <f t="shared" si="0"/>
        <v>6.4600591366327934E-3</v>
      </c>
      <c r="AC20" s="96">
        <v>1.23307593790528E-2</v>
      </c>
      <c r="AD20" s="96">
        <v>6.3084029309827096E-3</v>
      </c>
      <c r="AE20" s="97"/>
      <c r="AF20" s="96">
        <v>161.19603172225899</v>
      </c>
      <c r="AG20" s="110" t="s">
        <v>354</v>
      </c>
      <c r="AH20" s="96">
        <v>2531.4493403798701</v>
      </c>
      <c r="AI20" s="96">
        <v>2459.4131876605202</v>
      </c>
      <c r="AJ20" s="110" t="s">
        <v>354</v>
      </c>
      <c r="AK20" s="113" t="s">
        <v>355</v>
      </c>
      <c r="AL20" s="44"/>
    </row>
    <row r="21" spans="1:38" s="1" customFormat="1" ht="24.75" customHeight="1" thickBot="1" x14ac:dyDescent="0.25">
      <c r="A21" s="41" t="s">
        <v>112</v>
      </c>
      <c r="B21" s="41" t="s">
        <v>157</v>
      </c>
      <c r="C21" s="78" t="s">
        <v>52</v>
      </c>
      <c r="D21" s="42"/>
      <c r="E21" s="95">
        <v>1.7787827160296299</v>
      </c>
      <c r="F21" s="96">
        <v>9.3973571595412003E-2</v>
      </c>
      <c r="G21" s="96">
        <v>1.65131056200437</v>
      </c>
      <c r="H21" s="96">
        <v>7.3945127917889196E-5</v>
      </c>
      <c r="I21" s="96">
        <v>6.2470475453538399E-2</v>
      </c>
      <c r="J21" s="96">
        <v>9.2157888971325805E-2</v>
      </c>
      <c r="K21" s="96">
        <v>0.122790519675492</v>
      </c>
      <c r="L21" s="96">
        <v>2.28340839721403E-2</v>
      </c>
      <c r="M21" s="96">
        <v>0.48191730175237901</v>
      </c>
      <c r="N21" s="96">
        <v>0.28278481663057597</v>
      </c>
      <c r="O21" s="96">
        <v>8.7665563805315108E-3</v>
      </c>
      <c r="P21" s="96">
        <v>1.8600766531050299E-2</v>
      </c>
      <c r="Q21" s="96">
        <v>2.6904860595707999E-2</v>
      </c>
      <c r="R21" s="96">
        <v>3.7915112724455899E-2</v>
      </c>
      <c r="S21" s="96">
        <v>5.7694748704649697E-2</v>
      </c>
      <c r="T21" s="96">
        <v>1.1334200074769001</v>
      </c>
      <c r="U21" s="96">
        <v>5.20741957589946E-2</v>
      </c>
      <c r="V21" s="96">
        <v>0.77551586860033495</v>
      </c>
      <c r="W21" s="96">
        <v>7.7515915203637004E-3</v>
      </c>
      <c r="X21" s="96">
        <v>4.5562013617250503E-4</v>
      </c>
      <c r="Y21" s="96">
        <v>2.1346423653575901E-3</v>
      </c>
      <c r="Z21" s="96">
        <v>2.2561673983405302E-3</v>
      </c>
      <c r="AA21" s="96">
        <v>2.1912956738528401E-3</v>
      </c>
      <c r="AB21" s="96">
        <f t="shared" si="0"/>
        <v>7.0377255737234653E-3</v>
      </c>
      <c r="AC21" s="96">
        <v>1.4633571191697101E-2</v>
      </c>
      <c r="AD21" s="96">
        <v>1.5094518239743599E-2</v>
      </c>
      <c r="AE21" s="97"/>
      <c r="AF21" s="96">
        <v>5130.3935840166696</v>
      </c>
      <c r="AG21" s="96">
        <v>1960.18961871582</v>
      </c>
      <c r="AH21" s="96">
        <v>14994.291736035801</v>
      </c>
      <c r="AI21" s="96">
        <v>165.467699913611</v>
      </c>
      <c r="AJ21" s="110" t="s">
        <v>354</v>
      </c>
      <c r="AK21" s="113" t="s">
        <v>355</v>
      </c>
      <c r="AL21" s="44"/>
    </row>
    <row r="22" spans="1:38" s="1" customFormat="1" ht="24.75" customHeight="1" thickBot="1" x14ac:dyDescent="0.25">
      <c r="A22" s="41" t="s">
        <v>112</v>
      </c>
      <c r="B22" s="62" t="s">
        <v>158</v>
      </c>
      <c r="C22" s="78" t="s">
        <v>288</v>
      </c>
      <c r="D22" s="42"/>
      <c r="E22" s="95">
        <v>3.0313888002734899</v>
      </c>
      <c r="F22" s="96">
        <v>0.22052874620135399</v>
      </c>
      <c r="G22" s="96">
        <v>1.72918395372558</v>
      </c>
      <c r="H22" s="96">
        <v>3.9619299337543098E-4</v>
      </c>
      <c r="I22" s="96">
        <v>2.0732559755477799E-2</v>
      </c>
      <c r="J22" s="96">
        <v>4.2478141897559003E-2</v>
      </c>
      <c r="K22" s="96">
        <v>4.9833623390350502E-2</v>
      </c>
      <c r="L22" s="96">
        <v>2.7790637547484899E-3</v>
      </c>
      <c r="M22" s="96">
        <v>1.59167999228885</v>
      </c>
      <c r="N22" s="96">
        <v>0.18990023773200501</v>
      </c>
      <c r="O22" s="96">
        <v>1.28322729164326E-2</v>
      </c>
      <c r="P22" s="96">
        <v>4.1808237503662998E-2</v>
      </c>
      <c r="Q22" s="96">
        <v>3.2605550119651501E-2</v>
      </c>
      <c r="R22" s="96">
        <v>3.4163795273457198E-2</v>
      </c>
      <c r="S22" s="96">
        <v>4.0036145275337498E-2</v>
      </c>
      <c r="T22" s="96">
        <v>6.1544909797491699E-2</v>
      </c>
      <c r="U22" s="96">
        <v>3.0232100281715999E-2</v>
      </c>
      <c r="V22" s="96">
        <v>0.36515439179940701</v>
      </c>
      <c r="W22" s="96">
        <v>3.33577360319346E-2</v>
      </c>
      <c r="X22" s="96">
        <v>5.49668490240393E-4</v>
      </c>
      <c r="Y22" s="96">
        <v>3.9791123791024898E-3</v>
      </c>
      <c r="Z22" s="96">
        <v>4.10339644490074E-3</v>
      </c>
      <c r="AA22" s="96">
        <v>3.3507534434916901E-3</v>
      </c>
      <c r="AB22" s="96">
        <f t="shared" si="0"/>
        <v>1.1982930757735311E-2</v>
      </c>
      <c r="AC22" s="96">
        <v>3.0392822752768299E-2</v>
      </c>
      <c r="AD22" s="96">
        <v>2.0486481401260598E-2</v>
      </c>
      <c r="AE22" s="97"/>
      <c r="AF22" s="96">
        <v>5873.7319292370003</v>
      </c>
      <c r="AG22" s="96">
        <v>3456.9493270470398</v>
      </c>
      <c r="AH22" s="96">
        <v>3882.4824413781898</v>
      </c>
      <c r="AI22" s="96">
        <v>779.20222706618597</v>
      </c>
      <c r="AJ22" s="96">
        <v>577.01771494843297</v>
      </c>
      <c r="AK22" s="113" t="s">
        <v>355</v>
      </c>
      <c r="AL22" s="44"/>
    </row>
    <row r="23" spans="1:38" s="1" customFormat="1" ht="24.75" customHeight="1" thickBot="1" x14ac:dyDescent="0.25">
      <c r="A23" s="41" t="s">
        <v>119</v>
      </c>
      <c r="B23" s="62" t="s">
        <v>322</v>
      </c>
      <c r="C23" s="78" t="s">
        <v>336</v>
      </c>
      <c r="E23" s="96">
        <v>5.2437108841846998</v>
      </c>
      <c r="F23" s="96">
        <v>1.0316388294391801</v>
      </c>
      <c r="G23" s="96">
        <v>2.07924325084347E-2</v>
      </c>
      <c r="H23" s="96">
        <v>1.71603789999658E-3</v>
      </c>
      <c r="I23" s="96">
        <v>0.448816266794272</v>
      </c>
      <c r="J23" s="96">
        <v>0.448816266794272</v>
      </c>
      <c r="K23" s="96">
        <v>0.448816266794272</v>
      </c>
      <c r="L23" s="96">
        <v>0.28787371144699903</v>
      </c>
      <c r="M23" s="96">
        <v>10.121604619584801</v>
      </c>
      <c r="N23" s="96">
        <v>1.03088159570213E-2</v>
      </c>
      <c r="O23" s="96">
        <v>1.78357252130508E-3</v>
      </c>
      <c r="P23" s="96">
        <v>1.14637380587644E-3</v>
      </c>
      <c r="Q23" s="96">
        <v>2.24469514489859E-5</v>
      </c>
      <c r="R23" s="96">
        <v>5.9911906296685399E-3</v>
      </c>
      <c r="S23" s="96">
        <v>4.6392411577122396E-3</v>
      </c>
      <c r="T23" s="96">
        <v>1.8271692157726799E-3</v>
      </c>
      <c r="U23" s="96">
        <v>2.1845359491766401E-5</v>
      </c>
      <c r="V23" s="96">
        <v>0.35832376687019601</v>
      </c>
      <c r="W23" s="96">
        <v>7.6471964003646696E-3</v>
      </c>
      <c r="X23" s="96">
        <v>2.2878449439014798E-3</v>
      </c>
      <c r="Y23" s="96">
        <v>4.5620310345352499E-3</v>
      </c>
      <c r="Z23" s="96">
        <v>4.3965093776532904E-3</v>
      </c>
      <c r="AA23" s="96">
        <v>2.3987363251343399E-3</v>
      </c>
      <c r="AB23" s="96">
        <f t="shared" si="0"/>
        <v>1.364512168122436E-2</v>
      </c>
      <c r="AC23" s="96">
        <v>5.4287711815956499E-2</v>
      </c>
      <c r="AD23" s="96">
        <v>1.34804603106316E-5</v>
      </c>
      <c r="AE23" s="97"/>
      <c r="AF23" s="96">
        <v>9695.5328919663298</v>
      </c>
      <c r="AG23" s="110" t="s">
        <v>354</v>
      </c>
      <c r="AH23" s="110" t="s">
        <v>354</v>
      </c>
      <c r="AI23" s="96">
        <v>4.4521247228215897</v>
      </c>
      <c r="AJ23" s="110" t="s">
        <v>354</v>
      </c>
      <c r="AK23" s="113" t="s">
        <v>355</v>
      </c>
      <c r="AL23" s="44"/>
    </row>
    <row r="24" spans="1:38" s="1" customFormat="1" ht="24.75" customHeight="1" thickBot="1" x14ac:dyDescent="0.25">
      <c r="A24" s="68" t="s">
        <v>112</v>
      </c>
      <c r="B24" s="62" t="s">
        <v>321</v>
      </c>
      <c r="C24" s="78" t="s">
        <v>337</v>
      </c>
      <c r="D24" s="43"/>
      <c r="E24" s="95">
        <v>1.2029112150807399</v>
      </c>
      <c r="F24" s="95">
        <v>0.54312116134059296</v>
      </c>
      <c r="G24" s="95">
        <v>0.28013898546605398</v>
      </c>
      <c r="H24" s="96">
        <v>1.21298957418466E-2</v>
      </c>
      <c r="I24" s="95">
        <v>6.2911808768336505E-2</v>
      </c>
      <c r="J24" s="95">
        <v>7.9023184070772606E-2</v>
      </c>
      <c r="K24" s="95">
        <v>0.10933170995192</v>
      </c>
      <c r="L24" s="95">
        <v>2.0830223413533001E-2</v>
      </c>
      <c r="M24" s="95">
        <v>1.5047919252103901</v>
      </c>
      <c r="N24" s="95">
        <v>2.3660151323051201E-2</v>
      </c>
      <c r="O24" s="95">
        <v>2.22718375863727E-3</v>
      </c>
      <c r="P24" s="95">
        <v>4.4077212691823299E-3</v>
      </c>
      <c r="Q24" s="95">
        <v>4.2137930337974904E-3</v>
      </c>
      <c r="R24" s="95">
        <v>1.40103172888219E-2</v>
      </c>
      <c r="S24" s="95">
        <v>1.62989713720419E-2</v>
      </c>
      <c r="T24" s="95">
        <v>0.14462318666084401</v>
      </c>
      <c r="U24" s="95">
        <v>4.3676477089553498E-3</v>
      </c>
      <c r="V24" s="95">
        <v>6.0283688065808097E-2</v>
      </c>
      <c r="W24" s="95">
        <v>1.1194491949335E-2</v>
      </c>
      <c r="X24" s="95">
        <v>2.4872286294002499E-4</v>
      </c>
      <c r="Y24" s="95">
        <v>6.1789256421900798E-3</v>
      </c>
      <c r="Z24" s="95">
        <v>6.2421781865022296E-3</v>
      </c>
      <c r="AA24" s="95">
        <v>4.9096293032474298E-4</v>
      </c>
      <c r="AB24" s="96">
        <f t="shared" si="0"/>
        <v>1.3160789621957077E-2</v>
      </c>
      <c r="AC24" s="95">
        <v>2.7336104982189101E-2</v>
      </c>
      <c r="AD24" s="95">
        <v>1.22941232937078E-2</v>
      </c>
      <c r="AE24" s="97"/>
      <c r="AF24" s="96">
        <v>2950.21965883028</v>
      </c>
      <c r="AG24" s="96">
        <v>0.67916111522600298</v>
      </c>
      <c r="AH24" s="96">
        <v>6850.0174395746899</v>
      </c>
      <c r="AI24" s="96">
        <v>5239.4611091156903</v>
      </c>
      <c r="AJ24" s="96">
        <v>341.19815399999999</v>
      </c>
      <c r="AK24" s="113" t="s">
        <v>355</v>
      </c>
      <c r="AL24" s="46"/>
    </row>
    <row r="25" spans="1:38" s="1" customFormat="1" ht="24.75" customHeight="1" thickBot="1" x14ac:dyDescent="0.25">
      <c r="A25" s="41" t="s">
        <v>120</v>
      </c>
      <c r="B25" s="62" t="s">
        <v>160</v>
      </c>
      <c r="C25" s="79" t="s">
        <v>301</v>
      </c>
      <c r="D25" s="42"/>
      <c r="E25" s="95">
        <v>1.0405550572070299</v>
      </c>
      <c r="F25" s="95">
        <v>8.6301932541153398E-2</v>
      </c>
      <c r="G25" s="95">
        <v>8.2335172869569095E-2</v>
      </c>
      <c r="H25" s="95">
        <v>1.1941632000000001E-6</v>
      </c>
      <c r="I25" s="95">
        <v>1.0473568017614499E-2</v>
      </c>
      <c r="J25" s="95">
        <v>1.11026154628992E-2</v>
      </c>
      <c r="K25" s="95">
        <v>1.12359456604852E-2</v>
      </c>
      <c r="L25" s="95">
        <v>4.8464215727906596E-3</v>
      </c>
      <c r="M25" s="95">
        <v>0.76847817058301104</v>
      </c>
      <c r="N25" s="95">
        <v>2.25594712406776E-2</v>
      </c>
      <c r="O25" s="95">
        <v>9.7592065092851607E-6</v>
      </c>
      <c r="P25" s="95">
        <v>1.4779413506034699E-7</v>
      </c>
      <c r="Q25" s="95">
        <v>9.2272066691436804E-6</v>
      </c>
      <c r="R25" s="95">
        <v>9.5901766743924796E-5</v>
      </c>
      <c r="S25" s="95">
        <v>9.4477578145915397E-2</v>
      </c>
      <c r="T25" s="95">
        <v>1.02257545121467E-4</v>
      </c>
      <c r="U25" s="95">
        <v>2.3753597060611198E-5</v>
      </c>
      <c r="V25" s="95">
        <v>2.1321542459569898E-2</v>
      </c>
      <c r="W25" s="95">
        <v>3.8121901735239199E-6</v>
      </c>
      <c r="X25" s="95">
        <v>1.8751109379601599E-6</v>
      </c>
      <c r="Y25" s="95">
        <v>5.3367328500521798E-7</v>
      </c>
      <c r="Z25" s="95">
        <v>6.1066111764218398E-7</v>
      </c>
      <c r="AA25" s="95">
        <v>1.82630505987425E-7</v>
      </c>
      <c r="AB25" s="96">
        <f t="shared" si="0"/>
        <v>3.2020758465949873E-6</v>
      </c>
      <c r="AC25" s="96" t="s">
        <v>355</v>
      </c>
      <c r="AD25" s="96">
        <v>1.53581745063196E-9</v>
      </c>
      <c r="AE25" s="97"/>
      <c r="AF25" s="96">
        <v>3581.5851318261998</v>
      </c>
      <c r="AG25" s="110" t="s">
        <v>354</v>
      </c>
      <c r="AH25" s="110" t="s">
        <v>354</v>
      </c>
      <c r="AI25" s="110" t="s">
        <v>354</v>
      </c>
      <c r="AJ25" s="110" t="s">
        <v>354</v>
      </c>
      <c r="AK25" s="109">
        <v>7739.6462671035197</v>
      </c>
      <c r="AL25" s="44"/>
    </row>
    <row r="26" spans="1:38" s="1" customFormat="1" ht="24.75" customHeight="1" thickBot="1" x14ac:dyDescent="0.25">
      <c r="A26" s="41" t="s">
        <v>120</v>
      </c>
      <c r="B26" s="41" t="s">
        <v>159</v>
      </c>
      <c r="C26" s="78" t="s">
        <v>311</v>
      </c>
      <c r="D26" s="42"/>
      <c r="E26" s="95">
        <v>0.17646655373384701</v>
      </c>
      <c r="F26" s="96">
        <v>4.3348281815656003E-2</v>
      </c>
      <c r="G26" s="96">
        <v>1.6980153965262802E-2</v>
      </c>
      <c r="H26" s="96">
        <v>1.1006204160000001E-4</v>
      </c>
      <c r="I26" s="96">
        <v>3.1712129051253901E-3</v>
      </c>
      <c r="J26" s="96">
        <v>3.2692000455953E-3</v>
      </c>
      <c r="K26" s="96">
        <v>3.282677428868E-3</v>
      </c>
      <c r="L26" s="96">
        <v>1.7586859817694399E-3</v>
      </c>
      <c r="M26" s="96">
        <v>1.39756195736365</v>
      </c>
      <c r="N26" s="96">
        <v>0.93113643976502403</v>
      </c>
      <c r="O26" s="96">
        <v>1.89585126169347E-5</v>
      </c>
      <c r="P26" s="96">
        <v>1.36216927813954E-5</v>
      </c>
      <c r="Q26" s="96">
        <v>2.00239508525966E-6</v>
      </c>
      <c r="R26" s="96">
        <v>4.1246863201221098E-5</v>
      </c>
      <c r="S26" s="96">
        <v>1.59514161617803E-2</v>
      </c>
      <c r="T26" s="96">
        <v>3.7280918195191601E-5</v>
      </c>
      <c r="U26" s="96">
        <v>3.8593818794410203E-6</v>
      </c>
      <c r="V26" s="96">
        <v>6.8046912161491696E-3</v>
      </c>
      <c r="W26" s="96">
        <v>3.5135686099312103E-4</v>
      </c>
      <c r="X26" s="96">
        <v>8.0580423617404004E-6</v>
      </c>
      <c r="Y26" s="96">
        <v>1.44446125338867E-5</v>
      </c>
      <c r="Z26" s="96">
        <v>4.9963838542631302E-6</v>
      </c>
      <c r="AA26" s="96">
        <v>1.6832444968507699E-5</v>
      </c>
      <c r="AB26" s="96">
        <f t="shared" si="0"/>
        <v>4.433148371839793E-5</v>
      </c>
      <c r="AC26" s="96" t="s">
        <v>355</v>
      </c>
      <c r="AD26" s="96">
        <v>1.6087813331427699E-7</v>
      </c>
      <c r="AE26" s="97"/>
      <c r="AF26" s="96">
        <v>739.10785348387697</v>
      </c>
      <c r="AG26" s="110" t="s">
        <v>354</v>
      </c>
      <c r="AH26" s="110" t="s">
        <v>354</v>
      </c>
      <c r="AI26" s="110" t="s">
        <v>354</v>
      </c>
      <c r="AJ26" s="110" t="s">
        <v>354</v>
      </c>
      <c r="AK26" s="109">
        <v>1301.3073277190099</v>
      </c>
      <c r="AL26" s="44"/>
    </row>
    <row r="27" spans="1:38" s="1" customFormat="1" ht="24.75" customHeight="1" thickBot="1" x14ac:dyDescent="0.25">
      <c r="A27" s="41" t="s">
        <v>121</v>
      </c>
      <c r="B27" s="41" t="s">
        <v>161</v>
      </c>
      <c r="C27" s="78" t="s">
        <v>53</v>
      </c>
      <c r="D27" s="42"/>
      <c r="E27" s="95">
        <v>22.192195371335298</v>
      </c>
      <c r="F27" s="96">
        <v>9.1890585628577206</v>
      </c>
      <c r="G27" s="96">
        <v>4.0406115132868799E-2</v>
      </c>
      <c r="H27" s="96">
        <v>1.7179279628778299</v>
      </c>
      <c r="I27" s="96">
        <v>0.44223185989397201</v>
      </c>
      <c r="J27" s="96">
        <v>0.44223185989397201</v>
      </c>
      <c r="K27" s="96">
        <v>0.44223185989397201</v>
      </c>
      <c r="L27" s="96">
        <v>0.315588391323053</v>
      </c>
      <c r="M27" s="96">
        <v>112.206387546383</v>
      </c>
      <c r="N27" s="96">
        <v>9.7978386791104793E-2</v>
      </c>
      <c r="O27" s="96">
        <v>2.4930415255627399E-2</v>
      </c>
      <c r="P27" s="96">
        <v>1.5372743382477801E-2</v>
      </c>
      <c r="Q27" s="96">
        <v>4.7644956815067401E-4</v>
      </c>
      <c r="R27" s="96">
        <v>4.8121622641894797E-2</v>
      </c>
      <c r="S27" s="96">
        <v>8.3507473070975904E-2</v>
      </c>
      <c r="T27" s="96">
        <v>2.79090462958657E-2</v>
      </c>
      <c r="U27" s="96">
        <v>3.3924007190750901E-4</v>
      </c>
      <c r="V27" s="96">
        <v>4.9816640727421602</v>
      </c>
      <c r="W27" s="96">
        <v>1.2716796004299</v>
      </c>
      <c r="X27" s="96">
        <v>3.1166137553580699E-2</v>
      </c>
      <c r="Y27" s="96">
        <v>3.5314504906264199E-2</v>
      </c>
      <c r="Z27" s="96">
        <v>2.6748523712600499E-2</v>
      </c>
      <c r="AA27" s="96">
        <v>3.1901778791402699E-2</v>
      </c>
      <c r="AB27" s="96">
        <f t="shared" si="0"/>
        <v>0.12513094496384808</v>
      </c>
      <c r="AC27" s="96">
        <v>0.17085890244108801</v>
      </c>
      <c r="AD27" s="96">
        <v>2.54649270871659E-4</v>
      </c>
      <c r="AE27" s="97"/>
      <c r="AF27" s="96">
        <v>87777.057230224207</v>
      </c>
      <c r="AG27" s="110" t="s">
        <v>354</v>
      </c>
      <c r="AH27" s="110" t="s">
        <v>354</v>
      </c>
      <c r="AI27" s="96">
        <v>1005.23174249698</v>
      </c>
      <c r="AJ27" s="110" t="s">
        <v>354</v>
      </c>
      <c r="AK27" s="113" t="s">
        <v>355</v>
      </c>
      <c r="AL27" s="44"/>
    </row>
    <row r="28" spans="1:38" s="1" customFormat="1" ht="24.75" customHeight="1" thickBot="1" x14ac:dyDescent="0.25">
      <c r="A28" s="41" t="s">
        <v>121</v>
      </c>
      <c r="B28" s="41" t="s">
        <v>162</v>
      </c>
      <c r="C28" s="78" t="s">
        <v>144</v>
      </c>
      <c r="D28" s="42"/>
      <c r="E28" s="95">
        <v>9.6427966438084898</v>
      </c>
      <c r="F28" s="96">
        <v>1.5170334654479001</v>
      </c>
      <c r="G28" s="96">
        <v>1.36705912838935E-2</v>
      </c>
      <c r="H28" s="96">
        <v>6.9126078224963597E-2</v>
      </c>
      <c r="I28" s="96">
        <v>0.61968102940093595</v>
      </c>
      <c r="J28" s="96">
        <v>0.61968102940093595</v>
      </c>
      <c r="K28" s="96">
        <v>0.61968102940093595</v>
      </c>
      <c r="L28" s="96">
        <v>0.48227072181064801</v>
      </c>
      <c r="M28" s="96">
        <v>9.7624987301435109</v>
      </c>
      <c r="N28" s="96">
        <v>3.5010019874980501E-2</v>
      </c>
      <c r="O28" s="96">
        <v>6.16212421302128E-3</v>
      </c>
      <c r="P28" s="96">
        <v>3.8916294201491101E-3</v>
      </c>
      <c r="Q28" s="96">
        <v>8.4171940532252006E-5</v>
      </c>
      <c r="R28" s="96">
        <v>1.9814941301899099E-2</v>
      </c>
      <c r="S28" s="96">
        <v>1.59908685600696E-2</v>
      </c>
      <c r="T28" s="96">
        <v>6.4188887427501298E-3</v>
      </c>
      <c r="U28" s="96">
        <v>7.6262448475859703E-5</v>
      </c>
      <c r="V28" s="96">
        <v>1.23670665530935</v>
      </c>
      <c r="W28" s="96">
        <v>0.56166367451788302</v>
      </c>
      <c r="X28" s="96">
        <v>1.62266732516929E-2</v>
      </c>
      <c r="Y28" s="96">
        <v>1.82312648841941E-2</v>
      </c>
      <c r="Z28" s="96">
        <v>1.4232947745110301E-2</v>
      </c>
      <c r="AA28" s="96">
        <v>1.52673022732289E-2</v>
      </c>
      <c r="AB28" s="96">
        <f t="shared" si="0"/>
        <v>6.39581881542262E-2</v>
      </c>
      <c r="AC28" s="96">
        <v>0.15878778083564099</v>
      </c>
      <c r="AD28" s="96">
        <v>1.12650770352272E-4</v>
      </c>
      <c r="AE28" s="97"/>
      <c r="AF28" s="96">
        <v>29275.362791427699</v>
      </c>
      <c r="AG28" s="110" t="s">
        <v>354</v>
      </c>
      <c r="AH28" s="96">
        <v>0.36310698947440001</v>
      </c>
      <c r="AI28" s="96">
        <v>61.575167768037097</v>
      </c>
      <c r="AJ28" s="110" t="s">
        <v>354</v>
      </c>
      <c r="AK28" s="113" t="s">
        <v>355</v>
      </c>
      <c r="AL28" s="44"/>
    </row>
    <row r="29" spans="1:38" s="1" customFormat="1" ht="24.75" customHeight="1" thickBot="1" x14ac:dyDescent="0.25">
      <c r="A29" s="41" t="s">
        <v>121</v>
      </c>
      <c r="B29" s="41" t="s">
        <v>163</v>
      </c>
      <c r="C29" s="78" t="s">
        <v>145</v>
      </c>
      <c r="D29" s="42"/>
      <c r="E29" s="95">
        <v>23.985077920858199</v>
      </c>
      <c r="F29" s="96">
        <v>0.639047828861109</v>
      </c>
      <c r="G29" s="96">
        <v>2.1980593795301699E-2</v>
      </c>
      <c r="H29" s="96">
        <v>2.1374667439575799E-2</v>
      </c>
      <c r="I29" s="96">
        <v>0.39303019514450299</v>
      </c>
      <c r="J29" s="96">
        <v>0.39303019514450299</v>
      </c>
      <c r="K29" s="96">
        <v>0.39303019514450299</v>
      </c>
      <c r="L29" s="96">
        <v>0.27039518278403202</v>
      </c>
      <c r="M29" s="96">
        <v>7.36761828443053</v>
      </c>
      <c r="N29" s="96">
        <v>3.7820339947744197E-2</v>
      </c>
      <c r="O29" s="96">
        <v>6.2804942795158698E-3</v>
      </c>
      <c r="P29" s="96">
        <v>5.8322205845330998E-3</v>
      </c>
      <c r="Q29" s="96">
        <v>1.10336100081106E-4</v>
      </c>
      <c r="R29" s="96">
        <v>2.4856300234960799E-2</v>
      </c>
      <c r="S29" s="96">
        <v>1.75137285862716E-2</v>
      </c>
      <c r="T29" s="96">
        <v>6.4495717612504597E-3</v>
      </c>
      <c r="U29" s="96">
        <v>1.1011953452880699E-4</v>
      </c>
      <c r="V29" s="96">
        <v>1.2648586085884499</v>
      </c>
      <c r="W29" s="96">
        <v>0.213045121559885</v>
      </c>
      <c r="X29" s="96">
        <v>3.9791175809863102E-3</v>
      </c>
      <c r="Y29" s="96">
        <v>2.4095767573750398E-2</v>
      </c>
      <c r="Z29" s="96">
        <v>2.6925362298007401E-2</v>
      </c>
      <c r="AA29" s="96">
        <v>6.18973845931204E-3</v>
      </c>
      <c r="AB29" s="96">
        <f t="shared" si="0"/>
        <v>6.1189985912056148E-2</v>
      </c>
      <c r="AC29" s="96">
        <v>0.28808856429854901</v>
      </c>
      <c r="AD29" s="96">
        <v>4.2582905261912002E-5</v>
      </c>
      <c r="AE29" s="97"/>
      <c r="AF29" s="96">
        <v>46931.350575775403</v>
      </c>
      <c r="AG29" s="110" t="s">
        <v>354</v>
      </c>
      <c r="AH29" s="110" t="s">
        <v>354</v>
      </c>
      <c r="AI29" s="96">
        <v>8.5980172359733196</v>
      </c>
      <c r="AJ29" s="110" t="s">
        <v>354</v>
      </c>
      <c r="AK29" s="113" t="s">
        <v>355</v>
      </c>
      <c r="AL29" s="44"/>
    </row>
    <row r="30" spans="1:38" s="1" customFormat="1" ht="24.75" customHeight="1" thickBot="1" x14ac:dyDescent="0.25">
      <c r="A30" s="41" t="s">
        <v>121</v>
      </c>
      <c r="B30" s="41" t="s">
        <v>164</v>
      </c>
      <c r="C30" s="78" t="s">
        <v>54</v>
      </c>
      <c r="D30" s="42"/>
      <c r="E30" s="95">
        <v>0.12931974151112599</v>
      </c>
      <c r="F30" s="96">
        <v>1.7960806712150701</v>
      </c>
      <c r="G30" s="96">
        <v>4.4658165292833497E-4</v>
      </c>
      <c r="H30" s="96">
        <v>1.18019080176813E-3</v>
      </c>
      <c r="I30" s="96">
        <v>3.26806611255685E-2</v>
      </c>
      <c r="J30" s="96">
        <v>3.26806611255685E-2</v>
      </c>
      <c r="K30" s="96">
        <v>3.26806611255685E-2</v>
      </c>
      <c r="L30" s="96">
        <v>4.5479412825350099E-3</v>
      </c>
      <c r="M30" s="96">
        <v>8.1497684256667196</v>
      </c>
      <c r="N30" s="96">
        <v>2.9948413833214498E-4</v>
      </c>
      <c r="O30" s="96">
        <v>9.5362229581431705E-5</v>
      </c>
      <c r="P30" s="96">
        <v>1.9426301902382599E-4</v>
      </c>
      <c r="Q30" s="96">
        <v>6.6987247939250197E-6</v>
      </c>
      <c r="R30" s="96">
        <v>2.2247999241935899E-4</v>
      </c>
      <c r="S30" s="96">
        <v>4.1861831759139399E-4</v>
      </c>
      <c r="T30" s="96">
        <v>1.42253303138907E-4</v>
      </c>
      <c r="U30" s="96">
        <v>4.4658165292833501E-6</v>
      </c>
      <c r="V30" s="96">
        <v>1.8916142337761399E-2</v>
      </c>
      <c r="W30" s="96">
        <v>1.2883762430320999E-2</v>
      </c>
      <c r="X30" s="96">
        <v>2.04848738801116E-4</v>
      </c>
      <c r="Y30" s="96">
        <v>3.7555602113537999E-4</v>
      </c>
      <c r="Z30" s="96">
        <v>1.2803046175069801E-4</v>
      </c>
      <c r="AA30" s="96">
        <v>4.39571252010729E-4</v>
      </c>
      <c r="AB30" s="96">
        <f t="shared" si="0"/>
        <v>1.1480064736979229E-3</v>
      </c>
      <c r="AC30" s="96">
        <v>9.9032796101903292E-6</v>
      </c>
      <c r="AD30" s="96">
        <v>4.0878328813860397E-6</v>
      </c>
      <c r="AE30" s="97"/>
      <c r="AF30" s="96">
        <v>978.013819913053</v>
      </c>
      <c r="AG30" s="110" t="s">
        <v>354</v>
      </c>
      <c r="AH30" s="110" t="s">
        <v>354</v>
      </c>
      <c r="AI30" s="96">
        <v>16.291361832963599</v>
      </c>
      <c r="AJ30" s="110" t="s">
        <v>354</v>
      </c>
      <c r="AK30" s="113" t="s">
        <v>355</v>
      </c>
      <c r="AL30" s="44"/>
    </row>
    <row r="31" spans="1:38" s="1" customFormat="1" ht="24.75" customHeight="1" thickBot="1" x14ac:dyDescent="0.25">
      <c r="A31" s="41" t="s">
        <v>121</v>
      </c>
      <c r="B31" s="41" t="s">
        <v>165</v>
      </c>
      <c r="C31" s="78" t="s">
        <v>55</v>
      </c>
      <c r="D31" s="42"/>
      <c r="E31" s="109" t="s">
        <v>355</v>
      </c>
      <c r="F31" s="96">
        <v>1.7702978139982</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1516.0091032627799</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0.66871984713564303</v>
      </c>
      <c r="J32" s="96">
        <v>1.28674654724603</v>
      </c>
      <c r="K32" s="96">
        <v>1.64817532842863</v>
      </c>
      <c r="L32" s="96">
        <v>0.15270749014704299</v>
      </c>
      <c r="M32" s="108" t="s">
        <v>355</v>
      </c>
      <c r="N32" s="96">
        <v>9.0092823365760708</v>
      </c>
      <c r="O32" s="96">
        <v>8.9679610673627005E-3</v>
      </c>
      <c r="P32" s="96" t="s">
        <v>355</v>
      </c>
      <c r="Q32" s="96">
        <v>8.5294361094202294E-3</v>
      </c>
      <c r="R32" s="96">
        <v>9.0686043786503703E-2</v>
      </c>
      <c r="S32" s="96">
        <v>68.576675163208407</v>
      </c>
      <c r="T32" s="96">
        <v>0.107316646541893</v>
      </c>
      <c r="U32" s="96">
        <v>3.2963506568572699E-2</v>
      </c>
      <c r="V32" s="96">
        <v>23.5026613710858</v>
      </c>
      <c r="W32" s="96" t="s">
        <v>355</v>
      </c>
      <c r="X32" s="96">
        <v>3.9510978161433697E-3</v>
      </c>
      <c r="Y32" s="96">
        <v>3.2919307126135601E-4</v>
      </c>
      <c r="Z32" s="96">
        <v>4.8595167662390701E-4</v>
      </c>
      <c r="AA32" s="96" t="s">
        <v>355</v>
      </c>
      <c r="AB32" s="96">
        <f t="shared" si="0"/>
        <v>4.7662425640286332E-3</v>
      </c>
      <c r="AC32" s="96" t="s">
        <v>355</v>
      </c>
      <c r="AD32" s="96" t="s">
        <v>355</v>
      </c>
      <c r="AE32" s="97"/>
      <c r="AF32" s="113" t="s">
        <v>355</v>
      </c>
      <c r="AG32" s="113" t="s">
        <v>355</v>
      </c>
      <c r="AH32" s="113" t="s">
        <v>355</v>
      </c>
      <c r="AI32" s="113" t="s">
        <v>355</v>
      </c>
      <c r="AJ32" s="113" t="s">
        <v>355</v>
      </c>
      <c r="AK32" s="96">
        <v>54210.7909683654</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0.30309673056729902</v>
      </c>
      <c r="J33" s="96">
        <v>0.56129024179129405</v>
      </c>
      <c r="K33" s="96">
        <v>1.1225804835825901</v>
      </c>
      <c r="L33" s="96" t="s">
        <v>355</v>
      </c>
      <c r="M33" s="108" t="s">
        <v>355</v>
      </c>
      <c r="N33" s="96">
        <v>5.2789347240471199E-2</v>
      </c>
      <c r="O33" s="96">
        <v>1.06645145940346E-4</v>
      </c>
      <c r="P33" s="96">
        <v>6.3987087564207603E-5</v>
      </c>
      <c r="Q33" s="96" t="s">
        <v>355</v>
      </c>
      <c r="R33" s="96">
        <v>2.2277609696696499E-2</v>
      </c>
      <c r="S33" s="96">
        <v>1.12145790309901E-2</v>
      </c>
      <c r="T33" s="96">
        <v>1.78209651768736E-2</v>
      </c>
      <c r="U33" s="96" t="s">
        <v>355</v>
      </c>
      <c r="V33" s="96">
        <v>8.4822181339500397E-2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54210.7909683654</v>
      </c>
      <c r="AL33" s="44" t="s">
        <v>366</v>
      </c>
    </row>
    <row r="34" spans="1:38" s="1" customFormat="1" ht="24.75" customHeight="1" thickBot="1" x14ac:dyDescent="0.25">
      <c r="A34" s="41" t="s">
        <v>119</v>
      </c>
      <c r="B34" s="41" t="s">
        <v>168</v>
      </c>
      <c r="C34" s="78" t="s">
        <v>58</v>
      </c>
      <c r="D34" s="42"/>
      <c r="E34" s="95">
        <v>2.7274441457263201</v>
      </c>
      <c r="F34" s="96">
        <v>0.18197618116807601</v>
      </c>
      <c r="G34" s="96">
        <v>1.5329160000000001E-3</v>
      </c>
      <c r="H34" s="96">
        <v>6.5455513200000004E-4</v>
      </c>
      <c r="I34" s="96">
        <v>0.30217730335142501</v>
      </c>
      <c r="J34" s="96">
        <v>0.51346022990062401</v>
      </c>
      <c r="K34" s="96">
        <v>0.51346022990062401</v>
      </c>
      <c r="L34" s="96">
        <v>5.9081344921446698E-2</v>
      </c>
      <c r="M34" s="96">
        <v>0.48954904968234397</v>
      </c>
      <c r="N34" s="96">
        <v>3.6587006232986601E-3</v>
      </c>
      <c r="O34" s="96">
        <v>6.0723223171132404E-4</v>
      </c>
      <c r="P34" s="96">
        <v>4.05641675314021E-4</v>
      </c>
      <c r="Q34" s="96">
        <v>7.6536165153588901E-6</v>
      </c>
      <c r="R34" s="96">
        <v>1.2010108566675</v>
      </c>
      <c r="S34" s="96">
        <v>2.7219398123949499</v>
      </c>
      <c r="T34" s="96">
        <v>2.3983222840665999</v>
      </c>
      <c r="U34" s="96">
        <v>7.6536165153588901E-6</v>
      </c>
      <c r="V34" s="96">
        <v>0.122058735663493</v>
      </c>
      <c r="W34" s="96">
        <v>2.35365916197258E-3</v>
      </c>
      <c r="X34" s="96">
        <v>1.9433889798539799E-4</v>
      </c>
      <c r="Y34" s="96">
        <v>1.1768299933560199E-3</v>
      </c>
      <c r="Z34" s="96">
        <v>1.3150265423799701E-3</v>
      </c>
      <c r="AA34" s="96">
        <v>3.0230495242173098E-4</v>
      </c>
      <c r="AB34" s="96">
        <f t="shared" si="0"/>
        <v>2.9885003861431191E-3</v>
      </c>
      <c r="AC34" s="96">
        <v>2.0127570309E-2</v>
      </c>
      <c r="AD34" s="96">
        <v>2.7564102892872301E-6</v>
      </c>
      <c r="AE34" s="97"/>
      <c r="AF34" s="96">
        <v>3272.7756599999998</v>
      </c>
      <c r="AG34" s="110" t="s">
        <v>358</v>
      </c>
      <c r="AH34" s="110" t="s">
        <v>354</v>
      </c>
      <c r="AI34" s="110" t="s">
        <v>354</v>
      </c>
      <c r="AJ34" s="110" t="s">
        <v>354</v>
      </c>
      <c r="AK34" s="109">
        <v>38214983.813812397</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10.5839465408986</v>
      </c>
      <c r="F36" s="96">
        <v>0.45807811083577699</v>
      </c>
      <c r="G36" s="96">
        <v>1.3693450453010301</v>
      </c>
      <c r="H36" s="96" t="s">
        <v>355</v>
      </c>
      <c r="I36" s="96">
        <v>0.36921020153496797</v>
      </c>
      <c r="J36" s="96">
        <v>0.37108436499453601</v>
      </c>
      <c r="K36" s="96">
        <v>0.37483269191367302</v>
      </c>
      <c r="L36" s="96">
        <v>2.35230311910095E-2</v>
      </c>
      <c r="M36" s="96">
        <v>1.09150718099295</v>
      </c>
      <c r="N36" s="96">
        <v>2.4192556942285601E-2</v>
      </c>
      <c r="O36" s="96">
        <v>2.9481252177794202E-3</v>
      </c>
      <c r="P36" s="96">
        <v>5.0124818926465904E-3</v>
      </c>
      <c r="Q36" s="96">
        <v>3.4449365057919103E-2</v>
      </c>
      <c r="R36" s="96">
        <v>1.6408618717610401E-2</v>
      </c>
      <c r="S36" s="96">
        <v>3.4449365057919103E-2</v>
      </c>
      <c r="T36" s="96">
        <v>1.6864573569338901</v>
      </c>
      <c r="U36" s="96">
        <v>4.8385113884571201E-2</v>
      </c>
      <c r="V36" s="96">
        <v>0.115415820368631</v>
      </c>
      <c r="W36" s="96">
        <v>9.7463399671773102E-2</v>
      </c>
      <c r="X36" s="96">
        <v>8.7972859673801597E-4</v>
      </c>
      <c r="Y36" s="96">
        <v>4.17579716940953E-3</v>
      </c>
      <c r="Z36" s="96">
        <v>1.78232480123744E-3</v>
      </c>
      <c r="AA36" s="96">
        <v>6.6293507555104597E-3</v>
      </c>
      <c r="AB36" s="96">
        <f t="shared" si="0"/>
        <v>1.3467201322895446E-2</v>
      </c>
      <c r="AC36" s="96">
        <v>1.88455766722904E-2</v>
      </c>
      <c r="AD36" s="96">
        <v>6.6086932807629303E-6</v>
      </c>
      <c r="AE36" s="97"/>
      <c r="AF36" s="96">
        <v>7846.7166509087901</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0.91998296736157203</v>
      </c>
      <c r="F39" s="96">
        <v>0.19940251544361101</v>
      </c>
      <c r="G39" s="96">
        <v>9.6989282309902294E-2</v>
      </c>
      <c r="H39" s="96">
        <v>1.03718864957531E-2</v>
      </c>
      <c r="I39" s="96">
        <v>7.5939817870190704E-2</v>
      </c>
      <c r="J39" s="96">
        <v>7.8656655814935E-2</v>
      </c>
      <c r="K39" s="96">
        <v>8.3412139708963107E-2</v>
      </c>
      <c r="L39" s="96">
        <v>1.9611066572946E-2</v>
      </c>
      <c r="M39" s="96">
        <v>0.91516545353978196</v>
      </c>
      <c r="N39" s="96">
        <v>6.2393047496864598E-3</v>
      </c>
      <c r="O39" s="96">
        <v>5.1122995008069899E-4</v>
      </c>
      <c r="P39" s="96">
        <v>6.3325000243613502E-3</v>
      </c>
      <c r="Q39" s="96">
        <v>1.8688100748706501E-3</v>
      </c>
      <c r="R39" s="96">
        <v>3.9320569690871896E-3</v>
      </c>
      <c r="S39" s="96">
        <v>4.0441592831264696E-3</v>
      </c>
      <c r="T39" s="96">
        <v>1.23789504032846E-2</v>
      </c>
      <c r="U39" s="96">
        <v>1.3980396155154301E-3</v>
      </c>
      <c r="V39" s="96">
        <v>1.4347139436427901E-2</v>
      </c>
      <c r="W39" s="96">
        <v>0.38927221584352301</v>
      </c>
      <c r="X39" s="96">
        <v>2.5800675270610501E-2</v>
      </c>
      <c r="Y39" s="96">
        <v>3.3841133489800099E-2</v>
      </c>
      <c r="Z39" s="96">
        <v>1.2080783426703601E-2</v>
      </c>
      <c r="AA39" s="96">
        <v>1.9068819091387499E-2</v>
      </c>
      <c r="AB39" s="96">
        <f t="shared" si="0"/>
        <v>9.0791411278501696E-2</v>
      </c>
      <c r="AC39" s="96">
        <v>7.6201144350181499E-3</v>
      </c>
      <c r="AD39" s="96">
        <v>1.2295456876241799E-3</v>
      </c>
      <c r="AE39" s="97"/>
      <c r="AF39" s="96">
        <v>3163.6692079754898</v>
      </c>
      <c r="AG39" s="110" t="s">
        <v>354</v>
      </c>
      <c r="AH39" s="96">
        <v>10854.4502287783</v>
      </c>
      <c r="AI39" s="96">
        <v>2258.8267269722901</v>
      </c>
      <c r="AJ39" s="96">
        <v>199.25696762999499</v>
      </c>
      <c r="AK39" s="113" t="s">
        <v>355</v>
      </c>
      <c r="AL39" s="44"/>
    </row>
    <row r="40" spans="1:38" s="1" customFormat="1" ht="24.75" customHeight="1" thickBot="1" x14ac:dyDescent="0.25">
      <c r="A40" s="41" t="s">
        <v>119</v>
      </c>
      <c r="B40" s="41" t="s">
        <v>174</v>
      </c>
      <c r="C40" s="78" t="s">
        <v>339</v>
      </c>
      <c r="D40" s="42"/>
      <c r="E40" s="95">
        <v>1.1518805234553799</v>
      </c>
      <c r="F40" s="96">
        <v>1.0873353832852699</v>
      </c>
      <c r="G40" s="96">
        <v>4.8053524107208104E-3</v>
      </c>
      <c r="H40" s="96">
        <v>5.0607392906104002E-4</v>
      </c>
      <c r="I40" s="96">
        <v>9.4343597393534206E-2</v>
      </c>
      <c r="J40" s="96">
        <v>9.4343597393534206E-2</v>
      </c>
      <c r="K40" s="96">
        <v>9.4343597393534206E-2</v>
      </c>
      <c r="L40" s="96">
        <v>5.6552293037003501E-2</v>
      </c>
      <c r="M40" s="96">
        <v>35.748427470050601</v>
      </c>
      <c r="N40" s="96">
        <v>2.8556286206235398E-3</v>
      </c>
      <c r="O40" s="96">
        <v>6.0029586942493204E-4</v>
      </c>
      <c r="P40" s="96">
        <v>4.3034494888455501E-4</v>
      </c>
      <c r="Q40" s="96">
        <v>1.12503884676588E-5</v>
      </c>
      <c r="R40" s="96">
        <v>1.59503988854639E-3</v>
      </c>
      <c r="S40" s="96">
        <v>1.84696688485604E-3</v>
      </c>
      <c r="T40" s="96">
        <v>6.5519607793714896E-4</v>
      </c>
      <c r="U40" s="96">
        <v>8.9458656912510092E-6</v>
      </c>
      <c r="V40" s="96">
        <v>0.12024480290171299</v>
      </c>
      <c r="W40" s="96">
        <v>6.5768541071695502E-3</v>
      </c>
      <c r="X40" s="96">
        <v>5.9162798566521303E-4</v>
      </c>
      <c r="Y40" s="96">
        <v>1.16189248778484E-3</v>
      </c>
      <c r="Z40" s="96">
        <v>9.9303696393014196E-4</v>
      </c>
      <c r="AA40" s="96">
        <v>7.4207077129767195E-4</v>
      </c>
      <c r="AB40" s="96">
        <f t="shared" si="0"/>
        <v>3.4886282086778668E-3</v>
      </c>
      <c r="AC40" s="96">
        <v>1.14152745425177E-2</v>
      </c>
      <c r="AD40" s="96">
        <v>6.3402272557841003E-6</v>
      </c>
      <c r="AE40" s="97"/>
      <c r="AF40" s="96">
        <v>3246.0213041028501</v>
      </c>
      <c r="AG40" s="110" t="s">
        <v>354</v>
      </c>
      <c r="AH40" s="110" t="s">
        <v>354</v>
      </c>
      <c r="AI40" s="96">
        <v>17.054787225830001</v>
      </c>
      <c r="AJ40" s="110" t="s">
        <v>354</v>
      </c>
      <c r="AK40" s="113" t="s">
        <v>355</v>
      </c>
      <c r="AL40" s="44"/>
    </row>
    <row r="41" spans="1:38" s="1" customFormat="1" ht="24.75" customHeight="1" thickBot="1" x14ac:dyDescent="0.25">
      <c r="A41" s="41" t="s">
        <v>113</v>
      </c>
      <c r="B41" s="41" t="s">
        <v>175</v>
      </c>
      <c r="C41" s="78" t="s">
        <v>305</v>
      </c>
      <c r="D41" s="42"/>
      <c r="E41" s="95">
        <v>5.10384881946948</v>
      </c>
      <c r="F41" s="96">
        <v>16.0582958320926</v>
      </c>
      <c r="G41" s="96">
        <v>1.01534776897848</v>
      </c>
      <c r="H41" s="96">
        <v>1.58912275822307</v>
      </c>
      <c r="I41" s="96">
        <v>12.5727278953769</v>
      </c>
      <c r="J41" s="96">
        <v>12.8106035902288</v>
      </c>
      <c r="K41" s="96">
        <v>13.4204257652988</v>
      </c>
      <c r="L41" s="96">
        <v>0.85116387786355996</v>
      </c>
      <c r="M41" s="96">
        <v>108.516058462871</v>
      </c>
      <c r="N41" s="96">
        <v>1.0793043004729601</v>
      </c>
      <c r="O41" s="96">
        <v>0.51763534306267101</v>
      </c>
      <c r="P41" s="96">
        <v>2.7800596250509998E-2</v>
      </c>
      <c r="Q41" s="96">
        <v>1.1520562436106699E-2</v>
      </c>
      <c r="R41" s="96">
        <v>0.91956167088412</v>
      </c>
      <c r="S41" s="96">
        <v>0.241831304267074</v>
      </c>
      <c r="T41" s="96">
        <v>8.1670554082200794E-2</v>
      </c>
      <c r="U41" s="96">
        <v>2.0455947657966898E-2</v>
      </c>
      <c r="V41" s="96">
        <v>20.402734963499601</v>
      </c>
      <c r="W41" s="96">
        <v>25.606033557155602</v>
      </c>
      <c r="X41" s="96">
        <v>2.0597085886854898</v>
      </c>
      <c r="Y41" s="96">
        <v>1.67807950398116</v>
      </c>
      <c r="Z41" s="96">
        <v>1.46766354814355</v>
      </c>
      <c r="AA41" s="96">
        <v>1.0919704157830099</v>
      </c>
      <c r="AB41" s="96">
        <f t="shared" si="0"/>
        <v>6.2974220565932093</v>
      </c>
      <c r="AC41" s="96">
        <v>0.240017659867542</v>
      </c>
      <c r="AD41" s="96">
        <v>0.115141504783998</v>
      </c>
      <c r="AE41" s="97"/>
      <c r="AF41" s="96">
        <v>17183.659005389301</v>
      </c>
      <c r="AG41" s="96">
        <v>31.1175125</v>
      </c>
      <c r="AH41" s="96">
        <v>32711.018319677201</v>
      </c>
      <c r="AI41" s="96">
        <v>39835.715578991301</v>
      </c>
      <c r="AJ41" s="110" t="s">
        <v>354</v>
      </c>
      <c r="AK41" s="113" t="s">
        <v>355</v>
      </c>
      <c r="AL41" s="44"/>
    </row>
    <row r="42" spans="1:38" s="1" customFormat="1" ht="24.75" customHeight="1" thickBot="1" x14ac:dyDescent="0.25">
      <c r="A42" s="41" t="s">
        <v>119</v>
      </c>
      <c r="B42" s="41" t="s">
        <v>176</v>
      </c>
      <c r="C42" s="78" t="s">
        <v>60</v>
      </c>
      <c r="D42" s="42"/>
      <c r="E42" s="95">
        <v>4.9686115031469302E-2</v>
      </c>
      <c r="F42" s="96">
        <v>1.48696287683207</v>
      </c>
      <c r="G42" s="96">
        <v>2.2421040941421E-4</v>
      </c>
      <c r="H42" s="96">
        <v>4.3186895771550397E-5</v>
      </c>
      <c r="I42" s="96">
        <v>1.54927759658718E-2</v>
      </c>
      <c r="J42" s="96">
        <v>1.54927759658718E-2</v>
      </c>
      <c r="K42" s="96">
        <v>1.54927759658718E-2</v>
      </c>
      <c r="L42" s="96">
        <v>7.7463879829359195E-4</v>
      </c>
      <c r="M42" s="96">
        <v>13.853962481856099</v>
      </c>
      <c r="N42" s="96">
        <v>3.7947513749379201E-4</v>
      </c>
      <c r="O42" s="96">
        <v>1.2425647266124499E-4</v>
      </c>
      <c r="P42" s="96">
        <v>9.7232932895831799E-5</v>
      </c>
      <c r="Q42" s="96">
        <v>3.35285975502868E-6</v>
      </c>
      <c r="R42" s="96">
        <v>1.8022916439770599E-4</v>
      </c>
      <c r="S42" s="96">
        <v>4.77367211211387E-4</v>
      </c>
      <c r="T42" s="96">
        <v>1.47726490946446E-4</v>
      </c>
      <c r="U42" s="96">
        <v>2.2352398366857899E-6</v>
      </c>
      <c r="V42" s="96">
        <v>2.4773061137965E-2</v>
      </c>
      <c r="W42" s="96">
        <v>2.5502650001402402E-3</v>
      </c>
      <c r="X42" s="96">
        <v>5.6936148840340299E-5</v>
      </c>
      <c r="Y42" s="96">
        <v>1.04382939540624E-4</v>
      </c>
      <c r="Z42" s="96">
        <v>3.5585093025212701E-5</v>
      </c>
      <c r="AA42" s="96">
        <v>1.2217548605323E-4</v>
      </c>
      <c r="AB42" s="96">
        <f t="shared" si="0"/>
        <v>3.1907966745940697E-4</v>
      </c>
      <c r="AC42" s="96">
        <v>4.9729465623660296E-6</v>
      </c>
      <c r="AD42" s="96">
        <v>2.1292475180082701E-6</v>
      </c>
      <c r="AE42" s="97"/>
      <c r="AF42" s="95">
        <v>491.020796617119</v>
      </c>
      <c r="AG42" s="110" t="s">
        <v>354</v>
      </c>
      <c r="AH42" s="110" t="s">
        <v>354</v>
      </c>
      <c r="AI42" s="96">
        <v>8.2710269136061996</v>
      </c>
      <c r="AJ42" s="110" t="s">
        <v>354</v>
      </c>
      <c r="AK42" s="113" t="s">
        <v>355</v>
      </c>
      <c r="AL42" s="44"/>
    </row>
    <row r="43" spans="1:38" s="1" customFormat="1" ht="24.75" customHeight="1" thickBot="1" x14ac:dyDescent="0.25">
      <c r="A43" s="41" t="s">
        <v>113</v>
      </c>
      <c r="B43" s="41" t="s">
        <v>177</v>
      </c>
      <c r="C43" s="78" t="s">
        <v>61</v>
      </c>
      <c r="D43" s="42"/>
      <c r="E43" s="95">
        <v>1.02949059240156</v>
      </c>
      <c r="F43" s="96">
        <v>1.4499410412676801</v>
      </c>
      <c r="G43" s="96">
        <v>0.77038879730579402</v>
      </c>
      <c r="H43" s="96">
        <v>1.59017686439391E-2</v>
      </c>
      <c r="I43" s="96">
        <v>0.89754332919304802</v>
      </c>
      <c r="J43" s="96">
        <v>0.90401975441316795</v>
      </c>
      <c r="K43" s="96">
        <v>0.91073179601719001</v>
      </c>
      <c r="L43" s="96">
        <v>0.25753630562065799</v>
      </c>
      <c r="M43" s="96">
        <v>7.2593209000446404</v>
      </c>
      <c r="N43" s="96">
        <v>0.124622539185372</v>
      </c>
      <c r="O43" s="96">
        <v>2.68765205984999E-2</v>
      </c>
      <c r="P43" s="96">
        <v>6.3568343380126201E-3</v>
      </c>
      <c r="Q43" s="96">
        <v>5.1230857632257902E-3</v>
      </c>
      <c r="R43" s="96">
        <v>5.4592322117198298E-2</v>
      </c>
      <c r="S43" s="96">
        <v>2.5165215295056099E-2</v>
      </c>
      <c r="T43" s="96">
        <v>0.16246624908559801</v>
      </c>
      <c r="U43" s="96">
        <v>1.43237213852094E-2</v>
      </c>
      <c r="V43" s="96">
        <v>1.1550722575432699</v>
      </c>
      <c r="W43" s="96">
        <v>1.0673183800849799</v>
      </c>
      <c r="X43" s="96">
        <v>9.0612006003360696E-2</v>
      </c>
      <c r="Y43" s="96">
        <v>0.103080001330613</v>
      </c>
      <c r="Z43" s="96">
        <v>2.9793355918772298E-2</v>
      </c>
      <c r="AA43" s="96">
        <v>9.4634917774924998E-2</v>
      </c>
      <c r="AB43" s="96">
        <f t="shared" si="0"/>
        <v>0.31812028102767098</v>
      </c>
      <c r="AC43" s="96">
        <v>2.3816576036985102E-2</v>
      </c>
      <c r="AD43" s="96">
        <v>1.1398071888363099E-2</v>
      </c>
      <c r="AE43" s="97"/>
      <c r="AF43" s="96">
        <v>5183.4081750278601</v>
      </c>
      <c r="AG43" s="96">
        <v>513.33651305693297</v>
      </c>
      <c r="AH43" s="96">
        <v>2755.9276548586699</v>
      </c>
      <c r="AI43" s="96">
        <v>3028.41814625391</v>
      </c>
      <c r="AJ43" s="110" t="s">
        <v>354</v>
      </c>
      <c r="AK43" s="113" t="s">
        <v>355</v>
      </c>
      <c r="AL43" s="44"/>
    </row>
    <row r="44" spans="1:38" s="1" customFormat="1" ht="24.75" customHeight="1" thickBot="1" x14ac:dyDescent="0.25">
      <c r="A44" s="41" t="s">
        <v>119</v>
      </c>
      <c r="B44" s="41" t="s">
        <v>178</v>
      </c>
      <c r="C44" s="78" t="s">
        <v>62</v>
      </c>
      <c r="D44" s="42"/>
      <c r="E44" s="95">
        <v>5.9577239387026504</v>
      </c>
      <c r="F44" s="96">
        <v>1.23132657681911</v>
      </c>
      <c r="G44" s="96">
        <v>2.2668404563663001E-2</v>
      </c>
      <c r="H44" s="96">
        <v>2.2129304752922302E-3</v>
      </c>
      <c r="I44" s="96">
        <v>0.49869381423039</v>
      </c>
      <c r="J44" s="96">
        <v>0.49869381423039</v>
      </c>
      <c r="K44" s="96">
        <v>0.49869381423039</v>
      </c>
      <c r="L44" s="96">
        <v>0.29394470096056402</v>
      </c>
      <c r="M44" s="96">
        <v>10.6269527606102</v>
      </c>
      <c r="N44" s="96">
        <v>1.10105085309791E-2</v>
      </c>
      <c r="O44" s="96">
        <v>1.87007322481457E-3</v>
      </c>
      <c r="P44" s="96">
        <v>1.2591479946777999E-3</v>
      </c>
      <c r="Q44" s="96">
        <v>2.48146884509791E-5</v>
      </c>
      <c r="R44" s="96">
        <v>6.4670839598343303E-3</v>
      </c>
      <c r="S44" s="96">
        <v>4.8039203084489597E-3</v>
      </c>
      <c r="T44" s="96">
        <v>1.9201355788549001E-3</v>
      </c>
      <c r="U44" s="96">
        <v>2.4036487156200001E-5</v>
      </c>
      <c r="V44" s="96">
        <v>0.375758577637611</v>
      </c>
      <c r="W44" s="96">
        <v>8.6088510482236705E-3</v>
      </c>
      <c r="X44" s="96">
        <v>2.4978153136643302E-3</v>
      </c>
      <c r="Y44" s="96">
        <v>4.9797108945951497E-3</v>
      </c>
      <c r="Z44" s="96">
        <v>4.7918773759319496E-3</v>
      </c>
      <c r="AA44" s="96">
        <v>2.6257626849109199E-3</v>
      </c>
      <c r="AB44" s="96">
        <f t="shared" si="0"/>
        <v>1.4895166269102349E-2</v>
      </c>
      <c r="AC44" s="96">
        <v>5.9121852230035098E-2</v>
      </c>
      <c r="AD44" s="96">
        <v>1.44107559722107E-5</v>
      </c>
      <c r="AE44" s="97"/>
      <c r="AF44" s="96">
        <v>9954.6451683685409</v>
      </c>
      <c r="AG44" s="110" t="s">
        <v>354</v>
      </c>
      <c r="AH44" s="110" t="s">
        <v>354</v>
      </c>
      <c r="AI44" s="96">
        <v>5.7591348791137396</v>
      </c>
      <c r="AJ44" s="110" t="s">
        <v>354</v>
      </c>
      <c r="AK44" s="113" t="s">
        <v>355</v>
      </c>
      <c r="AL44" s="44"/>
    </row>
    <row r="45" spans="1:38" s="1" customFormat="1" ht="24.75" customHeight="1" thickBot="1" x14ac:dyDescent="0.25">
      <c r="A45" s="41" t="s">
        <v>119</v>
      </c>
      <c r="B45" s="41" t="s">
        <v>179</v>
      </c>
      <c r="C45" s="78" t="s">
        <v>129</v>
      </c>
      <c r="D45" s="42"/>
      <c r="E45" s="95">
        <v>6.8502761731480799</v>
      </c>
      <c r="F45" s="96">
        <v>0.31379302819711602</v>
      </c>
      <c r="G45" s="96">
        <v>0.282747360000001</v>
      </c>
      <c r="H45" s="96" t="s">
        <v>355</v>
      </c>
      <c r="I45" s="96">
        <v>0.115186665201818</v>
      </c>
      <c r="J45" s="96">
        <v>0.11577136908609199</v>
      </c>
      <c r="K45" s="96">
        <v>0.116940776854638</v>
      </c>
      <c r="L45" s="96">
        <v>2.6461714459458701E-2</v>
      </c>
      <c r="M45" s="96">
        <v>1.02463029615385</v>
      </c>
      <c r="N45" s="96">
        <v>1.412577535824E-2</v>
      </c>
      <c r="O45" s="96">
        <v>1.38843091128E-3</v>
      </c>
      <c r="P45" s="96">
        <v>4.2256592952000004E-3</v>
      </c>
      <c r="Q45" s="96">
        <v>7.0628876791200002E-3</v>
      </c>
      <c r="R45" s="96">
        <v>5.6744567678400004E-3</v>
      </c>
      <c r="S45" s="96">
        <v>7.0628876791200002E-3</v>
      </c>
      <c r="T45" s="96">
        <v>9.9001160630400008E-3</v>
      </c>
      <c r="U45" s="96">
        <v>2.8251550716480001E-2</v>
      </c>
      <c r="V45" s="96">
        <v>7.0689243352559994E-2</v>
      </c>
      <c r="W45" s="96">
        <v>7.2500240193360002E-2</v>
      </c>
      <c r="X45" s="96">
        <v>9.0549842039999999E-4</v>
      </c>
      <c r="Y45" s="96">
        <v>3.86345992704E-3</v>
      </c>
      <c r="Z45" s="96">
        <v>1.8109968408E-3</v>
      </c>
      <c r="AA45" s="96">
        <v>7.1232542404800004E-3</v>
      </c>
      <c r="AB45" s="96">
        <f t="shared" si="0"/>
        <v>1.3703209428720001E-2</v>
      </c>
      <c r="AC45" s="96">
        <v>1.17714794652E-2</v>
      </c>
      <c r="AD45" s="96">
        <v>5.0842168284028701E-6</v>
      </c>
      <c r="AE45" s="97"/>
      <c r="AF45" s="96">
        <v>6036.6561359999996</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1.45593230206261</v>
      </c>
      <c r="F47" s="96">
        <v>0.57409298081819204</v>
      </c>
      <c r="G47" s="96">
        <v>6.7322207386115995E-2</v>
      </c>
      <c r="H47" s="96">
        <v>6.2651982273427196E-4</v>
      </c>
      <c r="I47" s="96">
        <v>0.1147246796564</v>
      </c>
      <c r="J47" s="96">
        <v>0.1147246796564</v>
      </c>
      <c r="K47" s="96">
        <v>0.1147246796564</v>
      </c>
      <c r="L47" s="96">
        <v>4.1735658710179202E-2</v>
      </c>
      <c r="M47" s="96">
        <v>6.1635911965270296</v>
      </c>
      <c r="N47" s="96">
        <v>8.11948348760234E-2</v>
      </c>
      <c r="O47" s="96">
        <v>3.8875814136465702E-4</v>
      </c>
      <c r="P47" s="96">
        <v>2.6789392740338001E-4</v>
      </c>
      <c r="Q47" s="96">
        <v>6.1425858612384996E-6</v>
      </c>
      <c r="R47" s="96">
        <v>1.19139532661946E-3</v>
      </c>
      <c r="S47" s="96">
        <v>1.0916653952010901E-3</v>
      </c>
      <c r="T47" s="96">
        <v>4.1118648589953297E-4</v>
      </c>
      <c r="U47" s="96">
        <v>5.3417091495404401E-6</v>
      </c>
      <c r="V47" s="96">
        <v>7.79947633612042E-2</v>
      </c>
      <c r="W47" s="96">
        <v>2.9732401395116299E-3</v>
      </c>
      <c r="X47" s="96">
        <v>4.4957434236081201E-4</v>
      </c>
      <c r="Y47" s="96">
        <v>8.9059033439822701E-4</v>
      </c>
      <c r="Z47" s="96">
        <v>8.1845371723764495E-4</v>
      </c>
      <c r="AA47" s="96">
        <v>5.0963308991517199E-4</v>
      </c>
      <c r="AB47" s="96">
        <f t="shared" si="0"/>
        <v>2.6682514839118559E-3</v>
      </c>
      <c r="AC47" s="96">
        <v>9.8342081709476992E-3</v>
      </c>
      <c r="AD47" s="96">
        <v>3.88775487764287E-6</v>
      </c>
      <c r="AE47" s="97"/>
      <c r="AF47" s="96">
        <v>2812.08332557532</v>
      </c>
      <c r="AG47" s="110" t="s">
        <v>354</v>
      </c>
      <c r="AH47" s="110" t="s">
        <v>354</v>
      </c>
      <c r="AI47" s="96">
        <v>5.8931269246844202</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1.6453324799999999E-2</v>
      </c>
      <c r="J48" s="96">
        <v>6.0328857600000001E-2</v>
      </c>
      <c r="K48" s="96">
        <v>6.8555519999999995E-2</v>
      </c>
      <c r="L48" s="96">
        <v>4.5703680000000003E-2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4570.3680000000004</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6.5971453016700004</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14.223000000000001</v>
      </c>
      <c r="AL51" s="44" t="s">
        <v>371</v>
      </c>
    </row>
    <row r="52" spans="1:38" s="1" customFormat="1" ht="24.75" customHeight="1" thickBot="1" x14ac:dyDescent="0.25">
      <c r="A52" s="41" t="s">
        <v>114</v>
      </c>
      <c r="B52" s="62" t="s">
        <v>316</v>
      </c>
      <c r="C52" s="79" t="s">
        <v>131</v>
      </c>
      <c r="D52" s="61"/>
      <c r="E52" s="96" t="s">
        <v>355</v>
      </c>
      <c r="F52" s="96">
        <v>4.6416000000000004</v>
      </c>
      <c r="G52" s="96">
        <v>1.0189999999999999</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7263</v>
      </c>
      <c r="AL52" s="44" t="s">
        <v>127</v>
      </c>
    </row>
    <row r="53" spans="1:38" s="1" customFormat="1" ht="24.75" customHeight="1" thickBot="1" x14ac:dyDescent="0.25">
      <c r="A53" s="41" t="s">
        <v>114</v>
      </c>
      <c r="B53" s="62" t="s">
        <v>317</v>
      </c>
      <c r="C53" s="79" t="s">
        <v>68</v>
      </c>
      <c r="D53" s="61"/>
      <c r="E53" s="108" t="s">
        <v>355</v>
      </c>
      <c r="F53" s="96">
        <v>0.85099029500000001</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1572.9949999999999</v>
      </c>
      <c r="AL53" s="44" t="s">
        <v>127</v>
      </c>
    </row>
    <row r="54" spans="1:38" s="1" customFormat="1" ht="40.5" customHeight="1" thickBot="1" x14ac:dyDescent="0.25">
      <c r="A54" s="41" t="s">
        <v>114</v>
      </c>
      <c r="B54" s="62" t="s">
        <v>186</v>
      </c>
      <c r="C54" s="79" t="s">
        <v>289</v>
      </c>
      <c r="D54" s="61"/>
      <c r="E54" s="95" t="s">
        <v>355</v>
      </c>
      <c r="F54" s="96">
        <v>4.6043057407214603</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18957.36</v>
      </c>
      <c r="AL54" s="44" t="s">
        <v>367</v>
      </c>
    </row>
    <row r="55" spans="1:38" s="1" customFormat="1" ht="24.75" customHeight="1" thickBot="1" x14ac:dyDescent="0.25">
      <c r="A55" s="41" t="s">
        <v>114</v>
      </c>
      <c r="B55" s="62" t="s">
        <v>187</v>
      </c>
      <c r="C55" s="79" t="s">
        <v>260</v>
      </c>
      <c r="D55" s="61"/>
      <c r="E55" s="95">
        <v>0.16597092802521099</v>
      </c>
      <c r="F55" s="96">
        <v>0.23436394763027599</v>
      </c>
      <c r="G55" s="96">
        <v>0.326612731810273</v>
      </c>
      <c r="H55" s="96" t="s">
        <v>355</v>
      </c>
      <c r="I55" s="96">
        <v>4.99075124084914E-3</v>
      </c>
      <c r="J55" s="96">
        <v>4.99075124084914E-3</v>
      </c>
      <c r="K55" s="96">
        <v>4.99075124084914E-3</v>
      </c>
      <c r="L55" s="96">
        <v>1.8338313706851999E-4</v>
      </c>
      <c r="M55" s="96">
        <v>0.25148798863361399</v>
      </c>
      <c r="N55" s="96">
        <v>5.6798807160513898E-4</v>
      </c>
      <c r="O55" s="96">
        <v>7.6250097918885602E-4</v>
      </c>
      <c r="P55" s="96">
        <v>6.5743954986260001E-4</v>
      </c>
      <c r="Q55" s="96">
        <v>7.5849934313112002E-4</v>
      </c>
      <c r="R55" s="96">
        <v>2.3292118620682001E-3</v>
      </c>
      <c r="S55" s="96">
        <v>1.14390493446682E-3</v>
      </c>
      <c r="T55" s="96">
        <v>2.5642398250793502E-3</v>
      </c>
      <c r="U55" s="96">
        <v>6.0102931975037103E-4</v>
      </c>
      <c r="V55" s="96">
        <v>5.9166301667331403E-3</v>
      </c>
      <c r="W55" s="96">
        <v>2.814501107713E-3</v>
      </c>
      <c r="X55" s="96">
        <v>3.23336070171856E-6</v>
      </c>
      <c r="Y55" s="96">
        <v>4.8373983616778397E-6</v>
      </c>
      <c r="Z55" s="96">
        <v>4.6601371210778397E-6</v>
      </c>
      <c r="AA55" s="96">
        <v>4.6601371210778397E-6</v>
      </c>
      <c r="AB55" s="96">
        <f t="shared" si="0"/>
        <v>1.7391033305552079E-5</v>
      </c>
      <c r="AC55" s="96" t="s">
        <v>355</v>
      </c>
      <c r="AD55" s="96" t="s">
        <v>355</v>
      </c>
      <c r="AE55" s="97"/>
      <c r="AF55" s="96">
        <v>347.57105999999999</v>
      </c>
      <c r="AG55" s="110" t="s">
        <v>354</v>
      </c>
      <c r="AH55" s="96">
        <v>5589.71179238677</v>
      </c>
      <c r="AI55" s="110" t="s">
        <v>354</v>
      </c>
      <c r="AJ55" s="110" t="s">
        <v>354</v>
      </c>
      <c r="AK55" s="96">
        <v>4.8845640000000001</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8.2817999999999998E-4</v>
      </c>
      <c r="J58" s="95">
        <v>5.5212000000000004E-3</v>
      </c>
      <c r="K58" s="95">
        <v>1.1042400000000001E-2</v>
      </c>
      <c r="L58" s="95">
        <v>3.8096279999999998E-6</v>
      </c>
      <c r="M58" s="95" t="s">
        <v>358</v>
      </c>
      <c r="N58" s="95" t="s">
        <v>358</v>
      </c>
      <c r="O58" s="95" t="s">
        <v>358</v>
      </c>
      <c r="P58" s="95" t="s">
        <v>358</v>
      </c>
      <c r="Q58" s="95" t="s">
        <v>358</v>
      </c>
      <c r="R58" s="95" t="s">
        <v>358</v>
      </c>
      <c r="S58" s="95" t="s">
        <v>358</v>
      </c>
      <c r="T58" s="95" t="s">
        <v>358</v>
      </c>
      <c r="U58" s="95" t="s">
        <v>358</v>
      </c>
      <c r="V58" s="95" t="s">
        <v>358</v>
      </c>
      <c r="W58" s="95">
        <v>4.9690800000000001E-4</v>
      </c>
      <c r="X58" s="95" t="s">
        <v>358</v>
      </c>
      <c r="Y58" s="95" t="s">
        <v>358</v>
      </c>
      <c r="Z58" s="95" t="s">
        <v>358</v>
      </c>
      <c r="AA58" s="95" t="s">
        <v>358</v>
      </c>
      <c r="AB58" s="96" t="str">
        <f t="shared" si="0"/>
        <v>IE</v>
      </c>
      <c r="AC58" s="95">
        <v>2.20848E-4</v>
      </c>
      <c r="AD58" s="95">
        <v>4.1409000000000003E-3</v>
      </c>
      <c r="AE58" s="97"/>
      <c r="AF58" s="114" t="s">
        <v>355</v>
      </c>
      <c r="AG58" s="114" t="s">
        <v>355</v>
      </c>
      <c r="AH58" s="114" t="s">
        <v>355</v>
      </c>
      <c r="AI58" s="114" t="s">
        <v>355</v>
      </c>
      <c r="AJ58" s="114" t="s">
        <v>355</v>
      </c>
      <c r="AK58" s="96">
        <v>27.606000000000002</v>
      </c>
      <c r="AL58" s="44" t="s">
        <v>127</v>
      </c>
    </row>
    <row r="59" spans="1:38" s="1" customFormat="1" ht="24.75" customHeight="1" thickBot="1" x14ac:dyDescent="0.25">
      <c r="A59" s="41" t="s">
        <v>112</v>
      </c>
      <c r="B59" s="73" t="s">
        <v>190</v>
      </c>
      <c r="C59" s="78" t="s">
        <v>101</v>
      </c>
      <c r="D59" s="42"/>
      <c r="E59" s="95" t="s">
        <v>358</v>
      </c>
      <c r="F59" s="95">
        <v>3.2000000000000001E-2</v>
      </c>
      <c r="G59" s="95">
        <v>0.14907428</v>
      </c>
      <c r="H59" s="95">
        <v>0.108</v>
      </c>
      <c r="I59" s="95">
        <v>2.23E-2</v>
      </c>
      <c r="J59" s="95">
        <v>2.4500000000000001E-2</v>
      </c>
      <c r="K59" s="95">
        <v>2.7699999999999999E-2</v>
      </c>
      <c r="L59" s="95">
        <v>4.0079999999999998E-4</v>
      </c>
      <c r="M59" s="95">
        <v>1.4192429999999999E-3</v>
      </c>
      <c r="N59" s="95">
        <v>2.4E-2</v>
      </c>
      <c r="O59" s="95">
        <v>1.7294000000000001E-3</v>
      </c>
      <c r="P59" s="95" t="s">
        <v>358</v>
      </c>
      <c r="Q59" s="95">
        <v>5.0152599999999997E-3</v>
      </c>
      <c r="R59" s="95">
        <v>6.3987799999999997E-3</v>
      </c>
      <c r="S59" s="95" t="s">
        <v>358</v>
      </c>
      <c r="T59" s="95">
        <v>4.1505600000000002E-3</v>
      </c>
      <c r="U59" s="95">
        <v>3.3031539999999998E-2</v>
      </c>
      <c r="V59" s="95">
        <v>3.9776200000000003E-3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197.839</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9.5421900000000004E-2</v>
      </c>
      <c r="J60" s="96">
        <v>0.34806273999999998</v>
      </c>
      <c r="K60" s="96">
        <v>0.85970588000000003</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45.439</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0.1951425852</v>
      </c>
      <c r="J61" s="96">
        <v>1.9583663676</v>
      </c>
      <c r="K61" s="96">
        <v>6.5304973085000002</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9188.4410499999994</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2.250228E-3</v>
      </c>
      <c r="J62" s="96">
        <v>2.23813E-2</v>
      </c>
      <c r="K62" s="96">
        <v>4.4786795999999997E-2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2.4196</v>
      </c>
      <c r="AL62" s="44" t="s">
        <v>404</v>
      </c>
    </row>
    <row r="63" spans="1:38" s="1" customFormat="1" ht="24.75" customHeight="1" thickBot="1" x14ac:dyDescent="0.25">
      <c r="A63" s="41" t="s">
        <v>112</v>
      </c>
      <c r="B63" s="73" t="s">
        <v>318</v>
      </c>
      <c r="C63" s="79" t="s">
        <v>306</v>
      </c>
      <c r="D63" s="67"/>
      <c r="E63" s="95" t="s">
        <v>358</v>
      </c>
      <c r="F63" s="95">
        <v>2.8463160000000001E-2</v>
      </c>
      <c r="G63" s="95">
        <v>1.4751136499999999</v>
      </c>
      <c r="H63" s="95">
        <v>0.20316500000000001</v>
      </c>
      <c r="I63" s="95">
        <v>6.0607340000000003E-2</v>
      </c>
      <c r="J63" s="95">
        <v>7.8200000000000006E-2</v>
      </c>
      <c r="K63" s="95">
        <v>8.6407819999999996E-2</v>
      </c>
      <c r="L63" s="95">
        <v>1.2253349999999999E-3</v>
      </c>
      <c r="M63" s="95">
        <v>1.0999999999999999E-2</v>
      </c>
      <c r="N63" s="95" t="s">
        <v>358</v>
      </c>
      <c r="O63" s="95" t="s">
        <v>355</v>
      </c>
      <c r="P63" s="95" t="s">
        <v>358</v>
      </c>
      <c r="Q63" s="95">
        <v>2.5999999999999999E-2</v>
      </c>
      <c r="R63" s="95" t="s">
        <v>355</v>
      </c>
      <c r="S63" s="95" t="s">
        <v>355</v>
      </c>
      <c r="T63" s="95" t="s">
        <v>355</v>
      </c>
      <c r="U63" s="95" t="s">
        <v>355</v>
      </c>
      <c r="V63" s="95" t="s">
        <v>355</v>
      </c>
      <c r="W63" s="95">
        <v>5.9504790000000002E-2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1.6750000000000001E-2</v>
      </c>
      <c r="F70" s="95">
        <v>3.32E-2</v>
      </c>
      <c r="G70" s="95">
        <v>0.11592</v>
      </c>
      <c r="H70" s="95">
        <v>0.123</v>
      </c>
      <c r="I70" s="95">
        <v>1.95E-2</v>
      </c>
      <c r="J70" s="95">
        <v>2.5999999999999999E-2</v>
      </c>
      <c r="K70" s="95">
        <v>3.2500000000000001E-2</v>
      </c>
      <c r="L70" s="95">
        <v>3.5E-4</v>
      </c>
      <c r="M70" s="95" t="s">
        <v>356</v>
      </c>
      <c r="N70" s="95" t="s">
        <v>355</v>
      </c>
      <c r="O70" s="95" t="s">
        <v>355</v>
      </c>
      <c r="P70" s="95">
        <v>1.49E-3</v>
      </c>
      <c r="Q70" s="95" t="s">
        <v>355</v>
      </c>
      <c r="R70" s="95" t="s">
        <v>355</v>
      </c>
      <c r="S70" s="95" t="s">
        <v>355</v>
      </c>
      <c r="T70" s="95" t="s">
        <v>355</v>
      </c>
      <c r="U70" s="95" t="s">
        <v>355</v>
      </c>
      <c r="V70" s="95" t="s">
        <v>355</v>
      </c>
      <c r="W70" s="95" t="s">
        <v>355</v>
      </c>
      <c r="X70" s="95">
        <v>9.0299919999999994E-5</v>
      </c>
      <c r="Y70" s="95" t="s">
        <v>355</v>
      </c>
      <c r="Z70" s="95" t="s">
        <v>355</v>
      </c>
      <c r="AA70" s="95" t="s">
        <v>355</v>
      </c>
      <c r="AB70" s="96">
        <f>IF(ISNUMBER(X70),SUM(X70:AA70),X70)</f>
        <v>9.0299919999999994E-5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4.0001500000000001E-3</v>
      </c>
      <c r="G72" s="95" t="s">
        <v>356</v>
      </c>
      <c r="H72" s="95" t="s">
        <v>356</v>
      </c>
      <c r="I72" s="95">
        <v>9.7739139900000008E-3</v>
      </c>
      <c r="J72" s="95">
        <v>5.5038857150000002E-2</v>
      </c>
      <c r="K72" s="95">
        <v>0.17623085587000001</v>
      </c>
      <c r="L72" s="95">
        <v>7.8539548600000005E-4</v>
      </c>
      <c r="M72" s="95" t="s">
        <v>356</v>
      </c>
      <c r="N72" s="95">
        <v>0.26221624999999998</v>
      </c>
      <c r="O72" s="95">
        <v>8.75627608E-3</v>
      </c>
      <c r="P72" s="95">
        <v>3.4581199999999999E-3</v>
      </c>
      <c r="Q72" s="95">
        <v>2.5935900000000001E-2</v>
      </c>
      <c r="R72" s="95">
        <v>8.6453000000000002E-2</v>
      </c>
      <c r="S72" s="95">
        <v>8.6453000000000002E-2</v>
      </c>
      <c r="T72" s="95">
        <v>2.9656147710000001E-2</v>
      </c>
      <c r="U72" s="95">
        <v>8.6452999999999996E-4</v>
      </c>
      <c r="V72" s="95">
        <v>0.43512224999999999</v>
      </c>
      <c r="W72" s="95" t="s">
        <v>356</v>
      </c>
      <c r="X72" s="95" t="s">
        <v>356</v>
      </c>
      <c r="Y72" s="95" t="s">
        <v>356</v>
      </c>
      <c r="Z72" s="95" t="s">
        <v>356</v>
      </c>
      <c r="AA72" s="95" t="s">
        <v>356</v>
      </c>
      <c r="AB72" s="96" t="str">
        <f t="shared" si="0"/>
        <v>NE</v>
      </c>
      <c r="AC72" s="95">
        <v>3.4581199999999999E-3</v>
      </c>
      <c r="AD72" s="95">
        <v>4.3226500000000001E-2</v>
      </c>
      <c r="AE72" s="97"/>
      <c r="AF72" s="114" t="s">
        <v>355</v>
      </c>
      <c r="AG72" s="114" t="s">
        <v>355</v>
      </c>
      <c r="AH72" s="114" t="s">
        <v>355</v>
      </c>
      <c r="AI72" s="114" t="s">
        <v>355</v>
      </c>
      <c r="AJ72" s="114" t="s">
        <v>355</v>
      </c>
      <c r="AK72" s="96">
        <v>657.90300000000002</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4.0849550000000004E-3</v>
      </c>
      <c r="H76" s="95" t="s">
        <v>358</v>
      </c>
      <c r="I76" s="96">
        <v>2.203048E-3</v>
      </c>
      <c r="J76" s="96">
        <v>2.9560960000000001E-3</v>
      </c>
      <c r="K76" s="96">
        <v>3.70762E-3</v>
      </c>
      <c r="L76" s="96" t="s">
        <v>356</v>
      </c>
      <c r="M76" s="95" t="s">
        <v>358</v>
      </c>
      <c r="N76" s="96">
        <v>1.4514605</v>
      </c>
      <c r="O76" s="96">
        <v>3.7690499999999999E-3</v>
      </c>
      <c r="P76" s="96">
        <v>4.0356000000000002E-4</v>
      </c>
      <c r="Q76" s="96">
        <v>1.1807150000000001E-2</v>
      </c>
      <c r="R76" s="96" t="s">
        <v>356</v>
      </c>
      <c r="S76" s="96" t="s">
        <v>356</v>
      </c>
      <c r="T76" s="96" t="s">
        <v>356</v>
      </c>
      <c r="U76" s="96" t="s">
        <v>356</v>
      </c>
      <c r="V76" s="96">
        <v>8.7753999999999992E-3</v>
      </c>
      <c r="W76" s="96">
        <v>3.2572999999999999E-3</v>
      </c>
      <c r="X76" s="96" t="s">
        <v>356</v>
      </c>
      <c r="Y76" s="96" t="s">
        <v>356</v>
      </c>
      <c r="Z76" s="96" t="s">
        <v>356</v>
      </c>
      <c r="AA76" s="96" t="s">
        <v>356</v>
      </c>
      <c r="AB76" s="96" t="str">
        <f t="shared" si="0"/>
        <v>NE</v>
      </c>
      <c r="AC76" s="96">
        <v>2.655E-4</v>
      </c>
      <c r="AD76" s="96">
        <v>6.2373500000000004E-4</v>
      </c>
      <c r="AE76" s="97"/>
      <c r="AF76" s="114" t="s">
        <v>355</v>
      </c>
      <c r="AG76" s="114" t="s">
        <v>355</v>
      </c>
      <c r="AH76" s="114" t="s">
        <v>355</v>
      </c>
      <c r="AI76" s="114" t="s">
        <v>355</v>
      </c>
      <c r="AJ76" s="114" t="s">
        <v>355</v>
      </c>
      <c r="AK76" s="96">
        <v>0.88500000000000001</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3.9480000000000001E-2</v>
      </c>
      <c r="O80" s="96">
        <v>2.6319999999999998E-3</v>
      </c>
      <c r="P80" s="96" t="s">
        <v>356</v>
      </c>
      <c r="Q80" s="96" t="s">
        <v>356</v>
      </c>
      <c r="R80" s="96" t="s">
        <v>356</v>
      </c>
      <c r="S80" s="96">
        <v>2.632E-2</v>
      </c>
      <c r="T80" s="96" t="s">
        <v>356</v>
      </c>
      <c r="U80" s="96" t="s">
        <v>356</v>
      </c>
      <c r="V80" s="96">
        <v>0.36847999999999997</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2.6320000000000001</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3.5666596799999999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3.5070400000000002E-2</v>
      </c>
      <c r="AL82" s="44" t="s">
        <v>404</v>
      </c>
    </row>
    <row r="83" spans="1:38" s="1" customFormat="1" ht="24.75" customHeight="1" thickBot="1" x14ac:dyDescent="0.25">
      <c r="A83" s="41" t="s">
        <v>112</v>
      </c>
      <c r="B83" s="87" t="s">
        <v>216</v>
      </c>
      <c r="C83" s="70" t="s">
        <v>72</v>
      </c>
      <c r="D83" s="43"/>
      <c r="E83" s="96" t="s">
        <v>355</v>
      </c>
      <c r="F83" s="96">
        <v>4.8081552E-2</v>
      </c>
      <c r="G83" s="96" t="s">
        <v>355</v>
      </c>
      <c r="H83" s="96" t="s">
        <v>355</v>
      </c>
      <c r="I83" s="96">
        <v>1.971343632E-2</v>
      </c>
      <c r="J83" s="96">
        <v>0.1478507724</v>
      </c>
      <c r="K83" s="96">
        <v>0.15145688879999999</v>
      </c>
      <c r="L83" s="96">
        <v>1.123906278E-3</v>
      </c>
      <c r="M83" s="96">
        <v>0.36121265940000002</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3005.0970000000002</v>
      </c>
      <c r="AL83" s="44" t="s">
        <v>127</v>
      </c>
    </row>
    <row r="84" spans="1:38" s="1" customFormat="1" ht="24.75" customHeight="1" thickBot="1" x14ac:dyDescent="0.25">
      <c r="A84" s="41" t="s">
        <v>112</v>
      </c>
      <c r="B84" s="87" t="s">
        <v>217</v>
      </c>
      <c r="C84" s="70" t="s">
        <v>71</v>
      </c>
      <c r="D84" s="43"/>
      <c r="E84" s="96" t="s">
        <v>355</v>
      </c>
      <c r="F84" s="96">
        <v>5.7051799999999998E-3</v>
      </c>
      <c r="G84" s="96" t="s">
        <v>355</v>
      </c>
      <c r="H84" s="96" t="s">
        <v>355</v>
      </c>
      <c r="I84" s="96">
        <v>2.106528E-4</v>
      </c>
      <c r="J84" s="96">
        <v>1.0532639999999999E-3</v>
      </c>
      <c r="K84" s="96">
        <v>4.2130559999999997E-3</v>
      </c>
      <c r="L84" s="96">
        <v>2.6331599999999999E-8</v>
      </c>
      <c r="M84" s="96">
        <v>4.1691699999999999E-4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43.886000000000003</v>
      </c>
      <c r="AL84" s="44" t="s">
        <v>127</v>
      </c>
    </row>
    <row r="85" spans="1:38" s="1" customFormat="1" ht="24.75" customHeight="1" thickBot="1" x14ac:dyDescent="0.25">
      <c r="A85" s="41" t="s">
        <v>115</v>
      </c>
      <c r="B85" s="79" t="s">
        <v>218</v>
      </c>
      <c r="C85" s="70" t="s">
        <v>341</v>
      </c>
      <c r="D85" s="43"/>
      <c r="E85" s="96" t="s">
        <v>355</v>
      </c>
      <c r="F85" s="96">
        <v>10.66394448</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9.6593700000000005E-2</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1.042E-5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2.084E-4</v>
      </c>
      <c r="AL87" s="44" t="s">
        <v>404</v>
      </c>
    </row>
    <row r="88" spans="1:38" s="1" customFormat="1" ht="24.75" customHeight="1" thickBot="1" x14ac:dyDescent="0.25">
      <c r="A88" s="41" t="s">
        <v>115</v>
      </c>
      <c r="B88" s="79" t="s">
        <v>221</v>
      </c>
      <c r="C88" s="69" t="s">
        <v>90</v>
      </c>
      <c r="D88" s="43"/>
      <c r="E88" s="96" t="s">
        <v>355</v>
      </c>
      <c r="F88" s="96">
        <v>5.9994950400000002</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0.62494740000000004</v>
      </c>
      <c r="AL88" s="44" t="s">
        <v>404</v>
      </c>
    </row>
    <row r="89" spans="1:38" s="1" customFormat="1" ht="24.75" customHeight="1" thickBot="1" x14ac:dyDescent="0.25">
      <c r="A89" s="41" t="s">
        <v>115</v>
      </c>
      <c r="B89" s="79" t="s">
        <v>222</v>
      </c>
      <c r="C89" s="69" t="s">
        <v>91</v>
      </c>
      <c r="D89" s="43" t="s">
        <v>369</v>
      </c>
      <c r="E89" s="96" t="s">
        <v>355</v>
      </c>
      <c r="F89" s="96">
        <v>2.5951799999999999E-3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1.169E-4</v>
      </c>
      <c r="AL89" s="44" t="s">
        <v>404</v>
      </c>
    </row>
    <row r="90" spans="1:38" s="7" customFormat="1" ht="24.75" customHeight="1" thickBot="1" x14ac:dyDescent="0.25">
      <c r="A90" s="41" t="s">
        <v>115</v>
      </c>
      <c r="B90" s="79" t="s">
        <v>223</v>
      </c>
      <c r="C90" s="69" t="s">
        <v>280</v>
      </c>
      <c r="D90" s="43"/>
      <c r="E90" s="96" t="s">
        <v>355</v>
      </c>
      <c r="F90" s="96">
        <v>5.1035350599999996</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5.3051300000000003E-2</v>
      </c>
      <c r="AL90" s="44" t="s">
        <v>404</v>
      </c>
    </row>
    <row r="91" spans="1:38" s="1" customFormat="1" ht="24.75" customHeight="1" thickBot="1" x14ac:dyDescent="0.25">
      <c r="A91" s="41" t="s">
        <v>115</v>
      </c>
      <c r="B91" s="62" t="s">
        <v>256</v>
      </c>
      <c r="C91" s="79" t="s">
        <v>281</v>
      </c>
      <c r="D91" s="42"/>
      <c r="E91" s="95">
        <v>4.1680604900000001E-2</v>
      </c>
      <c r="F91" s="96">
        <v>6.9194729499999996E-2</v>
      </c>
      <c r="G91" s="96">
        <v>3.8619748150000001E-2</v>
      </c>
      <c r="H91" s="96">
        <v>4.0262301049999998E-2</v>
      </c>
      <c r="I91" s="96">
        <v>0.30939270369999999</v>
      </c>
      <c r="J91" s="96">
        <v>0.39541508506</v>
      </c>
      <c r="K91" s="96">
        <v>0.42107173390000002</v>
      </c>
      <c r="L91" s="96">
        <v>4.12861466E-3</v>
      </c>
      <c r="M91" s="96">
        <v>2.5332665429999999</v>
      </c>
      <c r="N91" s="96">
        <v>4.1000203499999999E-2</v>
      </c>
      <c r="O91" s="96">
        <v>4.0457411279999998E-3</v>
      </c>
      <c r="P91" s="96">
        <v>5.6642335000000005E-4</v>
      </c>
      <c r="Q91" s="96">
        <v>9.4872772199999997E-3</v>
      </c>
      <c r="R91" s="96">
        <v>8.6119770420000005E-2</v>
      </c>
      <c r="S91" s="96">
        <v>2.4143180020799999</v>
      </c>
      <c r="T91" s="96">
        <v>0.16399808669999999</v>
      </c>
      <c r="U91" s="96">
        <v>5.1688295000000004E-3</v>
      </c>
      <c r="V91" s="96">
        <v>1.4400719710000001</v>
      </c>
      <c r="W91" s="96">
        <v>8.4171149000000001E-2</v>
      </c>
      <c r="X91" s="96">
        <v>1.8111613820000001E-2</v>
      </c>
      <c r="Y91" s="96">
        <v>1.7195165599999999E-2</v>
      </c>
      <c r="Z91" s="96">
        <v>1.038600378E-2</v>
      </c>
      <c r="AA91" s="96">
        <v>1.190033926E-2</v>
      </c>
      <c r="AB91" s="96">
        <f t="shared" si="1"/>
        <v>5.7593122460000007E-2</v>
      </c>
      <c r="AC91" s="96">
        <v>7.4430505000000003E-4</v>
      </c>
      <c r="AD91" s="96">
        <v>1.0498618600000001E-3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2.7778025350000002</v>
      </c>
      <c r="G93" s="98" t="s">
        <v>355</v>
      </c>
      <c r="H93" s="98" t="s">
        <v>355</v>
      </c>
      <c r="I93" s="95">
        <v>1.4460479E-2</v>
      </c>
      <c r="J93" s="95">
        <v>1.4460479E-2</v>
      </c>
      <c r="K93" s="95">
        <v>1.4460479E-2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8.2355999999999999E-2</v>
      </c>
      <c r="J95" s="95">
        <v>0.164712</v>
      </c>
      <c r="K95" s="95">
        <v>0.41177999999999998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0.41177999999999998</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3.5416520999999999E-2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187.38900000000001</v>
      </c>
      <c r="AL98" s="46" t="s">
        <v>359</v>
      </c>
    </row>
    <row r="99" spans="1:38" s="1" customFormat="1" ht="24.75" customHeight="1" thickBot="1" x14ac:dyDescent="0.25">
      <c r="A99" s="41" t="s">
        <v>116</v>
      </c>
      <c r="B99" s="41" t="s">
        <v>224</v>
      </c>
      <c r="C99" s="78" t="s">
        <v>278</v>
      </c>
      <c r="D99" s="64"/>
      <c r="E99" s="99">
        <v>4.7831939691531003E-2</v>
      </c>
      <c r="F99" s="96">
        <v>21.654946236549499</v>
      </c>
      <c r="G99" s="96" t="s">
        <v>355</v>
      </c>
      <c r="H99" s="96">
        <v>7.6066302495542804</v>
      </c>
      <c r="I99" s="96">
        <v>0.27683008378492102</v>
      </c>
      <c r="J99" s="96">
        <v>0.425476912683452</v>
      </c>
      <c r="K99" s="96">
        <v>0.92494981018141798</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568.202</v>
      </c>
      <c r="AL99" s="44" t="s">
        <v>360</v>
      </c>
    </row>
    <row r="100" spans="1:38" s="1" customFormat="1" ht="24.75" customHeight="1" thickBot="1" x14ac:dyDescent="0.25">
      <c r="A100" s="41" t="s">
        <v>116</v>
      </c>
      <c r="B100" s="41" t="s">
        <v>225</v>
      </c>
      <c r="C100" s="78" t="s">
        <v>277</v>
      </c>
      <c r="D100" s="64"/>
      <c r="E100" s="99">
        <v>0.11398520157914099</v>
      </c>
      <c r="F100" s="96">
        <v>11.180935871121999</v>
      </c>
      <c r="G100" s="96" t="s">
        <v>355</v>
      </c>
      <c r="H100" s="96">
        <v>3.5212262441423099</v>
      </c>
      <c r="I100" s="96">
        <v>0.14992940654692699</v>
      </c>
      <c r="J100" s="96">
        <v>0.23101890826188401</v>
      </c>
      <c r="K100" s="96">
        <v>0.50221501796061696</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1002.848</v>
      </c>
      <c r="AL100" s="44" t="s">
        <v>360</v>
      </c>
    </row>
    <row r="101" spans="1:38" s="1" customFormat="1" ht="24.75" customHeight="1" thickBot="1" x14ac:dyDescent="0.25">
      <c r="A101" s="41" t="s">
        <v>116</v>
      </c>
      <c r="B101" s="41" t="s">
        <v>227</v>
      </c>
      <c r="C101" s="78" t="s">
        <v>270</v>
      </c>
      <c r="D101" s="64"/>
      <c r="E101" s="99">
        <v>7.2987616438356195E-4</v>
      </c>
      <c r="F101" s="96">
        <v>0.185373181242771</v>
      </c>
      <c r="G101" s="96" t="s">
        <v>355</v>
      </c>
      <c r="H101" s="96">
        <v>0.110048056197652</v>
      </c>
      <c r="I101" s="96">
        <v>5.16995616438356E-4</v>
      </c>
      <c r="J101" s="96">
        <v>1.70304438356164E-3</v>
      </c>
      <c r="K101" s="96">
        <v>4.25761095890411E-3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277.505</v>
      </c>
      <c r="AL101" s="44" t="s">
        <v>360</v>
      </c>
    </row>
    <row r="102" spans="1:38" s="1" customFormat="1" ht="24.75" customHeight="1" thickBot="1" x14ac:dyDescent="0.25">
      <c r="A102" s="41" t="s">
        <v>116</v>
      </c>
      <c r="B102" s="41" t="s">
        <v>228</v>
      </c>
      <c r="C102" s="78" t="s">
        <v>271</v>
      </c>
      <c r="D102" s="64"/>
      <c r="E102" s="99">
        <v>5.9773468398134799E-2</v>
      </c>
      <c r="F102" s="96">
        <v>3.3148733844896201</v>
      </c>
      <c r="G102" s="96" t="s">
        <v>355</v>
      </c>
      <c r="H102" s="96">
        <v>17.6107874111872</v>
      </c>
      <c r="I102" s="96">
        <v>5.8705575319884601E-2</v>
      </c>
      <c r="J102" s="96">
        <v>1.3204875846625099</v>
      </c>
      <c r="K102" s="96">
        <v>4.1497359499746702</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13173.06</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5.2566578630137001E-5</v>
      </c>
      <c r="F104" s="96">
        <v>2.6510144021422499E-2</v>
      </c>
      <c r="G104" s="96" t="s">
        <v>355</v>
      </c>
      <c r="H104" s="96">
        <v>1.5737099910352201E-2</v>
      </c>
      <c r="I104" s="96">
        <v>7.44693197260274E-5</v>
      </c>
      <c r="J104" s="96">
        <v>2.4531070027397303E-4</v>
      </c>
      <c r="K104" s="96">
        <v>6.1327675068493105E-4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15.989000000000001</v>
      </c>
      <c r="AL104" s="44" t="s">
        <v>360</v>
      </c>
    </row>
    <row r="105" spans="1:38" s="1" customFormat="1" ht="24.75" customHeight="1" thickBot="1" x14ac:dyDescent="0.25">
      <c r="A105" s="41" t="s">
        <v>116</v>
      </c>
      <c r="B105" s="41" t="s">
        <v>344</v>
      </c>
      <c r="C105" s="78" t="s">
        <v>274</v>
      </c>
      <c r="D105" s="64"/>
      <c r="E105" s="99">
        <v>2.0625000000000001E-2</v>
      </c>
      <c r="F105" s="96">
        <v>0.96652799209064899</v>
      </c>
      <c r="G105" s="96" t="s">
        <v>355</v>
      </c>
      <c r="H105" s="96">
        <v>0.71650268839285702</v>
      </c>
      <c r="I105" s="96">
        <v>1.155E-2</v>
      </c>
      <c r="J105" s="96">
        <v>1.8149999999999999E-2</v>
      </c>
      <c r="K105" s="96">
        <v>3.9456521739130397E-2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165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7.1239967353951897E-2</v>
      </c>
      <c r="F107" s="96">
        <v>3.68519026817981E-3</v>
      </c>
      <c r="G107" s="96" t="s">
        <v>355</v>
      </c>
      <c r="H107" s="96">
        <v>1.40082728024458</v>
      </c>
      <c r="I107" s="96">
        <v>1.55924915902062E-2</v>
      </c>
      <c r="J107" s="96">
        <v>0.20789988786941599</v>
      </c>
      <c r="K107" s="96">
        <v>0.98999946604483702</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5247.951</v>
      </c>
      <c r="AL107" s="44" t="s">
        <v>360</v>
      </c>
    </row>
    <row r="108" spans="1:38" s="1" customFormat="1" ht="24.75" customHeight="1" thickBot="1" x14ac:dyDescent="0.25">
      <c r="A108" s="71" t="s">
        <v>116</v>
      </c>
      <c r="B108" s="41" t="s">
        <v>346</v>
      </c>
      <c r="C108" s="71" t="s">
        <v>327</v>
      </c>
      <c r="D108" s="64"/>
      <c r="E108" s="99">
        <v>0.34655532044079501</v>
      </c>
      <c r="F108" s="96">
        <v>1.09761893768031E-3</v>
      </c>
      <c r="G108" s="96" t="s">
        <v>355</v>
      </c>
      <c r="H108" s="96">
        <v>1.89805922426343</v>
      </c>
      <c r="I108" s="96">
        <v>2.5668197407087302E-2</v>
      </c>
      <c r="J108" s="96">
        <v>0.25668197407087301</v>
      </c>
      <c r="K108" s="96">
        <v>0.51336394814174602</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12836.01</v>
      </c>
      <c r="AL108" s="44" t="s">
        <v>360</v>
      </c>
    </row>
    <row r="109" spans="1:38" s="1" customFormat="1" ht="24.75" customHeight="1" thickBot="1" x14ac:dyDescent="0.25">
      <c r="A109" s="71" t="s">
        <v>116</v>
      </c>
      <c r="B109" s="41" t="s">
        <v>347</v>
      </c>
      <c r="C109" s="71" t="s">
        <v>313</v>
      </c>
      <c r="D109" s="64"/>
      <c r="E109" s="99">
        <v>1.414004535E-2</v>
      </c>
      <c r="F109" s="96">
        <v>6.4815166653709399E-4</v>
      </c>
      <c r="G109" s="96" t="s">
        <v>355</v>
      </c>
      <c r="H109" s="96">
        <v>0.23479814762517101</v>
      </c>
      <c r="I109" s="96">
        <v>1.0474107666666699E-2</v>
      </c>
      <c r="J109" s="96">
        <v>5.76075921666667E-2</v>
      </c>
      <c r="K109" s="96">
        <v>5.76075921666667E-2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462.55700000000002</v>
      </c>
      <c r="AL109" s="44" t="s">
        <v>360</v>
      </c>
    </row>
    <row r="110" spans="1:38" s="1" customFormat="1" ht="24.75" customHeight="1" thickBot="1" x14ac:dyDescent="0.25">
      <c r="A110" s="71" t="s">
        <v>116</v>
      </c>
      <c r="B110" s="41" t="s">
        <v>348</v>
      </c>
      <c r="C110" s="72" t="s">
        <v>314</v>
      </c>
      <c r="D110" s="64"/>
      <c r="E110" s="99">
        <v>2.7112371666666701E-3</v>
      </c>
      <c r="F110" s="96">
        <v>1.18017582857334E-3</v>
      </c>
      <c r="G110" s="96" t="s">
        <v>355</v>
      </c>
      <c r="H110" s="96">
        <v>4.1811976181869701E-2</v>
      </c>
      <c r="I110" s="96">
        <v>2.2300301666666701E-3</v>
      </c>
      <c r="J110" s="96">
        <v>1.7342138999999999E-2</v>
      </c>
      <c r="K110" s="96">
        <v>1.7342138999999999E-2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1509.546</v>
      </c>
      <c r="AL110" s="44" t="s">
        <v>360</v>
      </c>
    </row>
    <row r="111" spans="1:38" s="1" customFormat="1" ht="24.75" customHeight="1" thickBot="1" x14ac:dyDescent="0.25">
      <c r="A111" s="41" t="s">
        <v>116</v>
      </c>
      <c r="B111" s="41" t="s">
        <v>349</v>
      </c>
      <c r="C111" s="78" t="s">
        <v>276</v>
      </c>
      <c r="D111" s="64"/>
      <c r="E111" s="99">
        <v>2.6992589999999999E-3</v>
      </c>
      <c r="F111" s="99">
        <v>0.47434691538046903</v>
      </c>
      <c r="G111" s="99" t="s">
        <v>355</v>
      </c>
      <c r="H111" s="99">
        <v>6.8957296733778799</v>
      </c>
      <c r="I111" s="99">
        <v>1.0797035999999999E-2</v>
      </c>
      <c r="J111" s="99">
        <v>2.1594071999999999E-2</v>
      </c>
      <c r="K111" s="99">
        <v>4.7986826666666697E-2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2708.7689999999998</v>
      </c>
      <c r="AL111" s="44" t="s">
        <v>360</v>
      </c>
    </row>
    <row r="112" spans="1:38" s="1" customFormat="1" ht="24.75" customHeight="1" thickBot="1" x14ac:dyDescent="0.25">
      <c r="A112" s="41" t="s">
        <v>126</v>
      </c>
      <c r="B112" s="41" t="s">
        <v>294</v>
      </c>
      <c r="C112" s="78" t="s">
        <v>295</v>
      </c>
      <c r="D112" s="42"/>
      <c r="E112" s="96">
        <v>8.0351999999999997</v>
      </c>
      <c r="F112" s="96" t="s">
        <v>355</v>
      </c>
      <c r="G112" s="96" t="s">
        <v>355</v>
      </c>
      <c r="H112" s="96">
        <v>12.3018880142857</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200.88</v>
      </c>
      <c r="AL112" s="44" t="s">
        <v>361</v>
      </c>
    </row>
    <row r="113" spans="1:38" s="1" customFormat="1" ht="24.75" customHeight="1" thickBot="1" x14ac:dyDescent="0.25">
      <c r="A113" s="41" t="s">
        <v>126</v>
      </c>
      <c r="B113" s="65" t="s">
        <v>244</v>
      </c>
      <c r="C113" s="80" t="s">
        <v>133</v>
      </c>
      <c r="D113" s="42"/>
      <c r="E113" s="95">
        <v>8.3697353287510996</v>
      </c>
      <c r="F113" s="96">
        <v>6.1518593924573199</v>
      </c>
      <c r="G113" s="96" t="s">
        <v>355</v>
      </c>
      <c r="H113" s="96">
        <v>20.966027217382202</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155207.769890411</v>
      </c>
      <c r="AL113" s="115" t="s">
        <v>364</v>
      </c>
    </row>
    <row r="114" spans="1:38" s="1" customFormat="1" ht="24.75" customHeight="1" thickBot="1" x14ac:dyDescent="0.25">
      <c r="A114" s="41" t="s">
        <v>126</v>
      </c>
      <c r="B114" s="65" t="s">
        <v>245</v>
      </c>
      <c r="C114" s="80" t="s">
        <v>134</v>
      </c>
      <c r="D114" s="42"/>
      <c r="E114" s="95">
        <v>0.14555999999999999</v>
      </c>
      <c r="F114" s="96" t="s">
        <v>355</v>
      </c>
      <c r="G114" s="96" t="s">
        <v>355</v>
      </c>
      <c r="H114" s="96">
        <v>0.47306999999999999</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3639</v>
      </c>
      <c r="AL114" s="115" t="s">
        <v>364</v>
      </c>
    </row>
    <row r="115" spans="1:38" s="1" customFormat="1" ht="24.75" customHeight="1" thickBot="1" x14ac:dyDescent="0.25">
      <c r="A115" s="41" t="s">
        <v>126</v>
      </c>
      <c r="B115" s="65" t="s">
        <v>246</v>
      </c>
      <c r="C115" s="80" t="s">
        <v>350</v>
      </c>
      <c r="D115" s="42"/>
      <c r="E115" s="95">
        <v>0.13751188003539999</v>
      </c>
      <c r="F115" s="96" t="s">
        <v>355</v>
      </c>
      <c r="G115" s="96" t="s">
        <v>355</v>
      </c>
      <c r="H115" s="96">
        <v>0.27502376007080098</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3437.7970008850102</v>
      </c>
      <c r="AL115" s="95"/>
    </row>
    <row r="116" spans="1:38" s="1" customFormat="1" ht="24.75" customHeight="1" thickBot="1" x14ac:dyDescent="0.25">
      <c r="A116" s="41" t="s">
        <v>126</v>
      </c>
      <c r="B116" s="41" t="s">
        <v>250</v>
      </c>
      <c r="C116" s="79" t="s">
        <v>293</v>
      </c>
      <c r="D116" s="42"/>
      <c r="E116" s="95">
        <v>0.824473157745098</v>
      </c>
      <c r="F116" s="96">
        <v>9.2366200757286701E-2</v>
      </c>
      <c r="G116" s="96" t="s">
        <v>355</v>
      </c>
      <c r="H116" s="96">
        <v>2.5736554897570998</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20611.828943627501</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2.181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0.43115900000000001</v>
      </c>
      <c r="J119" s="96">
        <v>5.4376009999999999</v>
      </c>
      <c r="K119" s="96">
        <v>54.376015000000002</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1.5101599999999999</v>
      </c>
      <c r="G121" s="96" t="s">
        <v>355</v>
      </c>
      <c r="H121" s="96">
        <v>5.8451573571428597</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2838931</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5.8955E-2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2.7323275500000001E-2</v>
      </c>
      <c r="F123" s="96">
        <v>5.9398424999999996E-3</v>
      </c>
      <c r="G123" s="96">
        <v>5.9398424999999996E-3</v>
      </c>
      <c r="H123" s="96">
        <v>2.8511244000000002E-2</v>
      </c>
      <c r="I123" s="96">
        <v>6.4150298999999994E-2</v>
      </c>
      <c r="J123" s="96">
        <v>6.77142045E-2</v>
      </c>
      <c r="K123" s="96">
        <v>6.8902172999999997E-2</v>
      </c>
      <c r="L123" s="96">
        <v>5.9398424999999996E-3</v>
      </c>
      <c r="M123" s="96">
        <v>0.79237498949999996</v>
      </c>
      <c r="N123" s="96">
        <v>1.30676535E-3</v>
      </c>
      <c r="O123" s="96">
        <v>1.04541228E-2</v>
      </c>
      <c r="P123" s="96">
        <v>1.6631559E-3</v>
      </c>
      <c r="Q123" s="96">
        <v>7.6029983999999998E-5</v>
      </c>
      <c r="R123" s="96">
        <v>9.5037479999999998E-4</v>
      </c>
      <c r="S123" s="96">
        <v>8.6721700499999997E-4</v>
      </c>
      <c r="T123" s="96">
        <v>6.1774362000000004E-4</v>
      </c>
      <c r="U123" s="96">
        <v>2.3759369999999999E-4</v>
      </c>
      <c r="V123" s="96">
        <v>6.6526236000000001E-3</v>
      </c>
      <c r="W123" s="96">
        <v>2.1700799999999999E-2</v>
      </c>
      <c r="X123" s="96">
        <v>4.8706708499999998E-3</v>
      </c>
      <c r="Y123" s="96">
        <v>1.35428409E-2</v>
      </c>
      <c r="Z123" s="96">
        <v>5.7022488000000003E-3</v>
      </c>
      <c r="AA123" s="96">
        <v>7.9593889500000001E-3</v>
      </c>
      <c r="AB123" s="96">
        <f t="shared" si="1"/>
        <v>3.2075149499999997E-2</v>
      </c>
      <c r="AC123" s="96">
        <v>9.1725299999999996E-2</v>
      </c>
      <c r="AD123" s="96">
        <v>1.6690275E-5</v>
      </c>
      <c r="AE123" s="97"/>
      <c r="AF123" s="114" t="s">
        <v>355</v>
      </c>
      <c r="AG123" s="114" t="s">
        <v>355</v>
      </c>
      <c r="AH123" s="114" t="s">
        <v>355</v>
      </c>
      <c r="AI123" s="114" t="s">
        <v>355</v>
      </c>
      <c r="AJ123" s="114" t="s">
        <v>355</v>
      </c>
      <c r="AK123" s="96">
        <v>48224</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0.157857142857143</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130</v>
      </c>
      <c r="AL124" s="115" t="s">
        <v>363</v>
      </c>
    </row>
    <row r="125" spans="1:38" s="1" customFormat="1" ht="24.75" customHeight="1" thickBot="1" x14ac:dyDescent="0.25">
      <c r="A125" s="41" t="s">
        <v>117</v>
      </c>
      <c r="B125" s="41" t="s">
        <v>231</v>
      </c>
      <c r="C125" s="78" t="s">
        <v>283</v>
      </c>
      <c r="D125" s="42"/>
      <c r="E125" s="108" t="s">
        <v>355</v>
      </c>
      <c r="F125" s="96">
        <v>4.6331999999999998E-2</v>
      </c>
      <c r="G125" s="109" t="s">
        <v>355</v>
      </c>
      <c r="H125" s="96" t="s">
        <v>356</v>
      </c>
      <c r="I125" s="96">
        <v>4.2147388399108999E-5</v>
      </c>
      <c r="J125" s="96">
        <v>2.8098258932739303E-4</v>
      </c>
      <c r="K125" s="96">
        <v>5.8203536360674297E-4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2007.0184951956701</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0.54579610000000001</v>
      </c>
      <c r="I126" s="96" t="s">
        <v>356</v>
      </c>
      <c r="J126" s="96" t="s">
        <v>356</v>
      </c>
      <c r="K126" s="96" t="s">
        <v>356</v>
      </c>
      <c r="L126" s="96" t="s">
        <v>356</v>
      </c>
      <c r="M126" s="96">
        <v>0.80309140000000001</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0.98126000000000002</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1.2638560000000001E-3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5.3081957999999999E-2</v>
      </c>
      <c r="F133" s="96">
        <v>8.3644999999999998E-4</v>
      </c>
      <c r="G133" s="96">
        <v>7.2551524999999997E-3</v>
      </c>
      <c r="H133" s="96" t="s">
        <v>355</v>
      </c>
      <c r="I133" s="96">
        <v>1.9836480000000002E-3</v>
      </c>
      <c r="J133" s="96">
        <v>2.2329009999999998E-3</v>
      </c>
      <c r="K133" s="96">
        <v>2.4807050000000001E-3</v>
      </c>
      <c r="L133" s="96" t="s">
        <v>356</v>
      </c>
      <c r="M133" s="96">
        <v>6.43646E-4</v>
      </c>
      <c r="N133" s="96">
        <v>1.5235814999999999E-3</v>
      </c>
      <c r="O133" s="96">
        <v>2.2600149999999999E-4</v>
      </c>
      <c r="P133" s="96">
        <v>4.7053949999999997E-2</v>
      </c>
      <c r="Q133" s="96">
        <v>8.7514150000000002E-4</v>
      </c>
      <c r="R133" s="96">
        <v>6.7162799999999996E-4</v>
      </c>
      <c r="S133" s="96">
        <v>5.5166150000000001E-4</v>
      </c>
      <c r="T133" s="96">
        <v>8.156665E-4</v>
      </c>
      <c r="U133" s="96">
        <v>1.272245E-3</v>
      </c>
      <c r="V133" s="96">
        <v>7.0083560000000003E-3</v>
      </c>
      <c r="W133" s="96">
        <v>2.2542099999999999E-2</v>
      </c>
      <c r="X133" s="96">
        <v>8.4920700000000004E-7</v>
      </c>
      <c r="Y133" s="96">
        <v>4.6410360000000002E-7</v>
      </c>
      <c r="Z133" s="96">
        <v>4.1429504999999999E-7</v>
      </c>
      <c r="AA133" s="96">
        <v>4.4876225000000001E-7</v>
      </c>
      <c r="AB133" s="96">
        <f t="shared" si="1"/>
        <v>2.1763679000000001E-6</v>
      </c>
      <c r="AC133" s="96">
        <v>9.7525865000000003E-3</v>
      </c>
      <c r="AD133" s="96">
        <v>2.6607894999999999E-2</v>
      </c>
      <c r="AE133" s="97"/>
      <c r="AF133" s="114" t="s">
        <v>355</v>
      </c>
      <c r="AG133" s="114" t="s">
        <v>355</v>
      </c>
      <c r="AH133" s="114" t="s">
        <v>355</v>
      </c>
      <c r="AI133" s="114" t="s">
        <v>355</v>
      </c>
      <c r="AJ133" s="114" t="s">
        <v>355</v>
      </c>
      <c r="AK133" s="96">
        <v>4.1822499999999998</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1.0239037236E-2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0.36986999999999998</v>
      </c>
      <c r="AL136" s="44" t="s">
        <v>404</v>
      </c>
    </row>
    <row r="137" spans="1:38" s="1" customFormat="1" ht="24.75" customHeight="1" thickBot="1" x14ac:dyDescent="0.25">
      <c r="A137" s="41" t="s">
        <v>117</v>
      </c>
      <c r="B137" s="41" t="s">
        <v>106</v>
      </c>
      <c r="C137" s="78" t="s">
        <v>108</v>
      </c>
      <c r="D137" s="42"/>
      <c r="E137" s="95" t="s">
        <v>355</v>
      </c>
      <c r="F137" s="96">
        <v>8.1592500000000001E-4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2.5799999999999998E-3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0.11210970000000001</v>
      </c>
      <c r="F139" s="96">
        <v>0.55186493700000006</v>
      </c>
      <c r="G139" s="96">
        <v>0.39067435499999997</v>
      </c>
      <c r="H139" s="96" t="s">
        <v>356</v>
      </c>
      <c r="I139" s="96">
        <v>0.35903516000000002</v>
      </c>
      <c r="J139" s="96">
        <v>0.36698715999999998</v>
      </c>
      <c r="K139" s="96">
        <v>0.37961415999999998</v>
      </c>
      <c r="L139" s="96">
        <v>2.4773E-2</v>
      </c>
      <c r="M139" s="96">
        <v>1.667456</v>
      </c>
      <c r="N139" s="96">
        <v>2.4219528330000002</v>
      </c>
      <c r="O139" s="96">
        <v>9.2936400000000006E-3</v>
      </c>
      <c r="P139" s="96">
        <v>2.1626300000000001E-4</v>
      </c>
      <c r="Q139" s="96">
        <v>8.7994699999999996E-4</v>
      </c>
      <c r="R139" s="96">
        <v>1.8762757000000001E-2</v>
      </c>
      <c r="S139" s="96">
        <v>8.1534611000000007E-2</v>
      </c>
      <c r="T139" s="96">
        <v>8.8956480000000008E-3</v>
      </c>
      <c r="U139" s="96">
        <v>1.6266300000000001E-4</v>
      </c>
      <c r="V139" s="96">
        <v>9.5845999899999992</v>
      </c>
      <c r="W139" s="96">
        <v>4.8951019999999996</v>
      </c>
      <c r="X139" s="96">
        <v>8.5560899999999995E-2</v>
      </c>
      <c r="Y139" s="96">
        <v>0.11450397499999999</v>
      </c>
      <c r="Z139" s="96">
        <v>7.1145631000000001E-2</v>
      </c>
      <c r="AA139" s="96">
        <v>0.114394125</v>
      </c>
      <c r="AB139" s="96">
        <f t="shared" si="1"/>
        <v>0.38560463099999998</v>
      </c>
      <c r="AC139" s="96">
        <v>1.62663E-3</v>
      </c>
      <c r="AD139" s="96">
        <v>2.0098E-5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0.51668999999999998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151.02771889826545</v>
      </c>
      <c r="F141" s="119">
        <f t="shared" ref="F141:AD141" si="2">SUM(F14:F140)</f>
        <v>134.14489437274918</v>
      </c>
      <c r="G141" s="119">
        <f t="shared" si="2"/>
        <v>15.047108335519555</v>
      </c>
      <c r="H141" s="119">
        <f t="shared" si="2"/>
        <v>89.886826492551577</v>
      </c>
      <c r="I141" s="119">
        <f t="shared" si="2"/>
        <v>21.000781426991086</v>
      </c>
      <c r="J141" s="119">
        <f t="shared" si="2"/>
        <v>32.007845839356143</v>
      </c>
      <c r="K141" s="119">
        <f t="shared" si="2"/>
        <v>93.000478792281029</v>
      </c>
      <c r="L141" s="119">
        <f t="shared" si="2"/>
        <v>3.3274125417308889</v>
      </c>
      <c r="M141" s="119">
        <f t="shared" si="2"/>
        <v>358.10465911884654</v>
      </c>
      <c r="N141" s="119">
        <f t="shared" si="2"/>
        <v>16.682065930381253</v>
      </c>
      <c r="O141" s="119">
        <f t="shared" si="2"/>
        <v>0.72711899734865237</v>
      </c>
      <c r="P141" s="119">
        <f t="shared" si="2"/>
        <v>0.42685290243092083</v>
      </c>
      <c r="Q141" s="119">
        <f t="shared" si="2"/>
        <v>0.2841938645660152</v>
      </c>
      <c r="R141" s="119">
        <f>SUM(R14:R140)</f>
        <v>3.0004625620019532</v>
      </c>
      <c r="S141" s="119">
        <f t="shared" si="2"/>
        <v>74.810659119947417</v>
      </c>
      <c r="T141" s="119">
        <f t="shared" si="2"/>
        <v>6.855728670564992</v>
      </c>
      <c r="U141" s="119">
        <f t="shared" si="2"/>
        <v>1.3505845642335523</v>
      </c>
      <c r="V141" s="119">
        <f t="shared" si="2"/>
        <v>67.825244013518869</v>
      </c>
      <c r="W141" s="119">
        <f t="shared" si="2"/>
        <v>35.652194342473386</v>
      </c>
      <c r="X141" s="119">
        <f t="shared" si="2"/>
        <v>2.35891265785268</v>
      </c>
      <c r="Y141" s="119">
        <f t="shared" si="2"/>
        <v>2.1176896808566146</v>
      </c>
      <c r="Z141" s="119">
        <f t="shared" si="2"/>
        <v>1.7232399638799918</v>
      </c>
      <c r="AA141" s="119">
        <f t="shared" si="2"/>
        <v>1.4284623899977389</v>
      </c>
      <c r="AB141" s="119">
        <f t="shared" si="2"/>
        <v>7.6283046925870259</v>
      </c>
      <c r="AC141" s="119">
        <f t="shared" si="2"/>
        <v>2.7345428100724978</v>
      </c>
      <c r="AD141" s="119">
        <f t="shared" si="2"/>
        <v>0.5159647296386235</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151.02771889826545</v>
      </c>
      <c r="F152" s="103">
        <f t="shared" ref="F152:AD152" si="3">F141 + F151 + IF(AND(OR($B$4="AT",$B$4="BE",$B$4="CH",$B$4="GB",$B$4="IE",$B$4="LT",$B$4="LU",$B$4="NL"),SUM(F143:F149)&gt;0),SUM(F143:F149)-SUM(F27:F33),0)</f>
        <v>134.14489437274918</v>
      </c>
      <c r="G152" s="103">
        <f t="shared" si="3"/>
        <v>15.047108335519555</v>
      </c>
      <c r="H152" s="103">
        <f t="shared" si="3"/>
        <v>89.886826492551577</v>
      </c>
      <c r="I152" s="103">
        <f t="shared" si="3"/>
        <v>21.000781426991086</v>
      </c>
      <c r="J152" s="103">
        <f t="shared" si="3"/>
        <v>32.007845839356143</v>
      </c>
      <c r="K152" s="103">
        <f t="shared" si="3"/>
        <v>93.000478792281029</v>
      </c>
      <c r="L152" s="103">
        <f t="shared" si="3"/>
        <v>3.3274125417308889</v>
      </c>
      <c r="M152" s="103">
        <f t="shared" si="3"/>
        <v>358.10465911884654</v>
      </c>
      <c r="N152" s="103">
        <f t="shared" si="3"/>
        <v>16.682065930381253</v>
      </c>
      <c r="O152" s="103">
        <f t="shared" si="3"/>
        <v>0.72711899734865237</v>
      </c>
      <c r="P152" s="103">
        <f t="shared" si="3"/>
        <v>0.42685290243092083</v>
      </c>
      <c r="Q152" s="103">
        <f t="shared" si="3"/>
        <v>0.2841938645660152</v>
      </c>
      <c r="R152" s="103">
        <f t="shared" si="3"/>
        <v>3.0004625620019532</v>
      </c>
      <c r="S152" s="103">
        <f t="shared" si="3"/>
        <v>74.810659119947417</v>
      </c>
      <c r="T152" s="103">
        <f t="shared" si="3"/>
        <v>6.855728670564992</v>
      </c>
      <c r="U152" s="103">
        <f t="shared" si="3"/>
        <v>1.3505845642335523</v>
      </c>
      <c r="V152" s="103">
        <f t="shared" si="3"/>
        <v>67.825244013518869</v>
      </c>
      <c r="W152" s="103">
        <f t="shared" si="3"/>
        <v>35.652194342473386</v>
      </c>
      <c r="X152" s="103">
        <f t="shared" si="3"/>
        <v>2.35891265785268</v>
      </c>
      <c r="Y152" s="103">
        <f t="shared" si="3"/>
        <v>2.1176896808566146</v>
      </c>
      <c r="Z152" s="103">
        <f t="shared" si="3"/>
        <v>1.7232399638799918</v>
      </c>
      <c r="AA152" s="103">
        <f t="shared" si="3"/>
        <v>1.4284623899977389</v>
      </c>
      <c r="AB152" s="103">
        <f t="shared" si="3"/>
        <v>7.6283046925870259</v>
      </c>
      <c r="AC152" s="103">
        <f t="shared" si="3"/>
        <v>2.7345428100724978</v>
      </c>
      <c r="AD152" s="103">
        <f t="shared" si="3"/>
        <v>0.5159647296386235</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151.02771889826545</v>
      </c>
      <c r="F154" s="103">
        <f>F141 + F153 - IF(OR($B$6=2005,$B$6&gt;=2020),SUM(F99:F122),0) + IF(AND(OR($B$4="AT",$B$4="BE",$B$4="CH",$B$4="GB",$B$4="IE",$B$4="LT",$B$4="LU",$B$4="NL"),SUM(F143:F149)&gt;0),SUM(F143:F149)-SUM(F27:F33),0)</f>
        <v>134.14489437274918</v>
      </c>
      <c r="G154" s="103">
        <f>G141 + G153 + IF(AND(OR($B$4="AT",$B$4="BE",$B$4="CH",$B$4="GB",$B$4="IE",$B$4="LT",$B$4="LU",$B$4="NL"),SUM(G143:G149)&gt;0),SUM(G143:G149)-SUM(G27:G33),0)</f>
        <v>15.047108335519555</v>
      </c>
      <c r="H154" s="103">
        <f t="shared" ref="H154:AD154" si="4">H141 + H153 + IF(AND(OR($B$4="AT",$B$4="BE",$B$4="CH",$B$4="GB",$B$4="IE",$B$4="LT",$B$4="LU",$B$4="NL"),SUM(H143:H149)&gt;0),SUM(H143:H149)-SUM(H27:H33),0)</f>
        <v>89.886826492551577</v>
      </c>
      <c r="I154" s="103">
        <f t="shared" si="4"/>
        <v>21.000781426991086</v>
      </c>
      <c r="J154" s="103">
        <f t="shared" si="4"/>
        <v>32.007845839356143</v>
      </c>
      <c r="K154" s="103">
        <f t="shared" si="4"/>
        <v>93.000478792281029</v>
      </c>
      <c r="L154" s="103">
        <f t="shared" si="4"/>
        <v>3.3274125417308889</v>
      </c>
      <c r="M154" s="103">
        <f t="shared" si="4"/>
        <v>358.10465911884654</v>
      </c>
      <c r="N154" s="103">
        <f t="shared" si="4"/>
        <v>16.682065930381253</v>
      </c>
      <c r="O154" s="103">
        <f t="shared" si="4"/>
        <v>0.72711899734865237</v>
      </c>
      <c r="P154" s="103">
        <f t="shared" si="4"/>
        <v>0.42685290243092083</v>
      </c>
      <c r="Q154" s="103">
        <f t="shared" si="4"/>
        <v>0.2841938645660152</v>
      </c>
      <c r="R154" s="103">
        <f t="shared" si="4"/>
        <v>3.0004625620019532</v>
      </c>
      <c r="S154" s="103">
        <f t="shared" si="4"/>
        <v>74.810659119947417</v>
      </c>
      <c r="T154" s="103">
        <f t="shared" si="4"/>
        <v>6.855728670564992</v>
      </c>
      <c r="U154" s="103">
        <f t="shared" si="4"/>
        <v>1.3505845642335523</v>
      </c>
      <c r="V154" s="103">
        <f t="shared" si="4"/>
        <v>67.825244013518869</v>
      </c>
      <c r="W154" s="103">
        <f t="shared" si="4"/>
        <v>35.652194342473386</v>
      </c>
      <c r="X154" s="103">
        <f t="shared" si="4"/>
        <v>2.35891265785268</v>
      </c>
      <c r="Y154" s="103">
        <f t="shared" si="4"/>
        <v>2.1176896808566146</v>
      </c>
      <c r="Z154" s="103">
        <f t="shared" si="4"/>
        <v>1.7232399638799918</v>
      </c>
      <c r="AA154" s="103">
        <f t="shared" si="4"/>
        <v>1.4284623899977389</v>
      </c>
      <c r="AB154" s="103">
        <f t="shared" si="4"/>
        <v>7.6283046925870259</v>
      </c>
      <c r="AC154" s="103">
        <f t="shared" si="4"/>
        <v>2.7345428100724978</v>
      </c>
      <c r="AD154" s="103">
        <f t="shared" si="4"/>
        <v>0.5159647296386235</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9.6732722911059508</v>
      </c>
      <c r="F157" s="104">
        <v>0.16439328139044701</v>
      </c>
      <c r="G157" s="104">
        <v>0.68270620151147998</v>
      </c>
      <c r="H157" s="104" t="s">
        <v>355</v>
      </c>
      <c r="I157" s="104">
        <v>9.3496658942030395E-2</v>
      </c>
      <c r="J157" s="104">
        <v>9.3496658942030395E-2</v>
      </c>
      <c r="K157" s="104">
        <v>9.3496658942030395E-2</v>
      </c>
      <c r="L157" s="104">
        <v>2.64164116407734E-2</v>
      </c>
      <c r="M157" s="104">
        <v>1.54328094819699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29697.7197657494</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0.52992458275812204</v>
      </c>
      <c r="F158" s="104">
        <v>1.34908783975306E-2</v>
      </c>
      <c r="G158" s="104">
        <v>4.05932270561042E-2</v>
      </c>
      <c r="H158" s="104" t="s">
        <v>355</v>
      </c>
      <c r="I158" s="104">
        <v>4.3256251257127202E-3</v>
      </c>
      <c r="J158" s="104">
        <v>4.3256251257127202E-3</v>
      </c>
      <c r="K158" s="104">
        <v>4.3256251257127202E-3</v>
      </c>
      <c r="L158" s="104">
        <v>1.9865811938261E-3</v>
      </c>
      <c r="M158" s="104">
        <v>0.14056316495656901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1765.8053769405301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51.9304140714369</v>
      </c>
      <c r="F159" s="104">
        <v>1.67348459829357</v>
      </c>
      <c r="G159" s="104">
        <v>8.4394499747631997</v>
      </c>
      <c r="H159" s="104" t="s">
        <v>355</v>
      </c>
      <c r="I159" s="104">
        <v>2.0800103284473899</v>
      </c>
      <c r="J159" s="104">
        <v>2.0905687565105802</v>
      </c>
      <c r="K159" s="104">
        <v>2.1116856126369501</v>
      </c>
      <c r="L159" s="104">
        <v>9.9867885488459193E-2</v>
      </c>
      <c r="M159" s="104">
        <v>5.4644395046320602</v>
      </c>
      <c r="N159" s="104">
        <v>0.10511161218604</v>
      </c>
      <c r="O159" s="104">
        <v>1.4339889917697E-2</v>
      </c>
      <c r="P159" s="104">
        <v>1.5805706469673001E-2</v>
      </c>
      <c r="Q159" s="104">
        <v>0.209687408381244</v>
      </c>
      <c r="R159" s="104">
        <v>8.9253546586075899E-2</v>
      </c>
      <c r="S159" s="104">
        <v>0.209687408381244</v>
      </c>
      <c r="T159" s="104">
        <v>11.8094748293321</v>
      </c>
      <c r="U159" s="104">
        <v>0.21022322437207999</v>
      </c>
      <c r="V159" s="104">
        <v>0.486287964478887</v>
      </c>
      <c r="W159" s="104">
        <v>0.35176395795245302</v>
      </c>
      <c r="X159" s="104">
        <v>2.8243175528091498E-3</v>
      </c>
      <c r="Y159" s="104">
        <v>1.04643702618982E-2</v>
      </c>
      <c r="Z159" s="104">
        <v>4.8448928944253298E-3</v>
      </c>
      <c r="AA159" s="104">
        <v>1.65810527075986E-2</v>
      </c>
      <c r="AB159" s="104">
        <f t="shared" si="5"/>
        <v>3.4714633416731283E-2</v>
      </c>
      <c r="AC159" s="104">
        <v>7.8349974726314206E-2</v>
      </c>
      <c r="AD159" s="104">
        <v>2.3078651316549401E-5</v>
      </c>
      <c r="AE159" s="102"/>
      <c r="AF159" s="104">
        <v>27402.033938119199</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7:G167"/>
    <mergeCell ref="A168:G168"/>
    <mergeCell ref="A169:G169"/>
    <mergeCell ref="A170:G170"/>
    <mergeCell ref="Q11:Q12"/>
    <mergeCell ref="R11:R12"/>
    <mergeCell ref="S11:S12"/>
    <mergeCell ref="T11:T12"/>
    <mergeCell ref="A166:G166"/>
    <mergeCell ref="AL11:AL12"/>
    <mergeCell ref="W11:W12"/>
    <mergeCell ref="X11:AB11"/>
    <mergeCell ref="AC11:AC12"/>
    <mergeCell ref="AD11:AD12"/>
    <mergeCell ref="AF11:AF12"/>
    <mergeCell ref="AG11:AG12"/>
    <mergeCell ref="AH11:AH12"/>
    <mergeCell ref="A10:A12"/>
    <mergeCell ref="B10:D12"/>
    <mergeCell ref="E10:H10"/>
    <mergeCell ref="I10:L10"/>
    <mergeCell ref="W10:AD10"/>
    <mergeCell ref="AF10:AL10"/>
    <mergeCell ref="E11:E12"/>
    <mergeCell ref="F11:F12"/>
    <mergeCell ref="G11:G12"/>
    <mergeCell ref="H11:H12"/>
    <mergeCell ref="I11:I12"/>
    <mergeCell ref="J11:J12"/>
    <mergeCell ref="AI11:AI12"/>
    <mergeCell ref="AJ11:AJ12"/>
    <mergeCell ref="K11:K12"/>
    <mergeCell ref="L11:L12"/>
    <mergeCell ref="Q10:V10"/>
    <mergeCell ref="U11:U12"/>
    <mergeCell ref="V11:V12"/>
    <mergeCell ref="AK11:AK12"/>
    <mergeCell ref="N10:P10"/>
    <mergeCell ref="M11:M12"/>
    <mergeCell ref="N11:N12"/>
    <mergeCell ref="O11:O12"/>
    <mergeCell ref="P11:P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tabColor rgb="FF7030A0"/>
    <pageSetUpPr fitToPage="1"/>
  </sheetPr>
  <dimension ref="A1:AL171"/>
  <sheetViews>
    <sheetView zoomScale="85" zoomScaleNormal="85" workbookViewId="0">
      <pane xSplit="4" ySplit="13" topLeftCell="E56" activePane="bottomRight" state="frozen"/>
      <selection pane="topRight"/>
      <selection pane="bottomLeft"/>
      <selection pane="bottomRight"/>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2011</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2011</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16.560029547169599</v>
      </c>
      <c r="F14" s="96">
        <v>1.98608452056299</v>
      </c>
      <c r="G14" s="96">
        <v>2.6709903021188102</v>
      </c>
      <c r="H14" s="96">
        <v>1.46981612372756E-2</v>
      </c>
      <c r="I14" s="96">
        <v>0.45773603381438099</v>
      </c>
      <c r="J14" s="96">
        <v>0.57483840733838998</v>
      </c>
      <c r="K14" s="96">
        <v>0.73798153180609305</v>
      </c>
      <c r="L14" s="96">
        <v>1.71500446931162E-2</v>
      </c>
      <c r="M14" s="96">
        <v>10.7196521049319</v>
      </c>
      <c r="N14" s="96">
        <v>0.36910434362681599</v>
      </c>
      <c r="O14" s="96">
        <v>3.0491363136508399E-2</v>
      </c>
      <c r="P14" s="96">
        <v>0.22719433687269899</v>
      </c>
      <c r="Q14" s="96">
        <v>7.4891677962525896E-2</v>
      </c>
      <c r="R14" s="96">
        <v>0.18606110353043201</v>
      </c>
      <c r="S14" s="96">
        <v>0.230811727314783</v>
      </c>
      <c r="T14" s="96">
        <v>0.30208817113283698</v>
      </c>
      <c r="U14" s="96">
        <v>0.67198930974175497</v>
      </c>
      <c r="V14" s="96">
        <v>0.50652721336758999</v>
      </c>
      <c r="W14" s="96">
        <v>1.0613706865968</v>
      </c>
      <c r="X14" s="96">
        <v>8.3271519926451897E-3</v>
      </c>
      <c r="Y14" s="96">
        <v>3.7812863098888601E-2</v>
      </c>
      <c r="Z14" s="96">
        <v>2.4559475969880399E-2</v>
      </c>
      <c r="AA14" s="96">
        <v>6.5137770484419702E-3</v>
      </c>
      <c r="AB14" s="96">
        <f>IF(ISNUMBER(X14),SUM(X14:AA14),X14)</f>
        <v>7.7213268109856154E-2</v>
      </c>
      <c r="AC14" s="96">
        <v>1.21555895635884</v>
      </c>
      <c r="AD14" s="96">
        <v>0.22073308418486601</v>
      </c>
      <c r="AE14" s="97"/>
      <c r="AF14" s="96">
        <v>5066.4455977299003</v>
      </c>
      <c r="AG14" s="96">
        <v>130036.53622797799</v>
      </c>
      <c r="AH14" s="96">
        <v>58454.010165297899</v>
      </c>
      <c r="AI14" s="96">
        <v>75288.559097913501</v>
      </c>
      <c r="AJ14" s="96">
        <v>16531.440128549999</v>
      </c>
      <c r="AK14" s="113" t="s">
        <v>355</v>
      </c>
      <c r="AL14" s="44"/>
    </row>
    <row r="15" spans="1:38" s="1" customFormat="1" ht="24.75" customHeight="1" thickBot="1" x14ac:dyDescent="0.25">
      <c r="A15" s="41" t="s">
        <v>112</v>
      </c>
      <c r="B15" s="41" t="s">
        <v>151</v>
      </c>
      <c r="C15" s="78" t="s">
        <v>48</v>
      </c>
      <c r="D15" s="42"/>
      <c r="E15" s="95">
        <v>1.2955664308999999</v>
      </c>
      <c r="F15" s="96">
        <v>2.0362452661000001E-2</v>
      </c>
      <c r="G15" s="96">
        <v>0.31770466289999999</v>
      </c>
      <c r="H15" s="96" t="s">
        <v>355</v>
      </c>
      <c r="I15" s="96">
        <v>8.6393618199999994E-2</v>
      </c>
      <c r="J15" s="96">
        <v>8.8945015449999998E-2</v>
      </c>
      <c r="K15" s="96">
        <v>9.4047809950000005E-2</v>
      </c>
      <c r="L15" s="96">
        <v>1.36112100508E-2</v>
      </c>
      <c r="M15" s="96">
        <v>0.16891810448899999</v>
      </c>
      <c r="N15" s="96">
        <v>2.43930000061E-2</v>
      </c>
      <c r="O15" s="96">
        <v>3.0627731606700001E-2</v>
      </c>
      <c r="P15" s="96">
        <v>5.2726436835300004E-3</v>
      </c>
      <c r="Q15" s="96">
        <v>6.8553067074800002E-3</v>
      </c>
      <c r="R15" s="96">
        <v>9.2992298781599994E-2</v>
      </c>
      <c r="S15" s="96">
        <v>4.7801348905599998E-2</v>
      </c>
      <c r="T15" s="96">
        <v>0.23113197867730001</v>
      </c>
      <c r="U15" s="96">
        <v>2.2432007310600001E-2</v>
      </c>
      <c r="V15" s="96">
        <v>0.277799219032</v>
      </c>
      <c r="W15" s="96">
        <v>7.9368487534999996E-4</v>
      </c>
      <c r="X15" s="96">
        <v>5.6048020679999999E-5</v>
      </c>
      <c r="Y15" s="96">
        <v>2.4311851744049999E-4</v>
      </c>
      <c r="Z15" s="96">
        <v>4.7666386930499997E-5</v>
      </c>
      <c r="AA15" s="96">
        <v>9.0658696224E-5</v>
      </c>
      <c r="AB15" s="96">
        <f t="shared" ref="AB15:AB78" si="0">IF(ISNUMBER(X15),SUM(X15:AA15),X15)</f>
        <v>4.3749162127500001E-4</v>
      </c>
      <c r="AC15" s="96">
        <v>1.12505151E-4</v>
      </c>
      <c r="AD15" s="96">
        <v>4.2822746535000001E-4</v>
      </c>
      <c r="AE15" s="97"/>
      <c r="AF15" s="96">
        <v>14217.04694</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6.1342233528414596</v>
      </c>
      <c r="F16" s="96">
        <v>4.2007800694389898E-2</v>
      </c>
      <c r="G16" s="96">
        <v>7.5162212112541999E-3</v>
      </c>
      <c r="H16" s="96" t="s">
        <v>355</v>
      </c>
      <c r="I16" s="96">
        <v>2.9884246100087002E-3</v>
      </c>
      <c r="J16" s="96">
        <v>3.2493146988398099E-3</v>
      </c>
      <c r="K16" s="96">
        <v>4.2700717372811704E-3</v>
      </c>
      <c r="L16" s="96">
        <v>5.8865501391091701E-4</v>
      </c>
      <c r="M16" s="96">
        <v>0.13021075518584599</v>
      </c>
      <c r="N16" s="96">
        <v>4.31203233621955E-5</v>
      </c>
      <c r="O16" s="96">
        <v>6.8544863905719202E-6</v>
      </c>
      <c r="P16" s="96">
        <v>2.6487689886864501E-3</v>
      </c>
      <c r="Q16" s="96">
        <v>3.10525652542988E-3</v>
      </c>
      <c r="R16" s="96">
        <v>8.6274480709964897E-5</v>
      </c>
      <c r="S16" s="96">
        <v>4.5173206748336498E-5</v>
      </c>
      <c r="T16" s="96">
        <v>1.4966565379357E-5</v>
      </c>
      <c r="U16" s="96">
        <v>2.9286136783043901E-4</v>
      </c>
      <c r="V16" s="96">
        <v>1.7867186463814801E-4</v>
      </c>
      <c r="W16" s="96">
        <v>9.4525575983609995E-4</v>
      </c>
      <c r="X16" s="96">
        <v>6.2299488594534102E-5</v>
      </c>
      <c r="Y16" s="96">
        <v>1.8383407024687699E-4</v>
      </c>
      <c r="Z16" s="96">
        <v>8.2740794136722105E-5</v>
      </c>
      <c r="AA16" s="96">
        <v>1.36558344376415E-4</v>
      </c>
      <c r="AB16" s="96">
        <f t="shared" si="0"/>
        <v>4.6543269735454824E-4</v>
      </c>
      <c r="AC16" s="96">
        <v>7.3091517354680006E-5</v>
      </c>
      <c r="AD16" s="96">
        <v>3.0897777790841999E-5</v>
      </c>
      <c r="AE16" s="97"/>
      <c r="AF16" s="96">
        <v>332.23416979400002</v>
      </c>
      <c r="AG16" s="110" t="s">
        <v>354</v>
      </c>
      <c r="AH16" s="96">
        <v>26089.008883111699</v>
      </c>
      <c r="AI16" s="110" t="s">
        <v>354</v>
      </c>
      <c r="AJ16" s="110" t="s">
        <v>354</v>
      </c>
      <c r="AK16" s="113" t="s">
        <v>355</v>
      </c>
      <c r="AL16" s="44"/>
    </row>
    <row r="17" spans="1:38" s="1" customFormat="1" ht="24.75" customHeight="1" thickBot="1" x14ac:dyDescent="0.25">
      <c r="A17" s="41" t="s">
        <v>112</v>
      </c>
      <c r="B17" s="41" t="s">
        <v>153</v>
      </c>
      <c r="C17" s="78" t="s">
        <v>49</v>
      </c>
      <c r="D17" s="42"/>
      <c r="E17" s="95">
        <v>7.9108461007552006E-2</v>
      </c>
      <c r="F17" s="96">
        <v>2.7276317267832298E-3</v>
      </c>
      <c r="G17" s="96">
        <v>6.9793067564984301E-3</v>
      </c>
      <c r="H17" s="96">
        <v>5.8792573395756903E-7</v>
      </c>
      <c r="I17" s="96">
        <v>3.5714773322642699E-4</v>
      </c>
      <c r="J17" s="96">
        <v>3.9857006522332002E-4</v>
      </c>
      <c r="K17" s="96">
        <v>4.42452543220219E-4</v>
      </c>
      <c r="L17" s="96">
        <v>1.2875580003360901E-4</v>
      </c>
      <c r="M17" s="96">
        <v>3.9667655701069698E-2</v>
      </c>
      <c r="N17" s="96">
        <v>1.0532759803170301E-4</v>
      </c>
      <c r="O17" s="96">
        <v>2.1526215180079799E-5</v>
      </c>
      <c r="P17" s="96">
        <v>1.4445871137400899E-4</v>
      </c>
      <c r="Q17" s="96">
        <v>2.27716571024773E-4</v>
      </c>
      <c r="R17" s="96">
        <v>5.5297619292772699E-5</v>
      </c>
      <c r="S17" s="96">
        <v>1.0040943980464999E-4</v>
      </c>
      <c r="T17" s="96">
        <v>4.42005167600936E-3</v>
      </c>
      <c r="U17" s="96">
        <v>5.4695906229465002E-5</v>
      </c>
      <c r="V17" s="96">
        <v>1.5727662449235801E-3</v>
      </c>
      <c r="W17" s="96">
        <v>7.3119322701440699E-5</v>
      </c>
      <c r="X17" s="96">
        <v>3.56428123215617E-6</v>
      </c>
      <c r="Y17" s="96">
        <v>2.3418854461459399E-6</v>
      </c>
      <c r="Z17" s="96">
        <v>3.40951258011304E-6</v>
      </c>
      <c r="AA17" s="96">
        <v>7.2403763431467497E-6</v>
      </c>
      <c r="AB17" s="96">
        <f t="shared" si="0"/>
        <v>1.65560556015619E-5</v>
      </c>
      <c r="AC17" s="96">
        <v>1.21526962509794E-5</v>
      </c>
      <c r="AD17" s="96">
        <v>1.8643982753281301E-5</v>
      </c>
      <c r="AE17" s="97"/>
      <c r="AF17" s="96">
        <v>53.492960735489</v>
      </c>
      <c r="AG17" s="96">
        <v>0.17200001390893699</v>
      </c>
      <c r="AH17" s="96">
        <v>1327.5612108</v>
      </c>
      <c r="AI17" s="96">
        <v>0.242742819284883</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0.38914847317956602</v>
      </c>
      <c r="F19" s="96">
        <v>1.5440218916717501E-2</v>
      </c>
      <c r="G19" s="96">
        <v>0.22110241698958499</v>
      </c>
      <c r="H19" s="96">
        <v>3.7819222723148103E-5</v>
      </c>
      <c r="I19" s="96">
        <v>4.3019907542398098E-3</v>
      </c>
      <c r="J19" s="96">
        <v>6.1745202465865699E-3</v>
      </c>
      <c r="K19" s="96">
        <v>8.1465364676268498E-3</v>
      </c>
      <c r="L19" s="96">
        <v>1.30889991693023E-3</v>
      </c>
      <c r="M19" s="96">
        <v>0.15480585687811499</v>
      </c>
      <c r="N19" s="96">
        <v>3.25922301201357E-2</v>
      </c>
      <c r="O19" s="96">
        <v>7.6543413053524305E-4</v>
      </c>
      <c r="P19" s="96">
        <v>2.5261943651885602E-3</v>
      </c>
      <c r="Q19" s="96">
        <v>2.73639528794837E-3</v>
      </c>
      <c r="R19" s="96">
        <v>3.9378615357568104E-3</v>
      </c>
      <c r="S19" s="96">
        <v>5.6429756886074703E-3</v>
      </c>
      <c r="T19" s="96">
        <v>7.5345076939371494E-2</v>
      </c>
      <c r="U19" s="96">
        <v>6.0161793548267903E-3</v>
      </c>
      <c r="V19" s="96">
        <v>7.1604305888046005E-2</v>
      </c>
      <c r="W19" s="96">
        <v>8.3500401438099301E-4</v>
      </c>
      <c r="X19" s="96">
        <v>3.9890311969172303E-5</v>
      </c>
      <c r="Y19" s="96">
        <v>2.5518952167824602E-4</v>
      </c>
      <c r="Z19" s="96">
        <v>2.6610461424108201E-4</v>
      </c>
      <c r="AA19" s="96">
        <v>2.3256739783303001E-4</v>
      </c>
      <c r="AB19" s="96">
        <f t="shared" si="0"/>
        <v>7.9375184572153033E-4</v>
      </c>
      <c r="AC19" s="96">
        <v>1.7321042359990399E-3</v>
      </c>
      <c r="AD19" s="96">
        <v>1.61807064701416E-3</v>
      </c>
      <c r="AE19" s="97"/>
      <c r="AF19" s="96">
        <v>421.71648054239301</v>
      </c>
      <c r="AG19" s="96">
        <v>233.08298415291901</v>
      </c>
      <c r="AH19" s="96">
        <v>5653.4865786427599</v>
      </c>
      <c r="AI19" s="96">
        <v>15.6148033956317</v>
      </c>
      <c r="AJ19" s="110" t="s">
        <v>354</v>
      </c>
      <c r="AK19" s="113" t="s">
        <v>355</v>
      </c>
      <c r="AL19" s="44"/>
    </row>
    <row r="20" spans="1:38" s="1" customFormat="1" ht="24.75" customHeight="1" thickBot="1" x14ac:dyDescent="0.25">
      <c r="A20" s="41" t="s">
        <v>112</v>
      </c>
      <c r="B20" s="41" t="s">
        <v>156</v>
      </c>
      <c r="C20" s="78" t="s">
        <v>51</v>
      </c>
      <c r="D20" s="42"/>
      <c r="E20" s="95">
        <v>0.34858408169199501</v>
      </c>
      <c r="F20" s="96">
        <v>0.34181143683375897</v>
      </c>
      <c r="G20" s="96">
        <v>4.23420014615431E-2</v>
      </c>
      <c r="H20" s="96">
        <v>4.2650718161612198E-3</v>
      </c>
      <c r="I20" s="96">
        <v>2.8724412436358999E-2</v>
      </c>
      <c r="J20" s="96">
        <v>3.7204547474386299E-2</v>
      </c>
      <c r="K20" s="96">
        <v>5.4115844992666501E-2</v>
      </c>
      <c r="L20" s="96">
        <v>8.1247686244160199E-3</v>
      </c>
      <c r="M20" s="96">
        <v>0.73130857285911199</v>
      </c>
      <c r="N20" s="96">
        <v>1.0279122372689501E-2</v>
      </c>
      <c r="O20" s="96">
        <v>7.9088809203594203E-4</v>
      </c>
      <c r="P20" s="96">
        <v>1.38339492996159E-3</v>
      </c>
      <c r="Q20" s="96">
        <v>9.3294614540420705E-4</v>
      </c>
      <c r="R20" s="96">
        <v>6.6476608471901198E-3</v>
      </c>
      <c r="S20" s="96">
        <v>7.4461184914002198E-3</v>
      </c>
      <c r="T20" s="96">
        <v>1.3639699110579599E-2</v>
      </c>
      <c r="U20" s="96">
        <v>1.48625357083963E-3</v>
      </c>
      <c r="V20" s="96">
        <v>8.9205283569706497E-3</v>
      </c>
      <c r="W20" s="96">
        <v>2.9495796148825298E-3</v>
      </c>
      <c r="X20" s="96">
        <v>2.6475997698210201E-5</v>
      </c>
      <c r="Y20" s="96">
        <v>3.6280270511113901E-3</v>
      </c>
      <c r="Z20" s="96">
        <v>3.6309826594515698E-3</v>
      </c>
      <c r="AA20" s="96">
        <v>4.9776097001994001E-5</v>
      </c>
      <c r="AB20" s="96">
        <f t="shared" si="0"/>
        <v>7.3352618052631635E-3</v>
      </c>
      <c r="AC20" s="96">
        <v>1.40377996215437E-2</v>
      </c>
      <c r="AD20" s="96">
        <v>7.2995694672560903E-3</v>
      </c>
      <c r="AE20" s="97"/>
      <c r="AF20" s="96">
        <v>104.18679663054201</v>
      </c>
      <c r="AG20" s="110" t="s">
        <v>354</v>
      </c>
      <c r="AH20" s="96">
        <v>2434.3459405911899</v>
      </c>
      <c r="AI20" s="96">
        <v>2803.3084109332099</v>
      </c>
      <c r="AJ20" s="110" t="s">
        <v>354</v>
      </c>
      <c r="AK20" s="113" t="s">
        <v>355</v>
      </c>
      <c r="AL20" s="44"/>
    </row>
    <row r="21" spans="1:38" s="1" customFormat="1" ht="24.75" customHeight="1" thickBot="1" x14ac:dyDescent="0.25">
      <c r="A21" s="41" t="s">
        <v>112</v>
      </c>
      <c r="B21" s="41" t="s">
        <v>157</v>
      </c>
      <c r="C21" s="78" t="s">
        <v>52</v>
      </c>
      <c r="D21" s="42"/>
      <c r="E21" s="95">
        <v>1.4617668337360901</v>
      </c>
      <c r="F21" s="96">
        <v>8.2203599917607895E-2</v>
      </c>
      <c r="G21" s="96">
        <v>1.4030721803161601</v>
      </c>
      <c r="H21" s="96">
        <v>7.1963468383061003E-5</v>
      </c>
      <c r="I21" s="96">
        <v>5.7367985960421398E-2</v>
      </c>
      <c r="J21" s="96">
        <v>7.7562373550467106E-2</v>
      </c>
      <c r="K21" s="96">
        <v>9.1683148988878194E-2</v>
      </c>
      <c r="L21" s="96">
        <v>2.1918879158173098E-2</v>
      </c>
      <c r="M21" s="96">
        <v>0.448569284486032</v>
      </c>
      <c r="N21" s="96">
        <v>0.27305196215003302</v>
      </c>
      <c r="O21" s="96">
        <v>7.5782833519051898E-3</v>
      </c>
      <c r="P21" s="96">
        <v>1.7790259289680001E-2</v>
      </c>
      <c r="Q21" s="96">
        <v>2.28753984006741E-2</v>
      </c>
      <c r="R21" s="96">
        <v>3.4957544997706202E-2</v>
      </c>
      <c r="S21" s="96">
        <v>5.2029698119517603E-2</v>
      </c>
      <c r="T21" s="96">
        <v>0.89590029632285095</v>
      </c>
      <c r="U21" s="96">
        <v>4.8523695310115599E-2</v>
      </c>
      <c r="V21" s="96">
        <v>0.68535168516192702</v>
      </c>
      <c r="W21" s="96">
        <v>6.60401107791617E-3</v>
      </c>
      <c r="X21" s="96">
        <v>3.6166495161313902E-4</v>
      </c>
      <c r="Y21" s="96">
        <v>2.05520536098628E-3</v>
      </c>
      <c r="Z21" s="96">
        <v>2.1487571993242102E-3</v>
      </c>
      <c r="AA21" s="96">
        <v>1.9755006191884798E-3</v>
      </c>
      <c r="AB21" s="96">
        <f t="shared" si="0"/>
        <v>6.5411281311121092E-3</v>
      </c>
      <c r="AC21" s="96">
        <v>1.4140755056756001E-2</v>
      </c>
      <c r="AD21" s="96">
        <v>1.4078948569506399E-2</v>
      </c>
      <c r="AE21" s="97"/>
      <c r="AF21" s="96">
        <v>3983.8740518751001</v>
      </c>
      <c r="AG21" s="96">
        <v>1919.05930002268</v>
      </c>
      <c r="AH21" s="96">
        <v>13536.3888088442</v>
      </c>
      <c r="AI21" s="96">
        <v>175.908897591933</v>
      </c>
      <c r="AJ21" s="110" t="s">
        <v>354</v>
      </c>
      <c r="AK21" s="113" t="s">
        <v>355</v>
      </c>
      <c r="AL21" s="44"/>
    </row>
    <row r="22" spans="1:38" s="1" customFormat="1" ht="24.75" customHeight="1" thickBot="1" x14ac:dyDescent="0.25">
      <c r="A22" s="41" t="s">
        <v>112</v>
      </c>
      <c r="B22" s="62" t="s">
        <v>158</v>
      </c>
      <c r="C22" s="78" t="s">
        <v>288</v>
      </c>
      <c r="D22" s="42"/>
      <c r="E22" s="95">
        <v>3.0057892338464298</v>
      </c>
      <c r="F22" s="96">
        <v>0.25725821062459597</v>
      </c>
      <c r="G22" s="96">
        <v>1.6424135636896</v>
      </c>
      <c r="H22" s="96">
        <v>1.84958920784534E-2</v>
      </c>
      <c r="I22" s="96">
        <v>2.72603107384615E-2</v>
      </c>
      <c r="J22" s="96">
        <v>5.1923441768697003E-2</v>
      </c>
      <c r="K22" s="96">
        <v>7.1614862785709998E-2</v>
      </c>
      <c r="L22" s="96">
        <v>4.3361678315194099E-3</v>
      </c>
      <c r="M22" s="96">
        <v>1.6681572330808101</v>
      </c>
      <c r="N22" s="96">
        <v>0.20484930525947301</v>
      </c>
      <c r="O22" s="96">
        <v>1.52312591502243E-2</v>
      </c>
      <c r="P22" s="96">
        <v>4.8431149338073798E-2</v>
      </c>
      <c r="Q22" s="96">
        <v>3.9674512791567002E-2</v>
      </c>
      <c r="R22" s="96">
        <v>3.7903174058161002E-2</v>
      </c>
      <c r="S22" s="96">
        <v>4.4217458546091201E-2</v>
      </c>
      <c r="T22" s="96">
        <v>0.109313641368657</v>
      </c>
      <c r="U22" s="96">
        <v>3.3895641359591402E-2</v>
      </c>
      <c r="V22" s="96">
        <v>0.39526804839593799</v>
      </c>
      <c r="W22" s="96">
        <v>4.0841500315698699E-2</v>
      </c>
      <c r="X22" s="96">
        <v>6.6603321824926795E-4</v>
      </c>
      <c r="Y22" s="96">
        <v>3.5129724898936999E-3</v>
      </c>
      <c r="Z22" s="96">
        <v>3.6890814344819399E-3</v>
      </c>
      <c r="AA22" s="96">
        <v>3.1823796714817E-3</v>
      </c>
      <c r="AB22" s="96">
        <f t="shared" si="0"/>
        <v>1.1050466814106607E-2</v>
      </c>
      <c r="AC22" s="96">
        <v>2.8513570352244701E-2</v>
      </c>
      <c r="AD22" s="96">
        <v>1.8515284528747199E-2</v>
      </c>
      <c r="AE22" s="97"/>
      <c r="AF22" s="96">
        <v>7541.4377864706903</v>
      </c>
      <c r="AG22" s="96">
        <v>2840.1078697156599</v>
      </c>
      <c r="AH22" s="96">
        <v>4376.8949395501004</v>
      </c>
      <c r="AI22" s="96">
        <v>915.03216802474901</v>
      </c>
      <c r="AJ22" s="96">
        <v>843.34604934636604</v>
      </c>
      <c r="AK22" s="113" t="s">
        <v>355</v>
      </c>
      <c r="AL22" s="44"/>
    </row>
    <row r="23" spans="1:38" s="1" customFormat="1" ht="24.75" customHeight="1" thickBot="1" x14ac:dyDescent="0.25">
      <c r="A23" s="41" t="s">
        <v>119</v>
      </c>
      <c r="B23" s="62" t="s">
        <v>322</v>
      </c>
      <c r="C23" s="78" t="s">
        <v>336</v>
      </c>
      <c r="E23" s="96">
        <v>4.81894760311505</v>
      </c>
      <c r="F23" s="96">
        <v>0.97343873505282896</v>
      </c>
      <c r="G23" s="96">
        <v>4.03479356362262E-3</v>
      </c>
      <c r="H23" s="96">
        <v>1.63125125687518E-3</v>
      </c>
      <c r="I23" s="96">
        <v>0.41510360802455898</v>
      </c>
      <c r="J23" s="96">
        <v>0.41510360802455898</v>
      </c>
      <c r="K23" s="96">
        <v>0.41510360802455898</v>
      </c>
      <c r="L23" s="96">
        <v>0.26802530501945798</v>
      </c>
      <c r="M23" s="96">
        <v>10.026684861248301</v>
      </c>
      <c r="N23" s="96">
        <v>9.7631596033892903E-3</v>
      </c>
      <c r="O23" s="96">
        <v>1.68956575765141E-3</v>
      </c>
      <c r="P23" s="96">
        <v>1.0880498173493601E-3</v>
      </c>
      <c r="Q23" s="96">
        <v>2.1344775776434101E-5</v>
      </c>
      <c r="R23" s="96">
        <v>5.6750881361046198E-3</v>
      </c>
      <c r="S23" s="96">
        <v>4.3966953337788803E-3</v>
      </c>
      <c r="T23" s="96">
        <v>1.73148826062477E-3</v>
      </c>
      <c r="U23" s="96">
        <v>2.07444521819668E-5</v>
      </c>
      <c r="V23" s="96">
        <v>0.33943463327811102</v>
      </c>
      <c r="W23" s="96">
        <v>7.3310267659664804E-3</v>
      </c>
      <c r="X23" s="96">
        <v>2.1681344427688198E-3</v>
      </c>
      <c r="Y23" s="96">
        <v>4.32299919095064E-3</v>
      </c>
      <c r="Z23" s="96">
        <v>4.1638371332531196E-3</v>
      </c>
      <c r="AA23" s="96">
        <v>2.2754464919581201E-3</v>
      </c>
      <c r="AB23" s="96">
        <f t="shared" si="0"/>
        <v>1.2930417258930699E-2</v>
      </c>
      <c r="AC23" s="96">
        <v>5.1399238497148801E-2</v>
      </c>
      <c r="AD23" s="96">
        <v>1.27675016280353E-5</v>
      </c>
      <c r="AE23" s="97"/>
      <c r="AF23" s="96">
        <v>9173.8433081857693</v>
      </c>
      <c r="AG23" s="110" t="s">
        <v>354</v>
      </c>
      <c r="AH23" s="110" t="s">
        <v>354</v>
      </c>
      <c r="AI23" s="96">
        <v>8.4734122396616396</v>
      </c>
      <c r="AJ23" s="110" t="s">
        <v>354</v>
      </c>
      <c r="AK23" s="113" t="s">
        <v>355</v>
      </c>
      <c r="AL23" s="44"/>
    </row>
    <row r="24" spans="1:38" s="1" customFormat="1" ht="24.75" customHeight="1" thickBot="1" x14ac:dyDescent="0.25">
      <c r="A24" s="68" t="s">
        <v>112</v>
      </c>
      <c r="B24" s="62" t="s">
        <v>321</v>
      </c>
      <c r="C24" s="78" t="s">
        <v>337</v>
      </c>
      <c r="D24" s="43"/>
      <c r="E24" s="95">
        <v>1.0161882240631299</v>
      </c>
      <c r="F24" s="95">
        <v>0.58912143617264601</v>
      </c>
      <c r="G24" s="95">
        <v>0.225938183301716</v>
      </c>
      <c r="H24" s="96">
        <v>1.18087725975693E-2</v>
      </c>
      <c r="I24" s="95">
        <v>5.9829621944737101E-2</v>
      </c>
      <c r="J24" s="95">
        <v>7.5669651980017696E-2</v>
      </c>
      <c r="K24" s="95">
        <v>0.10620064418066801</v>
      </c>
      <c r="L24" s="95">
        <v>1.91915697891923E-2</v>
      </c>
      <c r="M24" s="95">
        <v>1.4793487335139901</v>
      </c>
      <c r="N24" s="95">
        <v>2.11487202718783E-2</v>
      </c>
      <c r="O24" s="95">
        <v>1.93825743990161E-3</v>
      </c>
      <c r="P24" s="95">
        <v>3.4740750876446299E-3</v>
      </c>
      <c r="Q24" s="95">
        <v>3.4911086585970902E-3</v>
      </c>
      <c r="R24" s="95">
        <v>1.3259454913157101E-2</v>
      </c>
      <c r="S24" s="95">
        <v>1.5463312237779E-2</v>
      </c>
      <c r="T24" s="95">
        <v>0.11709611423432401</v>
      </c>
      <c r="U24" s="95">
        <v>3.7027809074696499E-3</v>
      </c>
      <c r="V24" s="95">
        <v>4.9827136281383598E-2</v>
      </c>
      <c r="W24" s="95">
        <v>8.3412996440916393E-3</v>
      </c>
      <c r="X24" s="95">
        <v>1.8899072614934599E-4</v>
      </c>
      <c r="Y24" s="95">
        <v>6.3568664223255704E-3</v>
      </c>
      <c r="Z24" s="95">
        <v>6.4025897107214498E-3</v>
      </c>
      <c r="AA24" s="95">
        <v>3.71341500888848E-4</v>
      </c>
      <c r="AB24" s="96">
        <f t="shared" si="0"/>
        <v>1.3319788360085214E-2</v>
      </c>
      <c r="AC24" s="95">
        <v>2.5983305315133098E-2</v>
      </c>
      <c r="AD24" s="95">
        <v>1.2652510424596501E-2</v>
      </c>
      <c r="AE24" s="97"/>
      <c r="AF24" s="96">
        <v>2201.19797703003</v>
      </c>
      <c r="AG24" s="96">
        <v>0.36804609485068102</v>
      </c>
      <c r="AH24" s="96">
        <v>6367.0681960595603</v>
      </c>
      <c r="AI24" s="96">
        <v>5131.7563971412301</v>
      </c>
      <c r="AJ24" s="96">
        <v>131.74354124999999</v>
      </c>
      <c r="AK24" s="113" t="s">
        <v>355</v>
      </c>
      <c r="AL24" s="46"/>
    </row>
    <row r="25" spans="1:38" s="1" customFormat="1" ht="24.75" customHeight="1" thickBot="1" x14ac:dyDescent="0.25">
      <c r="A25" s="41" t="s">
        <v>120</v>
      </c>
      <c r="B25" s="62" t="s">
        <v>160</v>
      </c>
      <c r="C25" s="79" t="s">
        <v>301</v>
      </c>
      <c r="D25" s="42"/>
      <c r="E25" s="95">
        <v>1.0769722868496401</v>
      </c>
      <c r="F25" s="95">
        <v>7.8662510156255305E-2</v>
      </c>
      <c r="G25" s="95">
        <v>8.4384809434791694E-2</v>
      </c>
      <c r="H25" s="95">
        <v>6.1698431999999998E-6</v>
      </c>
      <c r="I25" s="95">
        <v>1.1931095815919199E-2</v>
      </c>
      <c r="J25" s="95">
        <v>1.26099448257461E-2</v>
      </c>
      <c r="K25" s="95">
        <v>1.27566080596134E-2</v>
      </c>
      <c r="L25" s="95">
        <v>6.2490767302088596E-3</v>
      </c>
      <c r="M25" s="95">
        <v>0.79703846246746801</v>
      </c>
      <c r="N25" s="95">
        <v>6.5489380578379303E-2</v>
      </c>
      <c r="O25" s="95">
        <v>1.1280907910819E-5</v>
      </c>
      <c r="P25" s="95">
        <v>7.6360303114512805E-7</v>
      </c>
      <c r="Q25" s="95">
        <v>9.9419322014988193E-6</v>
      </c>
      <c r="R25" s="95">
        <v>1.04194333195945E-4</v>
      </c>
      <c r="S25" s="95">
        <v>0.101515500434466</v>
      </c>
      <c r="T25" s="95">
        <v>1.11007629420601E-4</v>
      </c>
      <c r="U25" s="95">
        <v>2.5706460494909698E-5</v>
      </c>
      <c r="V25" s="95">
        <v>2.3156340606539799E-2</v>
      </c>
      <c r="W25" s="95">
        <v>1.9696315896540201E-5</v>
      </c>
      <c r="X25" s="95">
        <v>2.39621827953897E-6</v>
      </c>
      <c r="Y25" s="95">
        <v>1.2119333574328601E-6</v>
      </c>
      <c r="Z25" s="95">
        <v>8.7380924744094797E-7</v>
      </c>
      <c r="AA25" s="95">
        <v>9.4359094760169604E-7</v>
      </c>
      <c r="AB25" s="96">
        <f t="shared" si="0"/>
        <v>5.4255518320144741E-6</v>
      </c>
      <c r="AC25" s="96" t="s">
        <v>355</v>
      </c>
      <c r="AD25" s="96">
        <v>7.9350568282651101E-9</v>
      </c>
      <c r="AE25" s="97"/>
      <c r="AF25" s="96">
        <v>3670.7656224131501</v>
      </c>
      <c r="AG25" s="110" t="s">
        <v>354</v>
      </c>
      <c r="AH25" s="110" t="s">
        <v>354</v>
      </c>
      <c r="AI25" s="110" t="s">
        <v>354</v>
      </c>
      <c r="AJ25" s="110" t="s">
        <v>354</v>
      </c>
      <c r="AK25" s="109">
        <v>8315.9419433237308</v>
      </c>
      <c r="AL25" s="44"/>
    </row>
    <row r="26" spans="1:38" s="1" customFormat="1" ht="24.75" customHeight="1" thickBot="1" x14ac:dyDescent="0.25">
      <c r="A26" s="41" t="s">
        <v>120</v>
      </c>
      <c r="B26" s="41" t="s">
        <v>159</v>
      </c>
      <c r="C26" s="78" t="s">
        <v>311</v>
      </c>
      <c r="D26" s="42"/>
      <c r="E26" s="95">
        <v>0.17038520443853</v>
      </c>
      <c r="F26" s="96">
        <v>3.4715799088635903E-2</v>
      </c>
      <c r="G26" s="96">
        <v>1.5874811077514501E-2</v>
      </c>
      <c r="H26" s="96">
        <v>9.1900809599999994E-5</v>
      </c>
      <c r="I26" s="96">
        <v>3.0849385275089299E-3</v>
      </c>
      <c r="J26" s="96">
        <v>3.19953392178791E-3</v>
      </c>
      <c r="K26" s="96">
        <v>3.2152956436075002E-3</v>
      </c>
      <c r="L26" s="96">
        <v>1.82136076837426E-3</v>
      </c>
      <c r="M26" s="96">
        <v>1.1754055171522</v>
      </c>
      <c r="N26" s="96">
        <v>0.778191774184952</v>
      </c>
      <c r="O26" s="96">
        <v>1.63490012092042E-5</v>
      </c>
      <c r="P26" s="96">
        <v>1.1373990310685901E-5</v>
      </c>
      <c r="Q26" s="96">
        <v>2.1846687637134901E-6</v>
      </c>
      <c r="R26" s="96">
        <v>3.9792122806471502E-5</v>
      </c>
      <c r="S26" s="96">
        <v>1.8632718740455301E-2</v>
      </c>
      <c r="T26" s="96">
        <v>3.66771036209646E-5</v>
      </c>
      <c r="U26" s="96">
        <v>4.40877765420055E-6</v>
      </c>
      <c r="V26" s="96">
        <v>6.7971392487475302E-3</v>
      </c>
      <c r="W26" s="96">
        <v>2.93379802104112E-4</v>
      </c>
      <c r="X26" s="96">
        <v>6.7999080280133999E-6</v>
      </c>
      <c r="Y26" s="96">
        <v>1.20823599816175E-5</v>
      </c>
      <c r="Z26" s="96">
        <v>4.2032883269187701E-6</v>
      </c>
      <c r="AA26" s="96">
        <v>1.4054939356615601E-5</v>
      </c>
      <c r="AB26" s="96">
        <f t="shared" si="0"/>
        <v>3.7140495693165273E-5</v>
      </c>
      <c r="AC26" s="96" t="s">
        <v>355</v>
      </c>
      <c r="AD26" s="96">
        <v>1.34331786723088E-7</v>
      </c>
      <c r="AE26" s="97"/>
      <c r="AF26" s="96">
        <v>690.94769286765904</v>
      </c>
      <c r="AG26" s="110" t="s">
        <v>354</v>
      </c>
      <c r="AH26" s="110" t="s">
        <v>354</v>
      </c>
      <c r="AI26" s="110" t="s">
        <v>354</v>
      </c>
      <c r="AJ26" s="110" t="s">
        <v>354</v>
      </c>
      <c r="AK26" s="109">
        <v>1521.87139641935</v>
      </c>
      <c r="AL26" s="44"/>
    </row>
    <row r="27" spans="1:38" s="1" customFormat="1" ht="24.75" customHeight="1" thickBot="1" x14ac:dyDescent="0.25">
      <c r="A27" s="41" t="s">
        <v>121</v>
      </c>
      <c r="B27" s="41" t="s">
        <v>161</v>
      </c>
      <c r="C27" s="78" t="s">
        <v>53</v>
      </c>
      <c r="D27" s="42"/>
      <c r="E27" s="95">
        <v>21.1360044401859</v>
      </c>
      <c r="F27" s="96">
        <v>7.4659258205804102</v>
      </c>
      <c r="G27" s="96">
        <v>3.9525426560558699E-2</v>
      </c>
      <c r="H27" s="96">
        <v>1.5792076677825799</v>
      </c>
      <c r="I27" s="96">
        <v>0.40380854848773501</v>
      </c>
      <c r="J27" s="96">
        <v>0.40380854848773501</v>
      </c>
      <c r="K27" s="96">
        <v>0.40380854848773501</v>
      </c>
      <c r="L27" s="96">
        <v>0.29129345265552098</v>
      </c>
      <c r="M27" s="96">
        <v>93.797200126102993</v>
      </c>
      <c r="N27" s="96">
        <v>0.102406327561316</v>
      </c>
      <c r="O27" s="96">
        <v>2.5398569510957099E-2</v>
      </c>
      <c r="P27" s="96">
        <v>1.48318027942637E-2</v>
      </c>
      <c r="Q27" s="96">
        <v>4.5395447137430402E-4</v>
      </c>
      <c r="R27" s="96">
        <v>5.0014672902072697E-2</v>
      </c>
      <c r="S27" s="96">
        <v>8.3323910642620194E-2</v>
      </c>
      <c r="T27" s="96">
        <v>2.8194201761233599E-2</v>
      </c>
      <c r="U27" s="96">
        <v>3.2579080208854902E-4</v>
      </c>
      <c r="V27" s="96">
        <v>5.07629952242279</v>
      </c>
      <c r="W27" s="96">
        <v>1.2559524520874501</v>
      </c>
      <c r="X27" s="96">
        <v>3.3887782014394102E-2</v>
      </c>
      <c r="Y27" s="96">
        <v>3.8290808950026997E-2</v>
      </c>
      <c r="Z27" s="96">
        <v>2.9182302107292099E-2</v>
      </c>
      <c r="AA27" s="96">
        <v>3.4248613782809398E-2</v>
      </c>
      <c r="AB27" s="96">
        <f t="shared" si="0"/>
        <v>0.13560950685452261</v>
      </c>
      <c r="AC27" s="96">
        <v>0.18894173039109299</v>
      </c>
      <c r="AD27" s="96">
        <v>2.5143025916632297E-4</v>
      </c>
      <c r="AE27" s="97"/>
      <c r="AF27" s="96">
        <v>85849.223477003005</v>
      </c>
      <c r="AG27" s="110" t="s">
        <v>354</v>
      </c>
      <c r="AH27" s="96">
        <v>0.111482980257822</v>
      </c>
      <c r="AI27" s="96">
        <v>2700.8212318789001</v>
      </c>
      <c r="AJ27" s="110" t="s">
        <v>354</v>
      </c>
      <c r="AK27" s="113" t="s">
        <v>355</v>
      </c>
      <c r="AL27" s="44"/>
    </row>
    <row r="28" spans="1:38" s="1" customFormat="1" ht="24.75" customHeight="1" thickBot="1" x14ac:dyDescent="0.25">
      <c r="A28" s="41" t="s">
        <v>121</v>
      </c>
      <c r="B28" s="41" t="s">
        <v>162</v>
      </c>
      <c r="C28" s="78" t="s">
        <v>144</v>
      </c>
      <c r="D28" s="42"/>
      <c r="E28" s="95">
        <v>8.9947787510573605</v>
      </c>
      <c r="F28" s="96">
        <v>1.29557424498087</v>
      </c>
      <c r="G28" s="96">
        <v>1.2417444866517E-2</v>
      </c>
      <c r="H28" s="96">
        <v>5.9728807452688597E-2</v>
      </c>
      <c r="I28" s="96">
        <v>0.51217050692383603</v>
      </c>
      <c r="J28" s="96">
        <v>0.51217050692383603</v>
      </c>
      <c r="K28" s="96">
        <v>0.51217050692383603</v>
      </c>
      <c r="L28" s="96">
        <v>0.40126680748228599</v>
      </c>
      <c r="M28" s="96">
        <v>7.9619944772802498</v>
      </c>
      <c r="N28" s="96">
        <v>3.3553566408822101E-2</v>
      </c>
      <c r="O28" s="96">
        <v>5.8747883669096898E-3</v>
      </c>
      <c r="P28" s="96">
        <v>3.5167610981345701E-3</v>
      </c>
      <c r="Q28" s="96">
        <v>7.5389471891853195E-5</v>
      </c>
      <c r="R28" s="96">
        <v>1.87522903211403E-2</v>
      </c>
      <c r="S28" s="96">
        <v>1.4983361222388599E-2</v>
      </c>
      <c r="T28" s="96">
        <v>6.0976161171114301E-3</v>
      </c>
      <c r="U28" s="96">
        <v>6.8738348112219096E-5</v>
      </c>
      <c r="V28" s="96">
        <v>1.1789269827616</v>
      </c>
      <c r="W28" s="96">
        <v>0.52158094193589299</v>
      </c>
      <c r="X28" s="96">
        <v>1.5392596139424401E-2</v>
      </c>
      <c r="Y28" s="96">
        <v>1.7283370416398301E-2</v>
      </c>
      <c r="Z28" s="96">
        <v>1.3506608107215099E-2</v>
      </c>
      <c r="AA28" s="96">
        <v>1.44581067540919E-2</v>
      </c>
      <c r="AB28" s="96">
        <f t="shared" si="0"/>
        <v>6.0640681417129701E-2</v>
      </c>
      <c r="AC28" s="96">
        <v>0.15035661947024301</v>
      </c>
      <c r="AD28" s="96">
        <v>1.0455891712155999E-4</v>
      </c>
      <c r="AE28" s="97"/>
      <c r="AF28" s="96">
        <v>26627.658775296499</v>
      </c>
      <c r="AG28" s="110" t="s">
        <v>354</v>
      </c>
      <c r="AH28" s="96">
        <v>1.0096192757808999</v>
      </c>
      <c r="AI28" s="96">
        <v>823.11335845885299</v>
      </c>
      <c r="AJ28" s="110" t="s">
        <v>354</v>
      </c>
      <c r="AK28" s="113" t="s">
        <v>355</v>
      </c>
      <c r="AL28" s="44"/>
    </row>
    <row r="29" spans="1:38" s="1" customFormat="1" ht="24.75" customHeight="1" thickBot="1" x14ac:dyDescent="0.25">
      <c r="A29" s="41" t="s">
        <v>121</v>
      </c>
      <c r="B29" s="41" t="s">
        <v>163</v>
      </c>
      <c r="C29" s="78" t="s">
        <v>145</v>
      </c>
      <c r="D29" s="42"/>
      <c r="E29" s="95">
        <v>22.986571008872101</v>
      </c>
      <c r="F29" s="96">
        <v>0.56673062898640802</v>
      </c>
      <c r="G29" s="96">
        <v>2.2297395538700301E-2</v>
      </c>
      <c r="H29" s="96">
        <v>2.63548220097106E-2</v>
      </c>
      <c r="I29" s="96">
        <v>0.37794316862871002</v>
      </c>
      <c r="J29" s="96">
        <v>0.37794316862871002</v>
      </c>
      <c r="K29" s="96">
        <v>0.37794316862871002</v>
      </c>
      <c r="L29" s="96">
        <v>0.26323864220151399</v>
      </c>
      <c r="M29" s="96">
        <v>8.12987055276737</v>
      </c>
      <c r="N29" s="96">
        <v>3.9957494440526001E-2</v>
      </c>
      <c r="O29" s="96">
        <v>6.6344560670374602E-3</v>
      </c>
      <c r="P29" s="96">
        <v>5.9151304537775496E-3</v>
      </c>
      <c r="Q29" s="96">
        <v>1.1185877981244101E-4</v>
      </c>
      <c r="R29" s="96">
        <v>2.5880070735827401E-2</v>
      </c>
      <c r="S29" s="96">
        <v>1.8234419288846601E-2</v>
      </c>
      <c r="T29" s="96">
        <v>6.8053116042373803E-3</v>
      </c>
      <c r="U29" s="96">
        <v>1.1167287875297099E-4</v>
      </c>
      <c r="V29" s="96">
        <v>1.3357822864640501</v>
      </c>
      <c r="W29" s="96">
        <v>0.193426189832962</v>
      </c>
      <c r="X29" s="96">
        <v>4.17621998120952E-3</v>
      </c>
      <c r="Y29" s="96">
        <v>2.5289332108435401E-2</v>
      </c>
      <c r="Z29" s="96">
        <v>2.82590885395177E-2</v>
      </c>
      <c r="AA29" s="96">
        <v>6.4963421929925902E-3</v>
      </c>
      <c r="AB29" s="96">
        <f t="shared" si="0"/>
        <v>6.4220982822155215E-2</v>
      </c>
      <c r="AC29" s="96">
        <v>0.301817185587894</v>
      </c>
      <c r="AD29" s="96">
        <v>3.8669440717749701E-5</v>
      </c>
      <c r="AE29" s="97"/>
      <c r="AF29" s="96">
        <v>47690.698931726401</v>
      </c>
      <c r="AG29" s="110" t="s">
        <v>354</v>
      </c>
      <c r="AH29" s="110" t="s">
        <v>354</v>
      </c>
      <c r="AI29" s="96">
        <v>1469.1447244445401</v>
      </c>
      <c r="AJ29" s="110" t="s">
        <v>354</v>
      </c>
      <c r="AK29" s="113" t="s">
        <v>355</v>
      </c>
      <c r="AL29" s="44"/>
    </row>
    <row r="30" spans="1:38" s="1" customFormat="1" ht="24.75" customHeight="1" thickBot="1" x14ac:dyDescent="0.25">
      <c r="A30" s="41" t="s">
        <v>121</v>
      </c>
      <c r="B30" s="41" t="s">
        <v>164</v>
      </c>
      <c r="C30" s="78" t="s">
        <v>54</v>
      </c>
      <c r="D30" s="42"/>
      <c r="E30" s="95">
        <v>0.12646448806378099</v>
      </c>
      <c r="F30" s="96">
        <v>1.6609162704768701</v>
      </c>
      <c r="G30" s="96">
        <v>4.3015830151248797E-4</v>
      </c>
      <c r="H30" s="96">
        <v>1.1548284583607401E-3</v>
      </c>
      <c r="I30" s="96">
        <v>2.9835007519781201E-2</v>
      </c>
      <c r="J30" s="96">
        <v>2.9835007519781201E-2</v>
      </c>
      <c r="K30" s="96">
        <v>2.9835007519781201E-2</v>
      </c>
      <c r="L30" s="96">
        <v>4.2161167161698498E-3</v>
      </c>
      <c r="M30" s="96">
        <v>7.77485546460536</v>
      </c>
      <c r="N30" s="96">
        <v>2.9859122887676798E-4</v>
      </c>
      <c r="O30" s="96">
        <v>9.5228826610464299E-5</v>
      </c>
      <c r="P30" s="96">
        <v>1.87118861157933E-4</v>
      </c>
      <c r="Q30" s="96">
        <v>6.4523745226873299E-6</v>
      </c>
      <c r="R30" s="96">
        <v>2.17334384212239E-4</v>
      </c>
      <c r="S30" s="96">
        <v>4.1503097042399798E-4</v>
      </c>
      <c r="T30" s="96">
        <v>1.40395448269276E-4</v>
      </c>
      <c r="U30" s="96">
        <v>4.3015830151248801E-6</v>
      </c>
      <c r="V30" s="96">
        <v>1.8895209916563498E-2</v>
      </c>
      <c r="W30" s="96">
        <v>1.2522920000279001E-2</v>
      </c>
      <c r="X30" s="96">
        <v>2.03145003101812E-4</v>
      </c>
      <c r="Y30" s="96">
        <v>3.7243250568665598E-4</v>
      </c>
      <c r="Z30" s="96">
        <v>1.2696562693863299E-4</v>
      </c>
      <c r="AA30" s="96">
        <v>4.3591531915597199E-4</v>
      </c>
      <c r="AB30" s="96">
        <f t="shared" si="0"/>
        <v>1.138458454883073E-3</v>
      </c>
      <c r="AC30" s="96">
        <v>9.6812282733279399E-6</v>
      </c>
      <c r="AD30" s="96">
        <v>3.9362126985290701E-6</v>
      </c>
      <c r="AE30" s="97"/>
      <c r="AF30" s="96">
        <v>942.04668031234996</v>
      </c>
      <c r="AG30" s="110" t="s">
        <v>354</v>
      </c>
      <c r="AH30" s="110" t="s">
        <v>354</v>
      </c>
      <c r="AI30" s="96">
        <v>29.9641905037087</v>
      </c>
      <c r="AJ30" s="110" t="s">
        <v>354</v>
      </c>
      <c r="AK30" s="113" t="s">
        <v>355</v>
      </c>
      <c r="AL30" s="44"/>
    </row>
    <row r="31" spans="1:38" s="1" customFormat="1" ht="24.75" customHeight="1" thickBot="1" x14ac:dyDescent="0.25">
      <c r="A31" s="41" t="s">
        <v>121</v>
      </c>
      <c r="B31" s="41" t="s">
        <v>165</v>
      </c>
      <c r="C31" s="78" t="s">
        <v>55</v>
      </c>
      <c r="D31" s="42"/>
      <c r="E31" s="109" t="s">
        <v>355</v>
      </c>
      <c r="F31" s="96">
        <v>1.5888004066424199</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1443.0786724935599</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0.67741026583850406</v>
      </c>
      <c r="J32" s="96">
        <v>1.30120746925773</v>
      </c>
      <c r="K32" s="96">
        <v>1.6692124160831301</v>
      </c>
      <c r="L32" s="96">
        <v>0.15531214574430599</v>
      </c>
      <c r="M32" s="108" t="s">
        <v>355</v>
      </c>
      <c r="N32" s="96">
        <v>9.0034651375743202</v>
      </c>
      <c r="O32" s="96">
        <v>9.0206281801616106E-3</v>
      </c>
      <c r="P32" s="96" t="s">
        <v>355</v>
      </c>
      <c r="Q32" s="96">
        <v>8.5907809338987996E-3</v>
      </c>
      <c r="R32" s="96">
        <v>9.1687559544625E-2</v>
      </c>
      <c r="S32" s="96">
        <v>68.543219442441298</v>
      </c>
      <c r="T32" s="96">
        <v>0.108236771070351</v>
      </c>
      <c r="U32" s="96">
        <v>3.3384248321662598E-2</v>
      </c>
      <c r="V32" s="96">
        <v>23.705917383301699</v>
      </c>
      <c r="W32" s="96" t="s">
        <v>355</v>
      </c>
      <c r="X32" s="96">
        <v>4.0178524701957102E-3</v>
      </c>
      <c r="Y32" s="96">
        <v>3.3122528482973601E-4</v>
      </c>
      <c r="Z32" s="96">
        <v>4.88951610939133E-4</v>
      </c>
      <c r="AA32" s="96" t="s">
        <v>355</v>
      </c>
      <c r="AB32" s="96">
        <f t="shared" si="0"/>
        <v>4.8380293659645796E-3</v>
      </c>
      <c r="AC32" s="96" t="s">
        <v>355</v>
      </c>
      <c r="AD32" s="96" t="s">
        <v>355</v>
      </c>
      <c r="AE32" s="97"/>
      <c r="AF32" s="113" t="s">
        <v>355</v>
      </c>
      <c r="AG32" s="113" t="s">
        <v>355</v>
      </c>
      <c r="AH32" s="113" t="s">
        <v>355</v>
      </c>
      <c r="AI32" s="113" t="s">
        <v>355</v>
      </c>
      <c r="AJ32" s="113" t="s">
        <v>355</v>
      </c>
      <c r="AK32" s="96">
        <v>54667.305397396798</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0.30721403361496902</v>
      </c>
      <c r="J33" s="96">
        <v>0.56891487706475696</v>
      </c>
      <c r="K33" s="96">
        <v>1.1378297541295099</v>
      </c>
      <c r="L33" s="96" t="s">
        <v>355</v>
      </c>
      <c r="M33" s="108" t="s">
        <v>355</v>
      </c>
      <c r="N33" s="96">
        <v>5.35064441879404E-2</v>
      </c>
      <c r="O33" s="96">
        <v>1.08093826642304E-4</v>
      </c>
      <c r="P33" s="96">
        <v>6.4856295985382204E-5</v>
      </c>
      <c r="Q33" s="96" t="s">
        <v>355</v>
      </c>
      <c r="R33" s="96">
        <v>2.25802314707002E-2</v>
      </c>
      <c r="S33" s="96">
        <v>1.13669192437539E-2</v>
      </c>
      <c r="T33" s="96">
        <v>1.8063047346805999E-2</v>
      </c>
      <c r="U33" s="96" t="s">
        <v>355</v>
      </c>
      <c r="V33" s="96">
        <v>8.5974416222026104E-2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54667.305397396798</v>
      </c>
      <c r="AL33" s="44" t="s">
        <v>366</v>
      </c>
    </row>
    <row r="34" spans="1:38" s="1" customFormat="1" ht="24.75" customHeight="1" thickBot="1" x14ac:dyDescent="0.25">
      <c r="A34" s="41" t="s">
        <v>119</v>
      </c>
      <c r="B34" s="41" t="s">
        <v>168</v>
      </c>
      <c r="C34" s="78" t="s">
        <v>58</v>
      </c>
      <c r="D34" s="42"/>
      <c r="E34" s="95">
        <v>2.4124824343345801</v>
      </c>
      <c r="F34" s="96">
        <v>0.16840197268243801</v>
      </c>
      <c r="G34" s="96">
        <v>1.50040334828202E-3</v>
      </c>
      <c r="H34" s="96">
        <v>6.7400276160000001E-4</v>
      </c>
      <c r="I34" s="96">
        <v>0.28598687042769899</v>
      </c>
      <c r="J34" s="96">
        <v>0.49807984810558498</v>
      </c>
      <c r="K34" s="96">
        <v>0.49807984810558498</v>
      </c>
      <c r="L34" s="96">
        <v>4.8031030287379303E-2</v>
      </c>
      <c r="M34" s="96">
        <v>0.41413345835976201</v>
      </c>
      <c r="N34" s="96">
        <v>3.5811007684431501E-3</v>
      </c>
      <c r="O34" s="96">
        <v>5.9435303281094997E-4</v>
      </c>
      <c r="P34" s="96">
        <v>3.9703814680248797E-4</v>
      </c>
      <c r="Q34" s="96">
        <v>7.4912857887261896E-6</v>
      </c>
      <c r="R34" s="96">
        <v>1.2057406855785699</v>
      </c>
      <c r="S34" s="96">
        <v>2.6748224997822501</v>
      </c>
      <c r="T34" s="96">
        <v>2.4078604055849699</v>
      </c>
      <c r="U34" s="96">
        <v>7.4912857887261896E-6</v>
      </c>
      <c r="V34" s="96">
        <v>0.119469909425288</v>
      </c>
      <c r="W34" s="96">
        <v>2.4235892402027E-3</v>
      </c>
      <c r="X34" s="96">
        <v>2.0011294316528099E-4</v>
      </c>
      <c r="Y34" s="96">
        <v>1.2117950447230899E-3</v>
      </c>
      <c r="Z34" s="96">
        <v>1.35409758141107E-3</v>
      </c>
      <c r="AA34" s="96">
        <v>3.1128680047932603E-4</v>
      </c>
      <c r="AB34" s="96">
        <f t="shared" si="0"/>
        <v>3.0772923697787672E-3</v>
      </c>
      <c r="AC34" s="96">
        <v>2.0725584919199999E-2</v>
      </c>
      <c r="AD34" s="96">
        <v>2.83830659367934E-6</v>
      </c>
      <c r="AE34" s="97"/>
      <c r="AF34" s="96">
        <v>3212.3603921906702</v>
      </c>
      <c r="AG34" s="110" t="s">
        <v>358</v>
      </c>
      <c r="AH34" s="110" t="s">
        <v>354</v>
      </c>
      <c r="AI34" s="96">
        <v>157.65341580933301</v>
      </c>
      <c r="AJ34" s="110" t="s">
        <v>354</v>
      </c>
      <c r="AK34" s="109">
        <v>38191692.4776887</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10.342376801723599</v>
      </c>
      <c r="F36" s="96">
        <v>0.44035339227124398</v>
      </c>
      <c r="G36" s="96">
        <v>1.28861475085795</v>
      </c>
      <c r="H36" s="96" t="s">
        <v>355</v>
      </c>
      <c r="I36" s="96">
        <v>0.35168856755495098</v>
      </c>
      <c r="J36" s="96">
        <v>0.35347378871005197</v>
      </c>
      <c r="K36" s="96">
        <v>0.35704423102025501</v>
      </c>
      <c r="L36" s="96">
        <v>2.2920586095743999E-2</v>
      </c>
      <c r="M36" s="96">
        <v>1.09572942478167</v>
      </c>
      <c r="N36" s="96">
        <v>2.3254698665829E-2</v>
      </c>
      <c r="O36" s="96">
        <v>2.8166993256258299E-3</v>
      </c>
      <c r="P36" s="96">
        <v>4.8850250792546101E-3</v>
      </c>
      <c r="Q36" s="96">
        <v>3.2442080694100997E-2</v>
      </c>
      <c r="R36" s="96">
        <v>1.5571445104144601E-2</v>
      </c>
      <c r="S36" s="96">
        <v>3.2442080694100997E-2</v>
      </c>
      <c r="T36" s="96">
        <v>1.5709037539385999</v>
      </c>
      <c r="U36" s="96">
        <v>4.6509397331658098E-2</v>
      </c>
      <c r="V36" s="96">
        <v>0.111111382219667</v>
      </c>
      <c r="W36" s="96">
        <v>9.4487676553540803E-2</v>
      </c>
      <c r="X36" s="96">
        <v>8.6579342440138698E-4</v>
      </c>
      <c r="Y36" s="96">
        <v>4.0872782416095099E-3</v>
      </c>
      <c r="Z36" s="96">
        <v>1.7528806916275201E-3</v>
      </c>
      <c r="AA36" s="96">
        <v>6.5397666733225104E-3</v>
      </c>
      <c r="AB36" s="96">
        <f t="shared" si="0"/>
        <v>1.3245719030960928E-2</v>
      </c>
      <c r="AC36" s="96">
        <v>1.81545195924348E-2</v>
      </c>
      <c r="AD36" s="96">
        <v>6.4155762724554203E-6</v>
      </c>
      <c r="AE36" s="97"/>
      <c r="AF36" s="96">
        <v>7617.4225408203201</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0.70749252978108901</v>
      </c>
      <c r="F39" s="96">
        <v>0.159842683119375</v>
      </c>
      <c r="G39" s="96">
        <v>7.4809099241925595E-2</v>
      </c>
      <c r="H39" s="96">
        <v>9.6867043379949107E-3</v>
      </c>
      <c r="I39" s="96">
        <v>6.9019067840566994E-2</v>
      </c>
      <c r="J39" s="96">
        <v>7.1258595973185498E-2</v>
      </c>
      <c r="K39" s="96">
        <v>7.5305865315696496E-2</v>
      </c>
      <c r="L39" s="96">
        <v>1.7416377979083599E-2</v>
      </c>
      <c r="M39" s="96">
        <v>0.76822710571926101</v>
      </c>
      <c r="N39" s="96">
        <v>3.9785863773734997E-3</v>
      </c>
      <c r="O39" s="96">
        <v>3.3044383556407998E-4</v>
      </c>
      <c r="P39" s="96">
        <v>1.7824456807454701E-3</v>
      </c>
      <c r="Q39" s="96">
        <v>1.3667046904305999E-3</v>
      </c>
      <c r="R39" s="96">
        <v>3.0753721037636802E-3</v>
      </c>
      <c r="S39" s="96">
        <v>3.3104575935796699E-3</v>
      </c>
      <c r="T39" s="96">
        <v>1.1073811611428201E-2</v>
      </c>
      <c r="U39" s="96">
        <v>9.1817072474491203E-4</v>
      </c>
      <c r="V39" s="96">
        <v>1.2007276055329801E-2</v>
      </c>
      <c r="W39" s="96">
        <v>0.35807502799799301</v>
      </c>
      <c r="X39" s="96">
        <v>2.5669918846947099E-2</v>
      </c>
      <c r="Y39" s="96">
        <v>3.36994281004954E-2</v>
      </c>
      <c r="Z39" s="96">
        <v>1.19534693003407E-2</v>
      </c>
      <c r="AA39" s="96">
        <v>1.8880915180885902E-2</v>
      </c>
      <c r="AB39" s="96">
        <f t="shared" si="0"/>
        <v>9.0203731428669109E-2</v>
      </c>
      <c r="AC39" s="96">
        <v>5.6102607266201804E-3</v>
      </c>
      <c r="AD39" s="96">
        <v>1.0987257035933299E-3</v>
      </c>
      <c r="AE39" s="97"/>
      <c r="AF39" s="96">
        <v>2546.78929992337</v>
      </c>
      <c r="AG39" s="110" t="s">
        <v>354</v>
      </c>
      <c r="AH39" s="96">
        <v>8490.4018550342698</v>
      </c>
      <c r="AI39" s="96">
        <v>1938.6311880913199</v>
      </c>
      <c r="AJ39" s="96">
        <v>33.75</v>
      </c>
      <c r="AK39" s="113" t="s">
        <v>355</v>
      </c>
      <c r="AL39" s="44"/>
    </row>
    <row r="40" spans="1:38" s="1" customFormat="1" ht="24.75" customHeight="1" thickBot="1" x14ac:dyDescent="0.25">
      <c r="A40" s="41" t="s">
        <v>119</v>
      </c>
      <c r="B40" s="41" t="s">
        <v>174</v>
      </c>
      <c r="C40" s="78" t="s">
        <v>339</v>
      </c>
      <c r="D40" s="42"/>
      <c r="E40" s="95">
        <v>1.08268436104232</v>
      </c>
      <c r="F40" s="96">
        <v>1.04569144479126</v>
      </c>
      <c r="G40" s="96">
        <v>1.3026632805103501E-3</v>
      </c>
      <c r="H40" s="96">
        <v>4.9802217780324802E-4</v>
      </c>
      <c r="I40" s="96">
        <v>9.0154716501856594E-2</v>
      </c>
      <c r="J40" s="96">
        <v>9.0154716501856594E-2</v>
      </c>
      <c r="K40" s="96">
        <v>9.0154716501856594E-2</v>
      </c>
      <c r="L40" s="96">
        <v>5.44127675179336E-2</v>
      </c>
      <c r="M40" s="96">
        <v>33.5356628831926</v>
      </c>
      <c r="N40" s="96">
        <v>2.8096829765098599E-3</v>
      </c>
      <c r="O40" s="96">
        <v>5.8420231223322997E-4</v>
      </c>
      <c r="P40" s="96">
        <v>4.1762799707112098E-4</v>
      </c>
      <c r="Q40" s="96">
        <v>1.08006263730102E-5</v>
      </c>
      <c r="R40" s="96">
        <v>1.5739665318401899E-3</v>
      </c>
      <c r="S40" s="96">
        <v>1.7836997745196599E-3</v>
      </c>
      <c r="T40" s="96">
        <v>6.3587944361946603E-4</v>
      </c>
      <c r="U40" s="96">
        <v>8.6505541410877105E-6</v>
      </c>
      <c r="V40" s="96">
        <v>0.117037990164591</v>
      </c>
      <c r="W40" s="96">
        <v>6.3022839469443004E-3</v>
      </c>
      <c r="X40" s="96">
        <v>5.8689182671781798E-4</v>
      </c>
      <c r="Y40" s="96">
        <v>1.15345156696531E-3</v>
      </c>
      <c r="Z40" s="96">
        <v>9.9202989570734311E-4</v>
      </c>
      <c r="AA40" s="96">
        <v>7.3025494049915301E-4</v>
      </c>
      <c r="AB40" s="96">
        <f t="shared" si="0"/>
        <v>3.462628229889624E-3</v>
      </c>
      <c r="AC40" s="96">
        <v>1.14504690117402E-2</v>
      </c>
      <c r="AD40" s="96">
        <v>6.1397160042834501E-6</v>
      </c>
      <c r="AE40" s="97"/>
      <c r="AF40" s="96">
        <v>3145.0580888878299</v>
      </c>
      <c r="AG40" s="110" t="s">
        <v>354</v>
      </c>
      <c r="AH40" s="110" t="s">
        <v>354</v>
      </c>
      <c r="AI40" s="96">
        <v>30.347713356652701</v>
      </c>
      <c r="AJ40" s="110" t="s">
        <v>354</v>
      </c>
      <c r="AK40" s="113" t="s">
        <v>355</v>
      </c>
      <c r="AL40" s="44"/>
    </row>
    <row r="41" spans="1:38" s="1" customFormat="1" ht="24.75" customHeight="1" thickBot="1" x14ac:dyDescent="0.25">
      <c r="A41" s="41" t="s">
        <v>113</v>
      </c>
      <c r="B41" s="41" t="s">
        <v>175</v>
      </c>
      <c r="C41" s="78" t="s">
        <v>305</v>
      </c>
      <c r="D41" s="42"/>
      <c r="E41" s="95">
        <v>4.4676126480526399</v>
      </c>
      <c r="F41" s="96">
        <v>13.996653891616401</v>
      </c>
      <c r="G41" s="96">
        <v>0.90562776779058396</v>
      </c>
      <c r="H41" s="96">
        <v>1.40418827074718</v>
      </c>
      <c r="I41" s="96">
        <v>11.018283895312599</v>
      </c>
      <c r="J41" s="96">
        <v>11.223714954725301</v>
      </c>
      <c r="K41" s="96">
        <v>11.750655780564299</v>
      </c>
      <c r="L41" s="96">
        <v>0.80184286111584402</v>
      </c>
      <c r="M41" s="96">
        <v>94.428160150859199</v>
      </c>
      <c r="N41" s="96">
        <v>0.97266996494996305</v>
      </c>
      <c r="O41" s="96">
        <v>0.46641304834803399</v>
      </c>
      <c r="P41" s="96">
        <v>2.4765481872298802E-2</v>
      </c>
      <c r="Q41" s="96">
        <v>1.03355730208004E-2</v>
      </c>
      <c r="R41" s="96">
        <v>0.82828792026777098</v>
      </c>
      <c r="S41" s="96">
        <v>0.217804029321641</v>
      </c>
      <c r="T41" s="96">
        <v>7.9478455113285496E-2</v>
      </c>
      <c r="U41" s="96">
        <v>1.8576836825495598E-2</v>
      </c>
      <c r="V41" s="96">
        <v>18.382513882707698</v>
      </c>
      <c r="W41" s="96">
        <v>22.985583063718899</v>
      </c>
      <c r="X41" s="96">
        <v>1.8057920539571199</v>
      </c>
      <c r="Y41" s="96">
        <v>1.5014376882582801</v>
      </c>
      <c r="Z41" s="96">
        <v>1.2657204004137801</v>
      </c>
      <c r="AA41" s="96">
        <v>0.95924881235719595</v>
      </c>
      <c r="AB41" s="96">
        <f t="shared" si="0"/>
        <v>5.5321989549863764</v>
      </c>
      <c r="AC41" s="96">
        <v>0.217094174538319</v>
      </c>
      <c r="AD41" s="96">
        <v>0.100390124320649</v>
      </c>
      <c r="AE41" s="97"/>
      <c r="AF41" s="96">
        <v>14006.887202749</v>
      </c>
      <c r="AG41" s="96">
        <v>29.0239105</v>
      </c>
      <c r="AH41" s="96">
        <v>28171.793872740302</v>
      </c>
      <c r="AI41" s="96">
        <v>35879.027711135102</v>
      </c>
      <c r="AJ41" s="110" t="s">
        <v>354</v>
      </c>
      <c r="AK41" s="113" t="s">
        <v>355</v>
      </c>
      <c r="AL41" s="44"/>
    </row>
    <row r="42" spans="1:38" s="1" customFormat="1" ht="24.75" customHeight="1" thickBot="1" x14ac:dyDescent="0.25">
      <c r="A42" s="41" t="s">
        <v>119</v>
      </c>
      <c r="B42" s="41" t="s">
        <v>176</v>
      </c>
      <c r="C42" s="78" t="s">
        <v>60</v>
      </c>
      <c r="D42" s="42"/>
      <c r="E42" s="95">
        <v>4.9446539446330699E-2</v>
      </c>
      <c r="F42" s="96">
        <v>1.3831778466674101</v>
      </c>
      <c r="G42" s="96">
        <v>2.16218868934633E-4</v>
      </c>
      <c r="H42" s="96">
        <v>4.2729048455613102E-5</v>
      </c>
      <c r="I42" s="96">
        <v>1.55363711821152E-2</v>
      </c>
      <c r="J42" s="96">
        <v>1.55363711821152E-2</v>
      </c>
      <c r="K42" s="96">
        <v>1.55363711821152E-2</v>
      </c>
      <c r="L42" s="96">
        <v>7.7681855910576199E-4</v>
      </c>
      <c r="M42" s="96">
        <v>13.8491626278397</v>
      </c>
      <c r="N42" s="96">
        <v>3.6594949017796101E-4</v>
      </c>
      <c r="O42" s="96">
        <v>1.19827594297764E-4</v>
      </c>
      <c r="P42" s="96">
        <v>9.3767255627701595E-5</v>
      </c>
      <c r="Q42" s="96">
        <v>3.2333536423345399E-6</v>
      </c>
      <c r="R42" s="96">
        <v>1.7380524917161199E-4</v>
      </c>
      <c r="S42" s="96">
        <v>4.6035239284507898E-4</v>
      </c>
      <c r="T42" s="96">
        <v>1.4246106979410599E-4</v>
      </c>
      <c r="U42" s="96">
        <v>2.15556909488969E-6</v>
      </c>
      <c r="V42" s="96">
        <v>2.3890073941231701E-2</v>
      </c>
      <c r="W42" s="96">
        <v>2.4963277717853002E-3</v>
      </c>
      <c r="X42" s="96">
        <v>5.5731968858462397E-5</v>
      </c>
      <c r="Y42" s="96">
        <v>1.02175276240514E-4</v>
      </c>
      <c r="Z42" s="96">
        <v>3.4832480536539001E-5</v>
      </c>
      <c r="AA42" s="96">
        <v>1.19591516508784E-4</v>
      </c>
      <c r="AB42" s="96">
        <f t="shared" si="0"/>
        <v>3.1233124214429941E-4</v>
      </c>
      <c r="AC42" s="96">
        <v>4.8677704515239897E-6</v>
      </c>
      <c r="AD42" s="96">
        <v>2.07533637674516E-6</v>
      </c>
      <c r="AE42" s="97"/>
      <c r="AF42" s="95">
        <v>473.519322966846</v>
      </c>
      <c r="AG42" s="110" t="s">
        <v>354</v>
      </c>
      <c r="AH42" s="110" t="s">
        <v>354</v>
      </c>
      <c r="AI42" s="96">
        <v>15.212650077732301</v>
      </c>
      <c r="AJ42" s="110" t="s">
        <v>354</v>
      </c>
      <c r="AK42" s="113" t="s">
        <v>355</v>
      </c>
      <c r="AL42" s="44"/>
    </row>
    <row r="43" spans="1:38" s="1" customFormat="1" ht="24.75" customHeight="1" thickBot="1" x14ac:dyDescent="0.25">
      <c r="A43" s="41" t="s">
        <v>113</v>
      </c>
      <c r="B43" s="41" t="s">
        <v>177</v>
      </c>
      <c r="C43" s="78" t="s">
        <v>61</v>
      </c>
      <c r="D43" s="42"/>
      <c r="E43" s="95">
        <v>1.00560463257877</v>
      </c>
      <c r="F43" s="96">
        <v>1.4700875266561799</v>
      </c>
      <c r="G43" s="96">
        <v>1.05979267007361</v>
      </c>
      <c r="H43" s="96">
        <v>1.60197513230067E-2</v>
      </c>
      <c r="I43" s="96">
        <v>0.894940138288008</v>
      </c>
      <c r="J43" s="96">
        <v>0.90431246138793397</v>
      </c>
      <c r="K43" s="96">
        <v>0.91380328022774504</v>
      </c>
      <c r="L43" s="96">
        <v>0.25483978990579298</v>
      </c>
      <c r="M43" s="96">
        <v>7.4286643975402198</v>
      </c>
      <c r="N43" s="96">
        <v>0.215139121246537</v>
      </c>
      <c r="O43" s="96">
        <v>2.8095027316306299E-2</v>
      </c>
      <c r="P43" s="96">
        <v>1.1569368367649E-2</v>
      </c>
      <c r="Q43" s="96">
        <v>7.1834593964652501E-3</v>
      </c>
      <c r="R43" s="96">
        <v>6.3564762295077099E-2</v>
      </c>
      <c r="S43" s="96">
        <v>3.6205182714250897E-2</v>
      </c>
      <c r="T43" s="96">
        <v>0.13129446153039601</v>
      </c>
      <c r="U43" s="96">
        <v>2.9584417322611301E-2</v>
      </c>
      <c r="V43" s="96">
        <v>1.28315616474119</v>
      </c>
      <c r="W43" s="96">
        <v>1.27018333206783</v>
      </c>
      <c r="X43" s="96">
        <v>0.13103201070065601</v>
      </c>
      <c r="Y43" s="96">
        <v>0.14618645421912799</v>
      </c>
      <c r="Z43" s="96">
        <v>3.1165680000176998E-2</v>
      </c>
      <c r="AA43" s="96">
        <v>0.17526090880702799</v>
      </c>
      <c r="AB43" s="96">
        <f t="shared" si="0"/>
        <v>0.48364505372698896</v>
      </c>
      <c r="AC43" s="96">
        <v>3.9340722934072897E-2</v>
      </c>
      <c r="AD43" s="96">
        <v>1.6281669977754501E-2</v>
      </c>
      <c r="AE43" s="97"/>
      <c r="AF43" s="96">
        <v>4570.6894277246902</v>
      </c>
      <c r="AG43" s="96">
        <v>1191.3530800000001</v>
      </c>
      <c r="AH43" s="96">
        <v>2393.0524709158499</v>
      </c>
      <c r="AI43" s="96">
        <v>2978.7341636332999</v>
      </c>
      <c r="AJ43" s="110" t="s">
        <v>354</v>
      </c>
      <c r="AK43" s="113" t="s">
        <v>355</v>
      </c>
      <c r="AL43" s="44"/>
    </row>
    <row r="44" spans="1:38" s="1" customFormat="1" ht="24.75" customHeight="1" thickBot="1" x14ac:dyDescent="0.25">
      <c r="A44" s="41" t="s">
        <v>119</v>
      </c>
      <c r="B44" s="41" t="s">
        <v>178</v>
      </c>
      <c r="C44" s="78" t="s">
        <v>62</v>
      </c>
      <c r="D44" s="42"/>
      <c r="E44" s="95">
        <v>5.5993477987425901</v>
      </c>
      <c r="F44" s="96">
        <v>1.1001555874509601</v>
      </c>
      <c r="G44" s="96">
        <v>4.5941451668610701E-3</v>
      </c>
      <c r="H44" s="96">
        <v>2.2025175973496998E-3</v>
      </c>
      <c r="I44" s="96">
        <v>0.46136233053993497</v>
      </c>
      <c r="J44" s="96">
        <v>0.46136233053993497</v>
      </c>
      <c r="K44" s="96">
        <v>0.46136233053993497</v>
      </c>
      <c r="L44" s="96">
        <v>0.274059890854292</v>
      </c>
      <c r="M44" s="96">
        <v>10.2783320860875</v>
      </c>
      <c r="N44" s="96">
        <v>1.08604848345825E-2</v>
      </c>
      <c r="O44" s="96">
        <v>1.84369538113779E-3</v>
      </c>
      <c r="P44" s="96">
        <v>1.2411838438837999E-3</v>
      </c>
      <c r="Q44" s="96">
        <v>2.4439107832660499E-5</v>
      </c>
      <c r="R44" s="96">
        <v>6.3796066278817504E-3</v>
      </c>
      <c r="S44" s="96">
        <v>4.7337870150046899E-3</v>
      </c>
      <c r="T44" s="96">
        <v>1.8927494092142599E-3</v>
      </c>
      <c r="U44" s="96">
        <v>2.3687873509782598E-5</v>
      </c>
      <c r="V44" s="96">
        <v>0.37046132221407801</v>
      </c>
      <c r="W44" s="96">
        <v>8.4835075227749305E-3</v>
      </c>
      <c r="X44" s="96">
        <v>2.46479380668581E-3</v>
      </c>
      <c r="Y44" s="96">
        <v>4.91392305559917E-3</v>
      </c>
      <c r="Z44" s="96">
        <v>4.7288888118477901E-3</v>
      </c>
      <c r="AA44" s="96">
        <v>2.5907443535977399E-3</v>
      </c>
      <c r="AB44" s="96">
        <f t="shared" si="0"/>
        <v>1.4698350027730511E-2</v>
      </c>
      <c r="AC44" s="96">
        <v>5.8346830343946603E-2</v>
      </c>
      <c r="AD44" s="96">
        <v>1.3931536046886999E-5</v>
      </c>
      <c r="AE44" s="97"/>
      <c r="AF44" s="96">
        <v>9816.7888856401096</v>
      </c>
      <c r="AG44" s="110" t="s">
        <v>354</v>
      </c>
      <c r="AH44" s="110" t="s">
        <v>354</v>
      </c>
      <c r="AI44" s="96">
        <v>10.6034781324497</v>
      </c>
      <c r="AJ44" s="110" t="s">
        <v>354</v>
      </c>
      <c r="AK44" s="113" t="s">
        <v>355</v>
      </c>
      <c r="AL44" s="44"/>
    </row>
    <row r="45" spans="1:38" s="1" customFormat="1" ht="24.75" customHeight="1" thickBot="1" x14ac:dyDescent="0.25">
      <c r="A45" s="41" t="s">
        <v>119</v>
      </c>
      <c r="B45" s="41" t="s">
        <v>179</v>
      </c>
      <c r="C45" s="78" t="s">
        <v>129</v>
      </c>
      <c r="D45" s="42"/>
      <c r="E45" s="95">
        <v>6.5519853308298499</v>
      </c>
      <c r="F45" s="96">
        <v>0.29960222753142601</v>
      </c>
      <c r="G45" s="96">
        <v>0.26880672</v>
      </c>
      <c r="H45" s="96" t="s">
        <v>355</v>
      </c>
      <c r="I45" s="96">
        <v>0.11008429882628799</v>
      </c>
      <c r="J45" s="96">
        <v>0.11064310237363</v>
      </c>
      <c r="K45" s="96">
        <v>0.111760709468313</v>
      </c>
      <c r="L45" s="96">
        <v>2.5001507846213002E-2</v>
      </c>
      <c r="M45" s="96">
        <v>0.97829298785771801</v>
      </c>
      <c r="N45" s="96">
        <v>1.3429314924480001E-2</v>
      </c>
      <c r="O45" s="96">
        <v>1.31997539856E-3</v>
      </c>
      <c r="P45" s="96">
        <v>4.0173164304000003E-3</v>
      </c>
      <c r="Q45" s="96">
        <v>6.7146574622400004E-3</v>
      </c>
      <c r="R45" s="96">
        <v>5.3946820636800001E-3</v>
      </c>
      <c r="S45" s="96">
        <v>6.7146574622400004E-3</v>
      </c>
      <c r="T45" s="96">
        <v>9.4119984940800004E-3</v>
      </c>
      <c r="U45" s="96">
        <v>2.6858629848960001E-2</v>
      </c>
      <c r="V45" s="96">
        <v>6.7203964857120005E-2</v>
      </c>
      <c r="W45" s="96">
        <v>6.8925671898719995E-2</v>
      </c>
      <c r="X45" s="96">
        <v>8.6085352079999999E-4</v>
      </c>
      <c r="Y45" s="96">
        <v>3.6729750220799999E-3</v>
      </c>
      <c r="Z45" s="96">
        <v>1.7217070416E-3</v>
      </c>
      <c r="AA45" s="96">
        <v>6.7720476969599999E-3</v>
      </c>
      <c r="AB45" s="96">
        <f t="shared" si="0"/>
        <v>1.3027583281439999E-2</v>
      </c>
      <c r="AC45" s="96">
        <v>1.1191095770400001E-2</v>
      </c>
      <c r="AD45" s="96">
        <v>4.8335434481573199E-6</v>
      </c>
      <c r="AE45" s="97"/>
      <c r="AF45" s="96">
        <v>5739.0234719999999</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1.7907969802644901</v>
      </c>
      <c r="F47" s="96">
        <v>0.53108971644049396</v>
      </c>
      <c r="G47" s="96">
        <v>8.2858224434055605E-2</v>
      </c>
      <c r="H47" s="96">
        <v>7.2420303001790405E-4</v>
      </c>
      <c r="I47" s="96">
        <v>0.11357785567819</v>
      </c>
      <c r="J47" s="96">
        <v>0.11357785567819</v>
      </c>
      <c r="K47" s="96">
        <v>0.11357785567819</v>
      </c>
      <c r="L47" s="96">
        <v>4.4255762550416203E-2</v>
      </c>
      <c r="M47" s="96">
        <v>6.1040303537253502</v>
      </c>
      <c r="N47" s="96">
        <v>4.9916172746961897E-2</v>
      </c>
      <c r="O47" s="96">
        <v>4.7390448483291002E-4</v>
      </c>
      <c r="P47" s="96">
        <v>3.1574276899264098E-4</v>
      </c>
      <c r="Q47" s="96">
        <v>6.9869540829779303E-6</v>
      </c>
      <c r="R47" s="96">
        <v>1.49107430351981E-3</v>
      </c>
      <c r="S47" s="96">
        <v>1.2894864382036299E-3</v>
      </c>
      <c r="T47" s="96">
        <v>4.9688957786273296E-4</v>
      </c>
      <c r="U47" s="96">
        <v>6.2290957856836399E-6</v>
      </c>
      <c r="V47" s="96">
        <v>9.5104917221059002E-2</v>
      </c>
      <c r="W47" s="96">
        <v>3.2098398261742301E-3</v>
      </c>
      <c r="X47" s="96">
        <v>5.6264761278133695E-4</v>
      </c>
      <c r="Y47" s="96">
        <v>1.1167829747453801E-3</v>
      </c>
      <c r="Z47" s="96">
        <v>1.03964812937171E-3</v>
      </c>
      <c r="AA47" s="96">
        <v>6.2510878773959597E-4</v>
      </c>
      <c r="AB47" s="96">
        <f t="shared" si="0"/>
        <v>3.3441875046380225E-3</v>
      </c>
      <c r="AC47" s="96">
        <v>1.2592768283600999E-2</v>
      </c>
      <c r="AD47" s="96">
        <v>5.0498436195888601E-6</v>
      </c>
      <c r="AE47" s="97"/>
      <c r="AF47" s="96">
        <v>3950.0599429018198</v>
      </c>
      <c r="AG47" s="110" t="s">
        <v>354</v>
      </c>
      <c r="AH47" s="110" t="s">
        <v>354</v>
      </c>
      <c r="AI47" s="96">
        <v>43.874070098178002</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2.20902984E-2</v>
      </c>
      <c r="J48" s="96">
        <v>8.0997760799999999E-2</v>
      </c>
      <c r="K48" s="96">
        <v>9.2042910000000006E-2</v>
      </c>
      <c r="L48" s="96">
        <v>6.1361939999999997E-2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6136.1940000000004</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5.9252929866180004</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12.834</v>
      </c>
      <c r="AL51" s="44" t="s">
        <v>371</v>
      </c>
    </row>
    <row r="52" spans="1:38" s="1" customFormat="1" ht="24.75" customHeight="1" thickBot="1" x14ac:dyDescent="0.25">
      <c r="A52" s="41" t="s">
        <v>114</v>
      </c>
      <c r="B52" s="62" t="s">
        <v>316</v>
      </c>
      <c r="C52" s="79" t="s">
        <v>131</v>
      </c>
      <c r="D52" s="61"/>
      <c r="E52" s="96" t="s">
        <v>355</v>
      </c>
      <c r="F52" s="96">
        <v>4.4344000000000001</v>
      </c>
      <c r="G52" s="96">
        <v>1.1786000000000001</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6784</v>
      </c>
      <c r="AL52" s="44" t="s">
        <v>127</v>
      </c>
    </row>
    <row r="53" spans="1:38" s="1" customFormat="1" ht="24.75" customHeight="1" thickBot="1" x14ac:dyDescent="0.25">
      <c r="A53" s="41" t="s">
        <v>114</v>
      </c>
      <c r="B53" s="62" t="s">
        <v>317</v>
      </c>
      <c r="C53" s="79" t="s">
        <v>68</v>
      </c>
      <c r="D53" s="61"/>
      <c r="E53" s="108" t="s">
        <v>355</v>
      </c>
      <c r="F53" s="96">
        <v>0.793223397</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1466.2170000000001</v>
      </c>
      <c r="AL53" s="44" t="s">
        <v>127</v>
      </c>
    </row>
    <row r="54" spans="1:38" s="1" customFormat="1" ht="40.5" customHeight="1" thickBot="1" x14ac:dyDescent="0.25">
      <c r="A54" s="41" t="s">
        <v>114</v>
      </c>
      <c r="B54" s="62" t="s">
        <v>186</v>
      </c>
      <c r="C54" s="79" t="s">
        <v>289</v>
      </c>
      <c r="D54" s="61"/>
      <c r="E54" s="95" t="s">
        <v>355</v>
      </c>
      <c r="F54" s="96">
        <v>3.8845980296980298</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15646.25</v>
      </c>
      <c r="AL54" s="44" t="s">
        <v>367</v>
      </c>
    </row>
    <row r="55" spans="1:38" s="1" customFormat="1" ht="24.75" customHeight="1" thickBot="1" x14ac:dyDescent="0.25">
      <c r="A55" s="41" t="s">
        <v>114</v>
      </c>
      <c r="B55" s="62" t="s">
        <v>187</v>
      </c>
      <c r="C55" s="79" t="s">
        <v>260</v>
      </c>
      <c r="D55" s="61"/>
      <c r="E55" s="95">
        <v>0.114001436677096</v>
      </c>
      <c r="F55" s="96">
        <v>0.17136800185558401</v>
      </c>
      <c r="G55" s="96">
        <v>0.27180460486295099</v>
      </c>
      <c r="H55" s="96" t="s">
        <v>355</v>
      </c>
      <c r="I55" s="96">
        <v>3.3545135738102302E-3</v>
      </c>
      <c r="J55" s="96">
        <v>3.3545135738102302E-3</v>
      </c>
      <c r="K55" s="96">
        <v>3.3545135738102302E-3</v>
      </c>
      <c r="L55" s="96">
        <v>1.4290506227214E-4</v>
      </c>
      <c r="M55" s="96">
        <v>0.17833763134067299</v>
      </c>
      <c r="N55" s="96">
        <v>5.4095979607541103E-4</v>
      </c>
      <c r="O55" s="96">
        <v>7.2924032144590205E-4</v>
      </c>
      <c r="P55" s="96">
        <v>4.6877045068069998E-4</v>
      </c>
      <c r="Q55" s="96">
        <v>5.3267822415284003E-4</v>
      </c>
      <c r="R55" s="96">
        <v>2.2276324668775399E-3</v>
      </c>
      <c r="S55" s="96">
        <v>1.0944883464477501E-3</v>
      </c>
      <c r="T55" s="96">
        <v>2.4529327926316401E-3</v>
      </c>
      <c r="U55" s="96">
        <v>5.5727248871639801E-4</v>
      </c>
      <c r="V55" s="96">
        <v>5.6592492102754098E-3</v>
      </c>
      <c r="W55" s="96">
        <v>1.8915263718035E-3</v>
      </c>
      <c r="X55" s="96">
        <v>2.1830022960199201E-6</v>
      </c>
      <c r="Y55" s="96">
        <v>3.28064291462988E-6</v>
      </c>
      <c r="Z55" s="96">
        <v>3.1110207090298799E-6</v>
      </c>
      <c r="AA55" s="96">
        <v>3.1110207090298799E-6</v>
      </c>
      <c r="AB55" s="96">
        <f t="shared" si="0"/>
        <v>1.168568662870956E-5</v>
      </c>
      <c r="AC55" s="96" t="s">
        <v>355</v>
      </c>
      <c r="AD55" s="96" t="s">
        <v>355</v>
      </c>
      <c r="AE55" s="97"/>
      <c r="AF55" s="96">
        <v>332.59255999999999</v>
      </c>
      <c r="AG55" s="110" t="s">
        <v>354</v>
      </c>
      <c r="AH55" s="96">
        <v>3899.8214152737501</v>
      </c>
      <c r="AI55" s="110" t="s">
        <v>354</v>
      </c>
      <c r="AJ55" s="110" t="s">
        <v>354</v>
      </c>
      <c r="AK55" s="96">
        <v>5.266718</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7.1639999999999996E-4</v>
      </c>
      <c r="J58" s="95">
        <v>4.7759999999999999E-3</v>
      </c>
      <c r="K58" s="95">
        <v>9.5519999999999997E-3</v>
      </c>
      <c r="L58" s="95">
        <v>3.2954400000000001E-6</v>
      </c>
      <c r="M58" s="95" t="s">
        <v>358</v>
      </c>
      <c r="N58" s="95" t="s">
        <v>358</v>
      </c>
      <c r="O58" s="95" t="s">
        <v>358</v>
      </c>
      <c r="P58" s="95" t="s">
        <v>358</v>
      </c>
      <c r="Q58" s="95" t="s">
        <v>358</v>
      </c>
      <c r="R58" s="95" t="s">
        <v>358</v>
      </c>
      <c r="S58" s="95" t="s">
        <v>358</v>
      </c>
      <c r="T58" s="95" t="s">
        <v>358</v>
      </c>
      <c r="U58" s="95" t="s">
        <v>358</v>
      </c>
      <c r="V58" s="95" t="s">
        <v>358</v>
      </c>
      <c r="W58" s="95">
        <v>4.2984000000000002E-4</v>
      </c>
      <c r="X58" s="95" t="s">
        <v>358</v>
      </c>
      <c r="Y58" s="95" t="s">
        <v>358</v>
      </c>
      <c r="Z58" s="95" t="s">
        <v>358</v>
      </c>
      <c r="AA58" s="95" t="s">
        <v>358</v>
      </c>
      <c r="AB58" s="96" t="str">
        <f t="shared" si="0"/>
        <v>IE</v>
      </c>
      <c r="AC58" s="95">
        <v>1.9103999999999999E-4</v>
      </c>
      <c r="AD58" s="95">
        <v>3.5820000000000001E-3</v>
      </c>
      <c r="AE58" s="97"/>
      <c r="AF58" s="114" t="s">
        <v>355</v>
      </c>
      <c r="AG58" s="114" t="s">
        <v>355</v>
      </c>
      <c r="AH58" s="114" t="s">
        <v>355</v>
      </c>
      <c r="AI58" s="114" t="s">
        <v>355</v>
      </c>
      <c r="AJ58" s="114" t="s">
        <v>355</v>
      </c>
      <c r="AK58" s="96">
        <v>23.88</v>
      </c>
      <c r="AL58" s="44" t="s">
        <v>127</v>
      </c>
    </row>
    <row r="59" spans="1:38" s="1" customFormat="1" ht="24.75" customHeight="1" thickBot="1" x14ac:dyDescent="0.25">
      <c r="A59" s="41" t="s">
        <v>112</v>
      </c>
      <c r="B59" s="73" t="s">
        <v>190</v>
      </c>
      <c r="C59" s="78" t="s">
        <v>101</v>
      </c>
      <c r="D59" s="42"/>
      <c r="E59" s="95" t="s">
        <v>358</v>
      </c>
      <c r="F59" s="95">
        <v>3.9E-2</v>
      </c>
      <c r="G59" s="95">
        <v>0.160722486</v>
      </c>
      <c r="H59" s="95">
        <v>0.105</v>
      </c>
      <c r="I59" s="95">
        <v>3.5000000000000003E-2</v>
      </c>
      <c r="J59" s="95">
        <v>3.9600000000000003E-2</v>
      </c>
      <c r="K59" s="95">
        <v>4.3799999999999999E-2</v>
      </c>
      <c r="L59" s="95">
        <v>7.0089999999999996E-4</v>
      </c>
      <c r="M59" s="95">
        <v>1.6995689999999999E-3</v>
      </c>
      <c r="N59" s="95">
        <v>2.5000000000000001E-2</v>
      </c>
      <c r="O59" s="95">
        <v>1.8645300000000001E-3</v>
      </c>
      <c r="P59" s="95" t="s">
        <v>358</v>
      </c>
      <c r="Q59" s="95">
        <v>5.4071370000000002E-3</v>
      </c>
      <c r="R59" s="95">
        <v>6.8987609999999998E-3</v>
      </c>
      <c r="S59" s="95" t="s">
        <v>358</v>
      </c>
      <c r="T59" s="95">
        <v>4.4748720000000004E-3</v>
      </c>
      <c r="U59" s="95">
        <v>3.5612523E-2</v>
      </c>
      <c r="V59" s="95">
        <v>4.2884189999999999E-3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216.27</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0.1171654</v>
      </c>
      <c r="J60" s="96">
        <v>0.4277378</v>
      </c>
      <c r="K60" s="96">
        <v>1.0584127999999999</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56.06</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0.1475383183</v>
      </c>
      <c r="J61" s="96">
        <v>1.4777266009000001</v>
      </c>
      <c r="K61" s="96">
        <v>4.9265371719999997</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7789.5331999999999</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2.5717460000000002E-3</v>
      </c>
      <c r="J62" s="96">
        <v>2.5690101E-2</v>
      </c>
      <c r="K62" s="96">
        <v>5.1380202E-2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2.7359</v>
      </c>
      <c r="AL62" s="44" t="s">
        <v>404</v>
      </c>
    </row>
    <row r="63" spans="1:38" s="1" customFormat="1" ht="24.75" customHeight="1" thickBot="1" x14ac:dyDescent="0.25">
      <c r="A63" s="41" t="s">
        <v>112</v>
      </c>
      <c r="B63" s="73" t="s">
        <v>318</v>
      </c>
      <c r="C63" s="79" t="s">
        <v>306</v>
      </c>
      <c r="D63" s="67"/>
      <c r="E63" s="95" t="s">
        <v>358</v>
      </c>
      <c r="F63" s="95">
        <v>2.6810520000000001E-2</v>
      </c>
      <c r="G63" s="95">
        <v>1.16424869</v>
      </c>
      <c r="H63" s="95">
        <v>0.19816500000000001</v>
      </c>
      <c r="I63" s="95">
        <v>5.9614109999999998E-2</v>
      </c>
      <c r="J63" s="95">
        <v>7.6600000000000001E-2</v>
      </c>
      <c r="K63" s="95">
        <v>8.4738510000000003E-2</v>
      </c>
      <c r="L63" s="95">
        <v>1.195287E-3</v>
      </c>
      <c r="M63" s="95">
        <v>1.2999999999999999E-2</v>
      </c>
      <c r="N63" s="95" t="s">
        <v>358</v>
      </c>
      <c r="O63" s="95" t="s">
        <v>355</v>
      </c>
      <c r="P63" s="95" t="s">
        <v>358</v>
      </c>
      <c r="Q63" s="95">
        <v>1.7000000000000001E-2</v>
      </c>
      <c r="R63" s="95" t="s">
        <v>355</v>
      </c>
      <c r="S63" s="95" t="s">
        <v>355</v>
      </c>
      <c r="T63" s="95" t="s">
        <v>355</v>
      </c>
      <c r="U63" s="95" t="s">
        <v>355</v>
      </c>
      <c r="V63" s="95" t="s">
        <v>355</v>
      </c>
      <c r="W63" s="95">
        <v>5.9873145000000003E-2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2.0750000000000001E-2</v>
      </c>
      <c r="F70" s="95">
        <v>4.0239999999999998E-2</v>
      </c>
      <c r="G70" s="95">
        <v>0.19303999999999999</v>
      </c>
      <c r="H70" s="95">
        <v>2.0299999999999999E-2</v>
      </c>
      <c r="I70" s="95">
        <v>5.1000000000000004E-3</v>
      </c>
      <c r="J70" s="95">
        <v>6.7999999999999996E-3</v>
      </c>
      <c r="K70" s="95">
        <v>8.5000000000000006E-3</v>
      </c>
      <c r="L70" s="95">
        <v>9.0000000000000006E-5</v>
      </c>
      <c r="M70" s="95" t="s">
        <v>356</v>
      </c>
      <c r="N70" s="95" t="s">
        <v>355</v>
      </c>
      <c r="O70" s="95" t="s">
        <v>355</v>
      </c>
      <c r="P70" s="95">
        <v>1.4E-3</v>
      </c>
      <c r="Q70" s="95" t="s">
        <v>355</v>
      </c>
      <c r="R70" s="95" t="s">
        <v>355</v>
      </c>
      <c r="S70" s="95" t="s">
        <v>355</v>
      </c>
      <c r="T70" s="95" t="s">
        <v>355</v>
      </c>
      <c r="U70" s="95" t="s">
        <v>355</v>
      </c>
      <c r="V70" s="95" t="s">
        <v>355</v>
      </c>
      <c r="W70" s="95" t="s">
        <v>355</v>
      </c>
      <c r="X70" s="95">
        <v>8.9240479999999999E-5</v>
      </c>
      <c r="Y70" s="95" t="s">
        <v>355</v>
      </c>
      <c r="Z70" s="95" t="s">
        <v>355</v>
      </c>
      <c r="AA70" s="95" t="s">
        <v>355</v>
      </c>
      <c r="AB70" s="96">
        <f>IF(ISNUMBER(X70),SUM(X70:AA70),X70)</f>
        <v>8.9240479999999999E-5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4.5178839999999998E-3</v>
      </c>
      <c r="G72" s="95" t="s">
        <v>356</v>
      </c>
      <c r="H72" s="95" t="s">
        <v>356</v>
      </c>
      <c r="I72" s="95">
        <v>1.09859598E-2</v>
      </c>
      <c r="J72" s="95">
        <v>6.2082808199999999E-2</v>
      </c>
      <c r="K72" s="95">
        <v>0.198934683</v>
      </c>
      <c r="L72" s="95">
        <v>8.86689778E-4</v>
      </c>
      <c r="M72" s="95" t="s">
        <v>356</v>
      </c>
      <c r="N72" s="95">
        <v>0.29613205999999997</v>
      </c>
      <c r="O72" s="95">
        <v>9.9040508799999993E-3</v>
      </c>
      <c r="P72" s="95">
        <v>3.9053999999999998E-3</v>
      </c>
      <c r="Q72" s="95">
        <v>2.9290500000000001E-2</v>
      </c>
      <c r="R72" s="95">
        <v>9.7635E-2</v>
      </c>
      <c r="S72" s="95">
        <v>9.7635E-2</v>
      </c>
      <c r="T72" s="95">
        <v>3.2095199060000003E-2</v>
      </c>
      <c r="U72" s="95">
        <v>9.7634999999999996E-4</v>
      </c>
      <c r="V72" s="95">
        <v>0.49140205999999997</v>
      </c>
      <c r="W72" s="95" t="s">
        <v>356</v>
      </c>
      <c r="X72" s="95" t="s">
        <v>356</v>
      </c>
      <c r="Y72" s="95" t="s">
        <v>356</v>
      </c>
      <c r="Z72" s="95" t="s">
        <v>356</v>
      </c>
      <c r="AA72" s="95" t="s">
        <v>356</v>
      </c>
      <c r="AB72" s="96" t="str">
        <f t="shared" si="0"/>
        <v>NE</v>
      </c>
      <c r="AC72" s="95">
        <v>3.9053999999999998E-3</v>
      </c>
      <c r="AD72" s="95">
        <v>4.88175E-2</v>
      </c>
      <c r="AE72" s="97"/>
      <c r="AF72" s="114" t="s">
        <v>355</v>
      </c>
      <c r="AG72" s="114" t="s">
        <v>355</v>
      </c>
      <c r="AH72" s="114" t="s">
        <v>355</v>
      </c>
      <c r="AI72" s="114" t="s">
        <v>355</v>
      </c>
      <c r="AJ72" s="114" t="s">
        <v>355</v>
      </c>
      <c r="AK72" s="96">
        <v>743.04700000000003</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6.0341539999999999E-3</v>
      </c>
      <c r="H76" s="95" t="s">
        <v>358</v>
      </c>
      <c r="I76" s="96">
        <v>2.2045023999999998E-3</v>
      </c>
      <c r="J76" s="96">
        <v>2.9590048000000002E-3</v>
      </c>
      <c r="K76" s="96">
        <v>3.711256E-3</v>
      </c>
      <c r="L76" s="96" t="s">
        <v>356</v>
      </c>
      <c r="M76" s="95" t="s">
        <v>358</v>
      </c>
      <c r="N76" s="96">
        <v>1.4521573999999999</v>
      </c>
      <c r="O76" s="96">
        <v>3.7781400000000001E-3</v>
      </c>
      <c r="P76" s="96">
        <v>5.41728E-4</v>
      </c>
      <c r="Q76" s="96">
        <v>1.183442E-2</v>
      </c>
      <c r="R76" s="96" t="s">
        <v>356</v>
      </c>
      <c r="S76" s="96" t="s">
        <v>356</v>
      </c>
      <c r="T76" s="96" t="s">
        <v>356</v>
      </c>
      <c r="U76" s="96" t="s">
        <v>356</v>
      </c>
      <c r="V76" s="96">
        <v>8.7875200000000001E-3</v>
      </c>
      <c r="W76" s="96">
        <v>3.8572400000000001E-3</v>
      </c>
      <c r="X76" s="96" t="s">
        <v>356</v>
      </c>
      <c r="Y76" s="96" t="s">
        <v>356</v>
      </c>
      <c r="Z76" s="96" t="s">
        <v>356</v>
      </c>
      <c r="AA76" s="96" t="s">
        <v>356</v>
      </c>
      <c r="AB76" s="96" t="str">
        <f t="shared" si="0"/>
        <v>NE</v>
      </c>
      <c r="AC76" s="96">
        <v>3.5639999999999999E-4</v>
      </c>
      <c r="AD76" s="96">
        <v>9.2097800000000003E-4</v>
      </c>
      <c r="AE76" s="97"/>
      <c r="AF76" s="114" t="s">
        <v>355</v>
      </c>
      <c r="AG76" s="114" t="s">
        <v>355</v>
      </c>
      <c r="AH76" s="114" t="s">
        <v>355</v>
      </c>
      <c r="AI76" s="114" t="s">
        <v>355</v>
      </c>
      <c r="AJ76" s="114" t="s">
        <v>355</v>
      </c>
      <c r="AK76" s="96">
        <v>1.1879999999999999</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3.3840000000000002E-2</v>
      </c>
      <c r="O80" s="96">
        <v>2.2560000000000002E-3</v>
      </c>
      <c r="P80" s="96" t="s">
        <v>356</v>
      </c>
      <c r="Q80" s="96" t="s">
        <v>356</v>
      </c>
      <c r="R80" s="96" t="s">
        <v>356</v>
      </c>
      <c r="S80" s="96">
        <v>2.256E-2</v>
      </c>
      <c r="T80" s="96" t="s">
        <v>356</v>
      </c>
      <c r="U80" s="96" t="s">
        <v>356</v>
      </c>
      <c r="V80" s="96">
        <v>0.31584000000000001</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2.2559999999999998</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2.7972704400000001</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2.88676E-2</v>
      </c>
      <c r="AL82" s="44" t="s">
        <v>404</v>
      </c>
    </row>
    <row r="83" spans="1:38" s="1" customFormat="1" ht="24.75" customHeight="1" thickBot="1" x14ac:dyDescent="0.25">
      <c r="A83" s="41" t="s">
        <v>112</v>
      </c>
      <c r="B83" s="87" t="s">
        <v>216</v>
      </c>
      <c r="C83" s="70" t="s">
        <v>72</v>
      </c>
      <c r="D83" s="43"/>
      <c r="E83" s="96" t="s">
        <v>355</v>
      </c>
      <c r="F83" s="96">
        <v>6.2331023999999999E-2</v>
      </c>
      <c r="G83" s="96" t="s">
        <v>355</v>
      </c>
      <c r="H83" s="96" t="s">
        <v>355</v>
      </c>
      <c r="I83" s="96">
        <v>2.5555719840000001E-2</v>
      </c>
      <c r="J83" s="96">
        <v>0.19166789879999999</v>
      </c>
      <c r="K83" s="96">
        <v>0.19634272559999999</v>
      </c>
      <c r="L83" s="96">
        <v>1.4569876859999999E-3</v>
      </c>
      <c r="M83" s="96">
        <v>0.46826181779999998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3895.6889999999999</v>
      </c>
      <c r="AL83" s="44" t="s">
        <v>127</v>
      </c>
    </row>
    <row r="84" spans="1:38" s="1" customFormat="1" ht="24.75" customHeight="1" thickBot="1" x14ac:dyDescent="0.25">
      <c r="A84" s="41" t="s">
        <v>112</v>
      </c>
      <c r="B84" s="87" t="s">
        <v>217</v>
      </c>
      <c r="C84" s="70" t="s">
        <v>71</v>
      </c>
      <c r="D84" s="43"/>
      <c r="E84" s="96" t="s">
        <v>355</v>
      </c>
      <c r="F84" s="96">
        <v>8.1247400000000001E-3</v>
      </c>
      <c r="G84" s="96" t="s">
        <v>355</v>
      </c>
      <c r="H84" s="96" t="s">
        <v>355</v>
      </c>
      <c r="I84" s="96">
        <v>2.9999040000000001E-4</v>
      </c>
      <c r="J84" s="96">
        <v>1.4999519999999999E-3</v>
      </c>
      <c r="K84" s="96">
        <v>5.9998079999999997E-3</v>
      </c>
      <c r="L84" s="96">
        <v>3.74988E-8</v>
      </c>
      <c r="M84" s="96">
        <v>5.9373100000000001E-4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62.497999999999998</v>
      </c>
      <c r="AL84" s="44" t="s">
        <v>127</v>
      </c>
    </row>
    <row r="85" spans="1:38" s="1" customFormat="1" ht="24.75" customHeight="1" thickBot="1" x14ac:dyDescent="0.25">
      <c r="A85" s="41" t="s">
        <v>115</v>
      </c>
      <c r="B85" s="79" t="s">
        <v>218</v>
      </c>
      <c r="C85" s="70" t="s">
        <v>341</v>
      </c>
      <c r="D85" s="43"/>
      <c r="E85" s="96" t="s">
        <v>355</v>
      </c>
      <c r="F85" s="96">
        <v>11.77524938</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9.5115099999999994E-2</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1.1199999999999999E-5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2.24E-4</v>
      </c>
      <c r="AL87" s="44" t="s">
        <v>404</v>
      </c>
    </row>
    <row r="88" spans="1:38" s="1" customFormat="1" ht="24.75" customHeight="1" thickBot="1" x14ac:dyDescent="0.25">
      <c r="A88" s="41" t="s">
        <v>115</v>
      </c>
      <c r="B88" s="79" t="s">
        <v>221</v>
      </c>
      <c r="C88" s="69" t="s">
        <v>90</v>
      </c>
      <c r="D88" s="43"/>
      <c r="E88" s="96" t="s">
        <v>355</v>
      </c>
      <c r="F88" s="96">
        <v>7.5309459600000004</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0.67846359999999994</v>
      </c>
      <c r="AL88" s="44" t="s">
        <v>404</v>
      </c>
    </row>
    <row r="89" spans="1:38" s="1" customFormat="1" ht="24.75" customHeight="1" thickBot="1" x14ac:dyDescent="0.25">
      <c r="A89" s="41" t="s">
        <v>115</v>
      </c>
      <c r="B89" s="79" t="s">
        <v>222</v>
      </c>
      <c r="C89" s="69" t="s">
        <v>91</v>
      </c>
      <c r="D89" s="43" t="s">
        <v>369</v>
      </c>
      <c r="E89" s="96" t="s">
        <v>355</v>
      </c>
      <c r="F89" s="96">
        <v>8.6028000000000005E-4</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2.1399999999999998E-5</v>
      </c>
      <c r="AL89" s="44" t="s">
        <v>404</v>
      </c>
    </row>
    <row r="90" spans="1:38" s="7" customFormat="1" ht="24.75" customHeight="1" thickBot="1" x14ac:dyDescent="0.25">
      <c r="A90" s="41" t="s">
        <v>115</v>
      </c>
      <c r="B90" s="79" t="s">
        <v>223</v>
      </c>
      <c r="C90" s="69" t="s">
        <v>280</v>
      </c>
      <c r="D90" s="43"/>
      <c r="E90" s="96" t="s">
        <v>355</v>
      </c>
      <c r="F90" s="96">
        <v>4.26045798</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3.61362E-2</v>
      </c>
      <c r="AL90" s="44" t="s">
        <v>404</v>
      </c>
    </row>
    <row r="91" spans="1:38" s="1" customFormat="1" ht="24.75" customHeight="1" thickBot="1" x14ac:dyDescent="0.25">
      <c r="A91" s="41" t="s">
        <v>115</v>
      </c>
      <c r="B91" s="62" t="s">
        <v>256</v>
      </c>
      <c r="C91" s="79" t="s">
        <v>281</v>
      </c>
      <c r="D91" s="42"/>
      <c r="E91" s="95">
        <v>3.68816592E-2</v>
      </c>
      <c r="F91" s="96">
        <v>6.2128368000000003E-2</v>
      </c>
      <c r="G91" s="96">
        <v>3.36294792E-2</v>
      </c>
      <c r="H91" s="96">
        <v>3.6817001100000003E-2</v>
      </c>
      <c r="I91" s="96">
        <v>0.2763759596</v>
      </c>
      <c r="J91" s="96">
        <v>0.35143996568000002</v>
      </c>
      <c r="K91" s="96">
        <v>0.37437643819999999</v>
      </c>
      <c r="L91" s="96">
        <v>3.5927449199999999E-3</v>
      </c>
      <c r="M91" s="96">
        <v>2.2252670590000001</v>
      </c>
      <c r="N91" s="96">
        <v>3.5702684999999998E-2</v>
      </c>
      <c r="O91" s="96">
        <v>3.5341885139999999E-3</v>
      </c>
      <c r="P91" s="96">
        <v>4.9178969999999999E-4</v>
      </c>
      <c r="Q91" s="96">
        <v>8.3363148599999992E-3</v>
      </c>
      <c r="R91" s="96">
        <v>7.5208072439999996E-2</v>
      </c>
      <c r="S91" s="96">
        <v>2.1068912709599998</v>
      </c>
      <c r="T91" s="96">
        <v>0.14310959940000001</v>
      </c>
      <c r="U91" s="96">
        <v>4.4644050000000003E-3</v>
      </c>
      <c r="V91" s="96">
        <v>1.257133872</v>
      </c>
      <c r="W91" s="96">
        <v>7.2715427999999999E-2</v>
      </c>
      <c r="X91" s="96">
        <v>1.5688961540000001E-2</v>
      </c>
      <c r="Y91" s="96">
        <v>1.4860942199999999E-2</v>
      </c>
      <c r="Z91" s="96">
        <v>8.9902661599999996E-3</v>
      </c>
      <c r="AA91" s="96">
        <v>1.0292858219999999E-2</v>
      </c>
      <c r="AB91" s="96">
        <f t="shared" si="1"/>
        <v>4.9833028120000004E-2</v>
      </c>
      <c r="AC91" s="96">
        <v>6.4229309999999998E-4</v>
      </c>
      <c r="AD91" s="96">
        <v>9.0597132000000001E-4</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2.6961396645</v>
      </c>
      <c r="G93" s="98" t="s">
        <v>355</v>
      </c>
      <c r="H93" s="98" t="s">
        <v>355</v>
      </c>
      <c r="I93" s="95">
        <v>1.9258049999999999E-2</v>
      </c>
      <c r="J93" s="95">
        <v>1.9258049999999999E-2</v>
      </c>
      <c r="K93" s="95">
        <v>1.9258049999999999E-2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7.6822000000000001E-2</v>
      </c>
      <c r="J95" s="95">
        <v>0.153644</v>
      </c>
      <c r="K95" s="95">
        <v>0.38411000000000001</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0.38411000000000001</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3.4298397000000001E-2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181.47300000000001</v>
      </c>
      <c r="AL98" s="46" t="s">
        <v>359</v>
      </c>
    </row>
    <row r="99" spans="1:38" s="1" customFormat="1" ht="24.75" customHeight="1" thickBot="1" x14ac:dyDescent="0.25">
      <c r="A99" s="41" t="s">
        <v>116</v>
      </c>
      <c r="B99" s="41" t="s">
        <v>224</v>
      </c>
      <c r="C99" s="78" t="s">
        <v>278</v>
      </c>
      <c r="D99" s="64"/>
      <c r="E99" s="99">
        <v>4.1441219147763303E-2</v>
      </c>
      <c r="F99" s="96">
        <v>21.2309638508878</v>
      </c>
      <c r="G99" s="96" t="s">
        <v>355</v>
      </c>
      <c r="H99" s="96">
        <v>7.8215390155108002</v>
      </c>
      <c r="I99" s="96">
        <v>0.27662927079515598</v>
      </c>
      <c r="J99" s="96">
        <v>0.42517142320783502</v>
      </c>
      <c r="K99" s="96">
        <v>0.92428570262572896</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565.10799999999995</v>
      </c>
      <c r="AL99" s="44" t="s">
        <v>360</v>
      </c>
    </row>
    <row r="100" spans="1:38" s="1" customFormat="1" ht="24.75" customHeight="1" thickBot="1" x14ac:dyDescent="0.25">
      <c r="A100" s="41" t="s">
        <v>116</v>
      </c>
      <c r="B100" s="41" t="s">
        <v>225</v>
      </c>
      <c r="C100" s="78" t="s">
        <v>277</v>
      </c>
      <c r="D100" s="64"/>
      <c r="E100" s="99">
        <v>0.114248403447506</v>
      </c>
      <c r="F100" s="96">
        <v>11.8295296574079</v>
      </c>
      <c r="G100" s="96" t="s">
        <v>355</v>
      </c>
      <c r="H100" s="96">
        <v>3.67525207185624</v>
      </c>
      <c r="I100" s="96">
        <v>0.153496176613001</v>
      </c>
      <c r="J100" s="96">
        <v>0.23658985101491201</v>
      </c>
      <c r="K100" s="96">
        <v>0.51432576307589395</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1002.8630000000001</v>
      </c>
      <c r="AL100" s="44" t="s">
        <v>360</v>
      </c>
    </row>
    <row r="101" spans="1:38" s="1" customFormat="1" ht="24.75" customHeight="1" thickBot="1" x14ac:dyDescent="0.25">
      <c r="A101" s="41" t="s">
        <v>116</v>
      </c>
      <c r="B101" s="41" t="s">
        <v>227</v>
      </c>
      <c r="C101" s="78" t="s">
        <v>270</v>
      </c>
      <c r="D101" s="64"/>
      <c r="E101" s="99">
        <v>6.1497863013698596E-4</v>
      </c>
      <c r="F101" s="96">
        <v>0.15619162623442701</v>
      </c>
      <c r="G101" s="96" t="s">
        <v>355</v>
      </c>
      <c r="H101" s="96">
        <v>9.2724226590998104E-2</v>
      </c>
      <c r="I101" s="96">
        <v>4.3560986301369902E-4</v>
      </c>
      <c r="J101" s="96">
        <v>1.4349501369863001E-3</v>
      </c>
      <c r="K101" s="96">
        <v>3.5873753424657501E-3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233.82</v>
      </c>
      <c r="AL101" s="44" t="s">
        <v>360</v>
      </c>
    </row>
    <row r="102" spans="1:38" s="1" customFormat="1" ht="24.75" customHeight="1" thickBot="1" x14ac:dyDescent="0.25">
      <c r="A102" s="41" t="s">
        <v>116</v>
      </c>
      <c r="B102" s="41" t="s">
        <v>228</v>
      </c>
      <c r="C102" s="78" t="s">
        <v>271</v>
      </c>
      <c r="D102" s="64"/>
      <c r="E102" s="99">
        <v>5.2440360826346198E-2</v>
      </c>
      <c r="F102" s="96">
        <v>3.2344865939191401</v>
      </c>
      <c r="G102" s="96" t="s">
        <v>355</v>
      </c>
      <c r="H102" s="96">
        <v>17.371703572447</v>
      </c>
      <c r="I102" s="96">
        <v>5.7542002468216898E-2</v>
      </c>
      <c r="J102" s="96">
        <v>1.29589253651369</v>
      </c>
      <c r="K102" s="96">
        <v>4.0675721382194698</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12931.678</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4.1283287671232902E-5</v>
      </c>
      <c r="F104" s="96">
        <v>2.07949413703542E-2</v>
      </c>
      <c r="G104" s="96" t="s">
        <v>355</v>
      </c>
      <c r="H104" s="96">
        <v>1.23471271675303E-2</v>
      </c>
      <c r="I104" s="96">
        <v>5.8484657534246599E-5</v>
      </c>
      <c r="J104" s="96">
        <v>1.9265534246575301E-4</v>
      </c>
      <c r="K104" s="96">
        <v>4.8163835616438401E-4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12.557</v>
      </c>
      <c r="AL104" s="44" t="s">
        <v>360</v>
      </c>
    </row>
    <row r="105" spans="1:38" s="1" customFormat="1" ht="24.75" customHeight="1" thickBot="1" x14ac:dyDescent="0.25">
      <c r="A105" s="41" t="s">
        <v>116</v>
      </c>
      <c r="B105" s="41" t="s">
        <v>344</v>
      </c>
      <c r="C105" s="78" t="s">
        <v>274</v>
      </c>
      <c r="D105" s="64"/>
      <c r="E105" s="99">
        <v>1.9375E-2</v>
      </c>
      <c r="F105" s="96">
        <v>0.90795053802454895</v>
      </c>
      <c r="G105" s="96" t="s">
        <v>355</v>
      </c>
      <c r="H105" s="96">
        <v>0.67307828303571404</v>
      </c>
      <c r="I105" s="96">
        <v>1.085E-2</v>
      </c>
      <c r="J105" s="96">
        <v>1.7049999999999999E-2</v>
      </c>
      <c r="K105" s="96">
        <v>3.7065217391304299E-2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155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7.7216825636588396E-2</v>
      </c>
      <c r="F107" s="96">
        <v>3.8846843188675901E-3</v>
      </c>
      <c r="G107" s="96" t="s">
        <v>355</v>
      </c>
      <c r="H107" s="96">
        <v>1.4785341181407201</v>
      </c>
      <c r="I107" s="96">
        <v>1.6885232352311499E-2</v>
      </c>
      <c r="J107" s="96">
        <v>0.22513643136415301</v>
      </c>
      <c r="K107" s="96">
        <v>1.07207824459121</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5678.6869999999999</v>
      </c>
      <c r="AL107" s="44" t="s">
        <v>360</v>
      </c>
    </row>
    <row r="108" spans="1:38" s="1" customFormat="1" ht="24.75" customHeight="1" thickBot="1" x14ac:dyDescent="0.25">
      <c r="A108" s="71" t="s">
        <v>116</v>
      </c>
      <c r="B108" s="41" t="s">
        <v>346</v>
      </c>
      <c r="C108" s="71" t="s">
        <v>327</v>
      </c>
      <c r="D108" s="64"/>
      <c r="E108" s="99">
        <v>0.33825502192841</v>
      </c>
      <c r="F108" s="96">
        <v>1.0224355258684099E-3</v>
      </c>
      <c r="G108" s="96" t="s">
        <v>355</v>
      </c>
      <c r="H108" s="96">
        <v>1.7181559967709199</v>
      </c>
      <c r="I108" s="96">
        <v>2.50484107707191E-2</v>
      </c>
      <c r="J108" s="96">
        <v>0.25048410770719098</v>
      </c>
      <c r="K108" s="96">
        <v>0.50096821541438197</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12528.255999999999</v>
      </c>
      <c r="AL108" s="44" t="s">
        <v>360</v>
      </c>
    </row>
    <row r="109" spans="1:38" s="1" customFormat="1" ht="24.75" customHeight="1" thickBot="1" x14ac:dyDescent="0.25">
      <c r="A109" s="71" t="s">
        <v>116</v>
      </c>
      <c r="B109" s="41" t="s">
        <v>347</v>
      </c>
      <c r="C109" s="71" t="s">
        <v>313</v>
      </c>
      <c r="D109" s="64"/>
      <c r="E109" s="99">
        <v>1.1224153799999999E-2</v>
      </c>
      <c r="F109" s="96">
        <v>5.4787418976584503E-4</v>
      </c>
      <c r="G109" s="96" t="s">
        <v>355</v>
      </c>
      <c r="H109" s="96">
        <v>0.197434756445657</v>
      </c>
      <c r="I109" s="96">
        <v>8.3141880000000001E-3</v>
      </c>
      <c r="J109" s="96">
        <v>4.5728034000000001E-2</v>
      </c>
      <c r="K109" s="96">
        <v>4.5728034000000001E-2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384.34699999999998</v>
      </c>
      <c r="AL109" s="44" t="s">
        <v>360</v>
      </c>
    </row>
    <row r="110" spans="1:38" s="1" customFormat="1" ht="24.75" customHeight="1" thickBot="1" x14ac:dyDescent="0.25">
      <c r="A110" s="71" t="s">
        <v>116</v>
      </c>
      <c r="B110" s="41" t="s">
        <v>348</v>
      </c>
      <c r="C110" s="72" t="s">
        <v>314</v>
      </c>
      <c r="D110" s="64"/>
      <c r="E110" s="99">
        <v>2.4997474666666698E-3</v>
      </c>
      <c r="F110" s="96">
        <v>7.1401412462875297E-4</v>
      </c>
      <c r="G110" s="96" t="s">
        <v>355</v>
      </c>
      <c r="H110" s="96">
        <v>3.7835371373897503E-2</v>
      </c>
      <c r="I110" s="96">
        <v>2.049038E-3</v>
      </c>
      <c r="J110" s="96">
        <v>1.5936129533333301E-2</v>
      </c>
      <c r="K110" s="96">
        <v>1.5936129533333301E-2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1962.83</v>
      </c>
      <c r="AL110" s="44" t="s">
        <v>360</v>
      </c>
    </row>
    <row r="111" spans="1:38" s="1" customFormat="1" ht="24.75" customHeight="1" thickBot="1" x14ac:dyDescent="0.25">
      <c r="A111" s="41" t="s">
        <v>116</v>
      </c>
      <c r="B111" s="41" t="s">
        <v>349</v>
      </c>
      <c r="C111" s="78" t="s">
        <v>276</v>
      </c>
      <c r="D111" s="64"/>
      <c r="E111" s="99">
        <v>2.7566769999999999E-3</v>
      </c>
      <c r="F111" s="99">
        <v>0.505558011036772</v>
      </c>
      <c r="G111" s="99" t="s">
        <v>355</v>
      </c>
      <c r="H111" s="99">
        <v>6.8022693480594096</v>
      </c>
      <c r="I111" s="99">
        <v>1.1026708E-2</v>
      </c>
      <c r="J111" s="99">
        <v>2.2053415999999999E-2</v>
      </c>
      <c r="K111" s="99">
        <v>4.9007591111111103E-2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2764.7539999999999</v>
      </c>
      <c r="AL111" s="44" t="s">
        <v>360</v>
      </c>
    </row>
    <row r="112" spans="1:38" s="1" customFormat="1" ht="24.75" customHeight="1" thickBot="1" x14ac:dyDescent="0.25">
      <c r="A112" s="41" t="s">
        <v>126</v>
      </c>
      <c r="B112" s="41" t="s">
        <v>294</v>
      </c>
      <c r="C112" s="78" t="s">
        <v>295</v>
      </c>
      <c r="D112" s="42"/>
      <c r="E112" s="96">
        <v>8.2658000000000005</v>
      </c>
      <c r="F112" s="96" t="s">
        <v>355</v>
      </c>
      <c r="G112" s="96" t="s">
        <v>355</v>
      </c>
      <c r="H112" s="96">
        <v>12.8463913357143</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206.64500000000001</v>
      </c>
      <c r="AL112" s="44" t="s">
        <v>361</v>
      </c>
    </row>
    <row r="113" spans="1:38" s="1" customFormat="1" ht="24.75" customHeight="1" thickBot="1" x14ac:dyDescent="0.25">
      <c r="A113" s="41" t="s">
        <v>126</v>
      </c>
      <c r="B113" s="65" t="s">
        <v>244</v>
      </c>
      <c r="C113" s="80" t="s">
        <v>133</v>
      </c>
      <c r="D113" s="42"/>
      <c r="E113" s="95">
        <v>8.3452836776862505</v>
      </c>
      <c r="F113" s="96">
        <v>4.8845132657176302</v>
      </c>
      <c r="G113" s="96" t="s">
        <v>355</v>
      </c>
      <c r="H113" s="96">
        <v>16.985003235884601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154085.13144426499</v>
      </c>
      <c r="AL113" s="115" t="s">
        <v>364</v>
      </c>
    </row>
    <row r="114" spans="1:38" s="1" customFormat="1" ht="24.75" customHeight="1" thickBot="1" x14ac:dyDescent="0.25">
      <c r="A114" s="41" t="s">
        <v>126</v>
      </c>
      <c r="B114" s="65" t="s">
        <v>245</v>
      </c>
      <c r="C114" s="80" t="s">
        <v>134</v>
      </c>
      <c r="D114" s="42"/>
      <c r="E114" s="95">
        <v>0.14860000000000001</v>
      </c>
      <c r="F114" s="96" t="s">
        <v>355</v>
      </c>
      <c r="G114" s="96" t="s">
        <v>355</v>
      </c>
      <c r="H114" s="96">
        <v>0.48294999999999999</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3715</v>
      </c>
      <c r="AL114" s="115" t="s">
        <v>364</v>
      </c>
    </row>
    <row r="115" spans="1:38" s="1" customFormat="1" ht="24.75" customHeight="1" thickBot="1" x14ac:dyDescent="0.25">
      <c r="A115" s="41" t="s">
        <v>126</v>
      </c>
      <c r="B115" s="65" t="s">
        <v>246</v>
      </c>
      <c r="C115" s="80" t="s">
        <v>350</v>
      </c>
      <c r="D115" s="42"/>
      <c r="E115" s="95">
        <v>0.14038432006835899</v>
      </c>
      <c r="F115" s="96" t="s">
        <v>355</v>
      </c>
      <c r="G115" s="96" t="s">
        <v>355</v>
      </c>
      <c r="H115" s="96">
        <v>0.28076864013671898</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3509.6080017089798</v>
      </c>
      <c r="AL115" s="115" t="s">
        <v>364</v>
      </c>
    </row>
    <row r="116" spans="1:38" s="1" customFormat="1" ht="24.75" customHeight="1" thickBot="1" x14ac:dyDescent="0.25">
      <c r="A116" s="41" t="s">
        <v>126</v>
      </c>
      <c r="B116" s="41" t="s">
        <v>250</v>
      </c>
      <c r="C116" s="79" t="s">
        <v>293</v>
      </c>
      <c r="D116" s="42"/>
      <c r="E116" s="95">
        <v>0.79504901756519897</v>
      </c>
      <c r="F116" s="96">
        <v>9.0488825104525897E-2</v>
      </c>
      <c r="G116" s="96" t="s">
        <v>355</v>
      </c>
      <c r="H116" s="96">
        <v>2.47519271946125</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19876.225439130001</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2.29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0.43002299999999999</v>
      </c>
      <c r="J119" s="96">
        <v>5.4179849999999998</v>
      </c>
      <c r="K119" s="96">
        <v>54.179847000000002</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1.5</v>
      </c>
      <c r="G121" s="96" t="s">
        <v>355</v>
      </c>
      <c r="H121" s="96">
        <v>5.8583845714285703</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2834891</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9.7049999999999997E-2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2.7075186000000001E-2</v>
      </c>
      <c r="F123" s="96">
        <v>5.8859100000000003E-3</v>
      </c>
      <c r="G123" s="96">
        <v>5.8859100000000003E-3</v>
      </c>
      <c r="H123" s="96">
        <v>2.8252368E-2</v>
      </c>
      <c r="I123" s="96">
        <v>6.3567828000000007E-2</v>
      </c>
      <c r="J123" s="96">
        <v>6.7099374000000003E-2</v>
      </c>
      <c r="K123" s="96">
        <v>6.8276556000000002E-2</v>
      </c>
      <c r="L123" s="96">
        <v>5.8859100000000003E-3</v>
      </c>
      <c r="M123" s="96">
        <v>0.78518039399999995</v>
      </c>
      <c r="N123" s="96">
        <v>1.2949001999999999E-3</v>
      </c>
      <c r="O123" s="96">
        <v>1.03592016E-2</v>
      </c>
      <c r="P123" s="96">
        <v>1.6480548E-3</v>
      </c>
      <c r="Q123" s="96">
        <v>7.5339648000000004E-5</v>
      </c>
      <c r="R123" s="96">
        <v>9.417456E-4</v>
      </c>
      <c r="S123" s="96">
        <v>8.5934285999999995E-4</v>
      </c>
      <c r="T123" s="96">
        <v>6.1213464000000001E-4</v>
      </c>
      <c r="U123" s="96">
        <v>2.354364E-4</v>
      </c>
      <c r="V123" s="96">
        <v>6.5922191999999999E-3</v>
      </c>
      <c r="W123" s="96">
        <v>2.1479399999999999E-2</v>
      </c>
      <c r="X123" s="96">
        <v>4.8264461999999999E-3</v>
      </c>
      <c r="Y123" s="96">
        <v>1.34198748E-2</v>
      </c>
      <c r="Z123" s="96">
        <v>5.6504735999999998E-3</v>
      </c>
      <c r="AA123" s="96">
        <v>7.8871193999999999E-3</v>
      </c>
      <c r="AB123" s="96">
        <f t="shared" si="1"/>
        <v>3.1783913999999996E-2</v>
      </c>
      <c r="AC123" s="96">
        <v>9.0810000000000002E-2</v>
      </c>
      <c r="AD123" s="96">
        <v>1.658052E-5</v>
      </c>
      <c r="AE123" s="97"/>
      <c r="AF123" s="114" t="s">
        <v>355</v>
      </c>
      <c r="AG123" s="114" t="s">
        <v>355</v>
      </c>
      <c r="AH123" s="114" t="s">
        <v>355</v>
      </c>
      <c r="AI123" s="114" t="s">
        <v>355</v>
      </c>
      <c r="AJ123" s="114" t="s">
        <v>355</v>
      </c>
      <c r="AK123" s="96">
        <v>47732</v>
      </c>
      <c r="AL123" s="115" t="s">
        <v>362</v>
      </c>
    </row>
    <row r="124" spans="1:38" s="1" customFormat="1" ht="24.75" customHeight="1" thickBot="1" x14ac:dyDescent="0.25">
      <c r="A124" s="41" t="s">
        <v>126</v>
      </c>
      <c r="B124" s="47" t="s">
        <v>230</v>
      </c>
      <c r="C124" s="78" t="s">
        <v>282</v>
      </c>
      <c r="D124" s="42"/>
      <c r="E124" s="95" t="s">
        <v>355</v>
      </c>
      <c r="F124" s="95" t="s">
        <v>355</v>
      </c>
      <c r="G124" s="95" t="s">
        <v>355</v>
      </c>
      <c r="H124" s="95">
        <v>0.157857142857143</v>
      </c>
      <c r="I124" s="95" t="s">
        <v>355</v>
      </c>
      <c r="J124" s="95" t="s">
        <v>355</v>
      </c>
      <c r="K124" s="95" t="s">
        <v>355</v>
      </c>
      <c r="L124" s="95" t="s">
        <v>355</v>
      </c>
      <c r="M124" s="95" t="s">
        <v>355</v>
      </c>
      <c r="N124" s="95" t="s">
        <v>355</v>
      </c>
      <c r="O124" s="95" t="s">
        <v>355</v>
      </c>
      <c r="P124" s="95" t="s">
        <v>355</v>
      </c>
      <c r="Q124" s="95" t="s">
        <v>355</v>
      </c>
      <c r="R124" s="95" t="s">
        <v>355</v>
      </c>
      <c r="S124" s="95" t="s">
        <v>355</v>
      </c>
      <c r="T124" s="95" t="s">
        <v>355</v>
      </c>
      <c r="U124" s="95" t="s">
        <v>355</v>
      </c>
      <c r="V124" s="95" t="s">
        <v>355</v>
      </c>
      <c r="W124" s="95" t="s">
        <v>355</v>
      </c>
      <c r="X124" s="95" t="s">
        <v>355</v>
      </c>
      <c r="Y124" s="95" t="s">
        <v>355</v>
      </c>
      <c r="Z124" s="95" t="s">
        <v>355</v>
      </c>
      <c r="AA124" s="95" t="s">
        <v>355</v>
      </c>
      <c r="AB124" s="96" t="str">
        <f t="shared" si="1"/>
        <v>NA</v>
      </c>
      <c r="AC124" s="95" t="s">
        <v>355</v>
      </c>
      <c r="AD124" s="95" t="s">
        <v>355</v>
      </c>
      <c r="AE124" s="97"/>
      <c r="AF124" s="114" t="s">
        <v>355</v>
      </c>
      <c r="AG124" s="114" t="s">
        <v>355</v>
      </c>
      <c r="AH124" s="114" t="s">
        <v>355</v>
      </c>
      <c r="AI124" s="114" t="s">
        <v>355</v>
      </c>
      <c r="AJ124" s="114" t="s">
        <v>355</v>
      </c>
      <c r="AK124" s="96">
        <v>130</v>
      </c>
      <c r="AL124" s="115" t="s">
        <v>363</v>
      </c>
    </row>
    <row r="125" spans="1:38" s="1" customFormat="1" ht="24.75" customHeight="1" thickBot="1" x14ac:dyDescent="0.25">
      <c r="A125" s="41" t="s">
        <v>117</v>
      </c>
      <c r="B125" s="41" t="s">
        <v>231</v>
      </c>
      <c r="C125" s="78" t="s">
        <v>283</v>
      </c>
      <c r="D125" s="42"/>
      <c r="E125" s="108" t="s">
        <v>355</v>
      </c>
      <c r="F125" s="96">
        <v>4.8815999999999998E-2</v>
      </c>
      <c r="G125" s="109" t="s">
        <v>355</v>
      </c>
      <c r="H125" s="96" t="s">
        <v>356</v>
      </c>
      <c r="I125" s="96">
        <v>4.8352890809999998E-5</v>
      </c>
      <c r="J125" s="96">
        <v>3.2235260540000002E-4</v>
      </c>
      <c r="K125" s="96">
        <v>6.6773039690000001E-4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2302.5186100000001</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0.52256530000000001</v>
      </c>
      <c r="I126" s="96" t="s">
        <v>356</v>
      </c>
      <c r="J126" s="96" t="s">
        <v>356</v>
      </c>
      <c r="K126" s="96" t="s">
        <v>356</v>
      </c>
      <c r="L126" s="96" t="s">
        <v>356</v>
      </c>
      <c r="M126" s="96">
        <v>0.76575760000000004</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0.93625999999999998</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1.2231080000000001E-3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4.9501148000000002E-2</v>
      </c>
      <c r="F133" s="96">
        <v>7.8002400000000004E-4</v>
      </c>
      <c r="G133" s="96">
        <v>6.7656770000000003E-3</v>
      </c>
      <c r="H133" s="96" t="s">
        <v>355</v>
      </c>
      <c r="I133" s="96">
        <v>5.9051038400000002E-4</v>
      </c>
      <c r="J133" s="96">
        <v>6.6525905599999996E-4</v>
      </c>
      <c r="K133" s="96">
        <v>7.3878872800000001E-4</v>
      </c>
      <c r="L133" s="96" t="s">
        <v>356</v>
      </c>
      <c r="M133" s="96">
        <v>6.0020600000000005E-4</v>
      </c>
      <c r="N133" s="96">
        <v>2.3179440000000001E-4</v>
      </c>
      <c r="O133" s="96">
        <v>1.4252399999999999E-5</v>
      </c>
      <c r="P133" s="96">
        <v>4.6156512E-4</v>
      </c>
      <c r="Q133" s="96">
        <v>2.6038072800000002E-4</v>
      </c>
      <c r="R133" s="96">
        <v>9.0939727999999996E-5</v>
      </c>
      <c r="S133" s="96">
        <v>2.9494752E-5</v>
      </c>
      <c r="T133" s="96">
        <v>8.0275904000000006E-5</v>
      </c>
      <c r="U133" s="96">
        <v>3.7874310399999998E-4</v>
      </c>
      <c r="V133" s="96">
        <v>2.9764804799999999E-4</v>
      </c>
      <c r="W133" s="96">
        <v>6.7269679999999998E-3</v>
      </c>
      <c r="X133" s="96">
        <v>2.5290173599999999E-7</v>
      </c>
      <c r="Y133" s="96">
        <v>1.38278856E-7</v>
      </c>
      <c r="Z133" s="96">
        <v>1.2332087200000001E-7</v>
      </c>
      <c r="AA133" s="96">
        <v>1.3332035999999999E-7</v>
      </c>
      <c r="AB133" s="96">
        <f t="shared" si="1"/>
        <v>6.4782182399999993E-7</v>
      </c>
      <c r="AC133" s="96">
        <v>9.0946673599999993E-3</v>
      </c>
      <c r="AD133" s="96">
        <v>2.4812975920000001E-2</v>
      </c>
      <c r="AE133" s="97"/>
      <c r="AF133" s="114" t="s">
        <v>355</v>
      </c>
      <c r="AG133" s="114" t="s">
        <v>355</v>
      </c>
      <c r="AH133" s="114" t="s">
        <v>355</v>
      </c>
      <c r="AI133" s="114" t="s">
        <v>355</v>
      </c>
      <c r="AJ133" s="114" t="s">
        <v>355</v>
      </c>
      <c r="AK133" s="96">
        <v>3.9001199999999998</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1.147013549E-2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0.38629999999999998</v>
      </c>
      <c r="AL136" s="44" t="s">
        <v>404</v>
      </c>
    </row>
    <row r="137" spans="1:38" s="1" customFormat="1" ht="24.75" customHeight="1" thickBot="1" x14ac:dyDescent="0.25">
      <c r="A137" s="41" t="s">
        <v>117</v>
      </c>
      <c r="B137" s="41" t="s">
        <v>106</v>
      </c>
      <c r="C137" s="78" t="s">
        <v>108</v>
      </c>
      <c r="D137" s="42"/>
      <c r="E137" s="95" t="s">
        <v>355</v>
      </c>
      <c r="F137" s="96">
        <v>7.9194083999999999E-4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2.3900000000000002E-3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0.1089649</v>
      </c>
      <c r="F139" s="96">
        <v>0.53532099399999999</v>
      </c>
      <c r="G139" s="96">
        <v>0.37955201</v>
      </c>
      <c r="H139" s="96" t="s">
        <v>356</v>
      </c>
      <c r="I139" s="96">
        <v>0.33823572000000002</v>
      </c>
      <c r="J139" s="96">
        <v>0.34600671999999999</v>
      </c>
      <c r="K139" s="96">
        <v>0.35833971999999997</v>
      </c>
      <c r="L139" s="96">
        <v>2.4163E-2</v>
      </c>
      <c r="M139" s="96">
        <v>1.6072888000000001</v>
      </c>
      <c r="N139" s="96">
        <v>2.042412186</v>
      </c>
      <c r="O139" s="96">
        <v>8.4192120000000006E-3</v>
      </c>
      <c r="P139" s="96">
        <v>2.2818900000000001E-4</v>
      </c>
      <c r="Q139" s="96">
        <v>7.8396300000000004E-4</v>
      </c>
      <c r="R139" s="96">
        <v>1.6844781E-2</v>
      </c>
      <c r="S139" s="96">
        <v>6.9052522000000005E-2</v>
      </c>
      <c r="T139" s="96">
        <v>7.584281E-3</v>
      </c>
      <c r="U139" s="96">
        <v>1.5866400000000001E-4</v>
      </c>
      <c r="V139" s="96">
        <v>8.1001676400000004</v>
      </c>
      <c r="W139" s="96">
        <v>4.8918080000000002</v>
      </c>
      <c r="X139" s="96">
        <v>7.7875139999999995E-2</v>
      </c>
      <c r="Y139" s="96">
        <v>0.10563088</v>
      </c>
      <c r="Z139" s="96">
        <v>6.3180203000000004E-2</v>
      </c>
      <c r="AA139" s="96">
        <v>0.10265621</v>
      </c>
      <c r="AB139" s="96">
        <f t="shared" si="1"/>
        <v>0.34934243300000001</v>
      </c>
      <c r="AC139" s="96">
        <v>1.5866400000000001E-3</v>
      </c>
      <c r="AD139" s="96">
        <v>1.9601000000000001E-5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0.52051999999999998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142.3227634941824</v>
      </c>
      <c r="F141" s="119">
        <f t="shared" ref="F141:AD141" si="2">SUM(F14:F140)</f>
        <v>127.07951919116623</v>
      </c>
      <c r="G141" s="119">
        <f t="shared" si="2"/>
        <v>13.80542935221405</v>
      </c>
      <c r="H141" s="119">
        <f t="shared" si="2"/>
        <v>85.876152623964202</v>
      </c>
      <c r="I141" s="119">
        <f t="shared" si="2"/>
        <v>19.073548332834136</v>
      </c>
      <c r="J141" s="119">
        <f t="shared" si="2"/>
        <v>29.676455228640805</v>
      </c>
      <c r="K141" s="119">
        <f t="shared" si="2"/>
        <v>89.417615718716391</v>
      </c>
      <c r="L141" s="119">
        <f t="shared" si="2"/>
        <v>3.1208189482928068</v>
      </c>
      <c r="M141" s="119">
        <f t="shared" si="2"/>
        <v>320.1300700468534</v>
      </c>
      <c r="N141" s="119">
        <f t="shared" si="2"/>
        <v>16.205516069873973</v>
      </c>
      <c r="O141" s="119">
        <f t="shared" si="2"/>
        <v>0.67975055079932012</v>
      </c>
      <c r="P141" s="119">
        <f t="shared" si="2"/>
        <v>0.39311163269425481</v>
      </c>
      <c r="Q141" s="119">
        <f t="shared" si="2"/>
        <v>0.2956783865108028</v>
      </c>
      <c r="R141" s="119">
        <f>SUM(R14:R140)</f>
        <v>2.9219521570749887</v>
      </c>
      <c r="S141" s="119">
        <f t="shared" si="2"/>
        <v>74.477334572375469</v>
      </c>
      <c r="T141" s="119">
        <f t="shared" si="2"/>
        <v>6.3219666729388653</v>
      </c>
      <c r="U141" s="119">
        <f t="shared" si="2"/>
        <v>0.98721809687772699</v>
      </c>
      <c r="V141" s="119">
        <f t="shared" si="2"/>
        <v>64.540358999821066</v>
      </c>
      <c r="W141" s="119">
        <f t="shared" si="2"/>
        <v>32.972832615878872</v>
      </c>
      <c r="X141" s="119">
        <f t="shared" si="2"/>
        <v>2.1361600778983982</v>
      </c>
      <c r="Y141" s="119">
        <f t="shared" si="2"/>
        <v>1.9714509488493213</v>
      </c>
      <c r="Z141" s="119">
        <f t="shared" si="2"/>
        <v>1.514851449952459</v>
      </c>
      <c r="AA141" s="119">
        <f t="shared" si="2"/>
        <v>1.3624080918983779</v>
      </c>
      <c r="AB141" s="119">
        <f t="shared" si="2"/>
        <v>6.9848705685985575</v>
      </c>
      <c r="AC141" s="119">
        <f t="shared" si="2"/>
        <v>2.5908364298305591</v>
      </c>
      <c r="AD141" s="119">
        <f t="shared" si="2"/>
        <v>0.47267415226641474</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142.3227634941824</v>
      </c>
      <c r="F152" s="103">
        <f t="shared" ref="F152:AD152" si="3">F141 + F151 + IF(AND(OR($B$4="AT",$B$4="BE",$B$4="CH",$B$4="GB",$B$4="IE",$B$4="LT",$B$4="LU",$B$4="NL"),SUM(F143:F149)&gt;0),SUM(F143:F149)-SUM(F27:F33),0)</f>
        <v>127.07951919116623</v>
      </c>
      <c r="G152" s="103">
        <f t="shared" si="3"/>
        <v>13.80542935221405</v>
      </c>
      <c r="H152" s="103">
        <f t="shared" si="3"/>
        <v>85.876152623964202</v>
      </c>
      <c r="I152" s="103">
        <f t="shared" si="3"/>
        <v>19.073548332834136</v>
      </c>
      <c r="J152" s="103">
        <f t="shared" si="3"/>
        <v>29.676455228640805</v>
      </c>
      <c r="K152" s="103">
        <f t="shared" si="3"/>
        <v>89.417615718716391</v>
      </c>
      <c r="L152" s="103">
        <f t="shared" si="3"/>
        <v>3.1208189482928068</v>
      </c>
      <c r="M152" s="103">
        <f t="shared" si="3"/>
        <v>320.1300700468534</v>
      </c>
      <c r="N152" s="103">
        <f t="shared" si="3"/>
        <v>16.205516069873973</v>
      </c>
      <c r="O152" s="103">
        <f t="shared" si="3"/>
        <v>0.67975055079932012</v>
      </c>
      <c r="P152" s="103">
        <f t="shared" si="3"/>
        <v>0.39311163269425481</v>
      </c>
      <c r="Q152" s="103">
        <f t="shared" si="3"/>
        <v>0.2956783865108028</v>
      </c>
      <c r="R152" s="103">
        <f t="shared" si="3"/>
        <v>2.9219521570749887</v>
      </c>
      <c r="S152" s="103">
        <f t="shared" si="3"/>
        <v>74.477334572375469</v>
      </c>
      <c r="T152" s="103">
        <f t="shared" si="3"/>
        <v>6.3219666729388653</v>
      </c>
      <c r="U152" s="103">
        <f t="shared" si="3"/>
        <v>0.98721809687772699</v>
      </c>
      <c r="V152" s="103">
        <f t="shared" si="3"/>
        <v>64.540358999821066</v>
      </c>
      <c r="W152" s="103">
        <f t="shared" si="3"/>
        <v>32.972832615878872</v>
      </c>
      <c r="X152" s="103">
        <f t="shared" si="3"/>
        <v>2.1361600778983982</v>
      </c>
      <c r="Y152" s="103">
        <f t="shared" si="3"/>
        <v>1.9714509488493213</v>
      </c>
      <c r="Z152" s="103">
        <f t="shared" si="3"/>
        <v>1.514851449952459</v>
      </c>
      <c r="AA152" s="103">
        <f t="shared" si="3"/>
        <v>1.3624080918983779</v>
      </c>
      <c r="AB152" s="103">
        <f t="shared" si="3"/>
        <v>6.9848705685985575</v>
      </c>
      <c r="AC152" s="103">
        <f t="shared" si="3"/>
        <v>2.5908364298305591</v>
      </c>
      <c r="AD152" s="103">
        <f t="shared" si="3"/>
        <v>0.47267415226641474</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142.3227634941824</v>
      </c>
      <c r="F154" s="103">
        <f>F141 + F153 - IF(OR($B$6=2005,$B$6&gt;=2020),SUM(F99:F122),0) + IF(AND(OR($B$4="AT",$B$4="BE",$B$4="CH",$B$4="GB",$B$4="IE",$B$4="LT",$B$4="LU",$B$4="NL"),SUM(F143:F149)&gt;0),SUM(F143:F149)-SUM(F27:F33),0)</f>
        <v>127.07951919116623</v>
      </c>
      <c r="G154" s="103">
        <f>G141 + G153 + IF(AND(OR($B$4="AT",$B$4="BE",$B$4="CH",$B$4="GB",$B$4="IE",$B$4="LT",$B$4="LU",$B$4="NL"),SUM(G143:G149)&gt;0),SUM(G143:G149)-SUM(G27:G33),0)</f>
        <v>13.80542935221405</v>
      </c>
      <c r="H154" s="103">
        <f t="shared" ref="H154:AD154" si="4">H141 + H153 + IF(AND(OR($B$4="AT",$B$4="BE",$B$4="CH",$B$4="GB",$B$4="IE",$B$4="LT",$B$4="LU",$B$4="NL"),SUM(H143:H149)&gt;0),SUM(H143:H149)-SUM(H27:H33),0)</f>
        <v>85.876152623964202</v>
      </c>
      <c r="I154" s="103">
        <f t="shared" si="4"/>
        <v>19.073548332834136</v>
      </c>
      <c r="J154" s="103">
        <f t="shared" si="4"/>
        <v>29.676455228640805</v>
      </c>
      <c r="K154" s="103">
        <f t="shared" si="4"/>
        <v>89.417615718716391</v>
      </c>
      <c r="L154" s="103">
        <f t="shared" si="4"/>
        <v>3.1208189482928068</v>
      </c>
      <c r="M154" s="103">
        <f t="shared" si="4"/>
        <v>320.1300700468534</v>
      </c>
      <c r="N154" s="103">
        <f t="shared" si="4"/>
        <v>16.205516069873973</v>
      </c>
      <c r="O154" s="103">
        <f t="shared" si="4"/>
        <v>0.67975055079932012</v>
      </c>
      <c r="P154" s="103">
        <f t="shared" si="4"/>
        <v>0.39311163269425481</v>
      </c>
      <c r="Q154" s="103">
        <f t="shared" si="4"/>
        <v>0.2956783865108028</v>
      </c>
      <c r="R154" s="103">
        <f t="shared" si="4"/>
        <v>2.9219521570749887</v>
      </c>
      <c r="S154" s="103">
        <f t="shared" si="4"/>
        <v>74.477334572375469</v>
      </c>
      <c r="T154" s="103">
        <f t="shared" si="4"/>
        <v>6.3219666729388653</v>
      </c>
      <c r="U154" s="103">
        <f t="shared" si="4"/>
        <v>0.98721809687772699</v>
      </c>
      <c r="V154" s="103">
        <f t="shared" si="4"/>
        <v>64.540358999821066</v>
      </c>
      <c r="W154" s="103">
        <f t="shared" si="4"/>
        <v>32.972832615878872</v>
      </c>
      <c r="X154" s="103">
        <f t="shared" si="4"/>
        <v>2.1361600778983982</v>
      </c>
      <c r="Y154" s="103">
        <f t="shared" si="4"/>
        <v>1.9714509488493213</v>
      </c>
      <c r="Z154" s="103">
        <f t="shared" si="4"/>
        <v>1.514851449952459</v>
      </c>
      <c r="AA154" s="103">
        <f t="shared" si="4"/>
        <v>1.3624080918983779</v>
      </c>
      <c r="AB154" s="103">
        <f t="shared" si="4"/>
        <v>6.9848705685985575</v>
      </c>
      <c r="AC154" s="103">
        <f t="shared" si="4"/>
        <v>2.5908364298305591</v>
      </c>
      <c r="AD154" s="103">
        <f t="shared" si="4"/>
        <v>0.47267415226641474</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9.9954946676300906</v>
      </c>
      <c r="F157" s="104">
        <v>0.15736579161936601</v>
      </c>
      <c r="G157" s="104">
        <v>0.70295453857521795</v>
      </c>
      <c r="H157" s="104" t="s">
        <v>355</v>
      </c>
      <c r="I157" s="104">
        <v>9.9583781943671998E-2</v>
      </c>
      <c r="J157" s="104">
        <v>9.9583781943671998E-2</v>
      </c>
      <c r="K157" s="104">
        <v>9.9583781943671998E-2</v>
      </c>
      <c r="L157" s="104">
        <v>3.2174690797919001E-2</v>
      </c>
      <c r="M157" s="104">
        <v>1.6093406034167499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30578.522428021999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0.52034033096460497</v>
      </c>
      <c r="F158" s="104">
        <v>1.19821150597421E-2</v>
      </c>
      <c r="G158" s="104">
        <v>3.8977250912579003E-2</v>
      </c>
      <c r="H158" s="104" t="s">
        <v>355</v>
      </c>
      <c r="I158" s="104">
        <v>4.0981808163333897E-3</v>
      </c>
      <c r="J158" s="104">
        <v>4.0981808163333897E-3</v>
      </c>
      <c r="K158" s="104">
        <v>4.0981808163333897E-3</v>
      </c>
      <c r="L158" s="104">
        <v>1.9129049688381399E-3</v>
      </c>
      <c r="M158" s="104">
        <v>0.130556871555145</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1695.5104146971901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53.2582542434007</v>
      </c>
      <c r="F159" s="104">
        <v>1.7110316182522001</v>
      </c>
      <c r="G159" s="104">
        <v>9.0965207039471991</v>
      </c>
      <c r="H159" s="104" t="s">
        <v>355</v>
      </c>
      <c r="I159" s="104">
        <v>2.2403874445080598</v>
      </c>
      <c r="J159" s="104">
        <v>2.25175996960709</v>
      </c>
      <c r="K159" s="104">
        <v>2.2745050198051402</v>
      </c>
      <c r="L159" s="104">
        <v>0.103898099514023</v>
      </c>
      <c r="M159" s="104">
        <v>5.5870420187827099</v>
      </c>
      <c r="N159" s="104">
        <v>0.109654020371549</v>
      </c>
      <c r="O159" s="104">
        <v>1.5144562470633499E-2</v>
      </c>
      <c r="P159" s="104">
        <v>1.57671196329696E-2</v>
      </c>
      <c r="Q159" s="104">
        <v>0.22600010079708799</v>
      </c>
      <c r="R159" s="104">
        <v>9.5280868450784997E-2</v>
      </c>
      <c r="S159" s="104">
        <v>0.22600010079708799</v>
      </c>
      <c r="T159" s="104">
        <v>12.8613856592766</v>
      </c>
      <c r="U159" s="104">
        <v>0.21930804074309801</v>
      </c>
      <c r="V159" s="104">
        <v>0.50547004886567004</v>
      </c>
      <c r="W159" s="104">
        <v>0.35830293915317701</v>
      </c>
      <c r="X159" s="104">
        <v>2.7657725161657999E-3</v>
      </c>
      <c r="Y159" s="104">
        <v>1.0072846458711499E-2</v>
      </c>
      <c r="Z159" s="104">
        <v>4.6559793514553104E-3</v>
      </c>
      <c r="AA159" s="104">
        <v>1.5616776485291899E-2</v>
      </c>
      <c r="AB159" s="104">
        <f t="shared" si="5"/>
        <v>3.311137481162451E-2</v>
      </c>
      <c r="AC159" s="104">
        <v>8.1309344979546894E-2</v>
      </c>
      <c r="AD159" s="104">
        <v>2.33951732255915E-5</v>
      </c>
      <c r="AE159" s="102"/>
      <c r="AF159" s="104">
        <v>27777.850703785702</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7:G167"/>
    <mergeCell ref="A168:G168"/>
    <mergeCell ref="A169:G169"/>
    <mergeCell ref="A170:G170"/>
    <mergeCell ref="Q11:Q12"/>
    <mergeCell ref="R11:R12"/>
    <mergeCell ref="S11:S12"/>
    <mergeCell ref="T11:T12"/>
    <mergeCell ref="A166:G166"/>
    <mergeCell ref="AL11:AL12"/>
    <mergeCell ref="W11:W12"/>
    <mergeCell ref="X11:AB11"/>
    <mergeCell ref="AC11:AC12"/>
    <mergeCell ref="AD11:AD12"/>
    <mergeCell ref="AF11:AF12"/>
    <mergeCell ref="AG11:AG12"/>
    <mergeCell ref="AH11:AH12"/>
    <mergeCell ref="A10:A12"/>
    <mergeCell ref="B10:D12"/>
    <mergeCell ref="E10:H10"/>
    <mergeCell ref="I10:L10"/>
    <mergeCell ref="W10:AD10"/>
    <mergeCell ref="AF10:AL10"/>
    <mergeCell ref="E11:E12"/>
    <mergeCell ref="F11:F12"/>
    <mergeCell ref="G11:G12"/>
    <mergeCell ref="H11:H12"/>
    <mergeCell ref="I11:I12"/>
    <mergeCell ref="J11:J12"/>
    <mergeCell ref="AI11:AI12"/>
    <mergeCell ref="AJ11:AJ12"/>
    <mergeCell ref="K11:K12"/>
    <mergeCell ref="L11:L12"/>
    <mergeCell ref="Q10:V10"/>
    <mergeCell ref="U11:U12"/>
    <mergeCell ref="V11:V12"/>
    <mergeCell ref="AK11:AK12"/>
    <mergeCell ref="N10:P10"/>
    <mergeCell ref="M11:M12"/>
    <mergeCell ref="N11:N12"/>
    <mergeCell ref="O11:O12"/>
    <mergeCell ref="P11:P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tabColor rgb="FF7030A0"/>
    <pageSetUpPr fitToPage="1"/>
  </sheetPr>
  <dimension ref="A1:AL171"/>
  <sheetViews>
    <sheetView zoomScale="85" zoomScaleNormal="85" workbookViewId="0">
      <pane xSplit="4" ySplit="13" topLeftCell="E56" activePane="bottomRight" state="frozen"/>
      <selection pane="topRight"/>
      <selection pane="bottomLeft"/>
      <selection pane="bottomRight"/>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2012</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2012</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14.0740133334186</v>
      </c>
      <c r="F14" s="96">
        <v>1.41963588370447</v>
      </c>
      <c r="G14" s="96">
        <v>2.7661025305975699</v>
      </c>
      <c r="H14" s="96">
        <v>1.5375017949742701E-2</v>
      </c>
      <c r="I14" s="96">
        <v>0.40417723012263101</v>
      </c>
      <c r="J14" s="96">
        <v>0.51170272276679896</v>
      </c>
      <c r="K14" s="96">
        <v>0.73897031888181897</v>
      </c>
      <c r="L14" s="96">
        <v>1.5190273904037399E-2</v>
      </c>
      <c r="M14" s="96">
        <v>10.8143059768082</v>
      </c>
      <c r="N14" s="96">
        <v>0.32562751148243002</v>
      </c>
      <c r="O14" s="96">
        <v>2.7149718478661902E-2</v>
      </c>
      <c r="P14" s="96">
        <v>0.15565776099727599</v>
      </c>
      <c r="Q14" s="96">
        <v>4.7210941508204103E-2</v>
      </c>
      <c r="R14" s="96">
        <v>0.155668164466161</v>
      </c>
      <c r="S14" s="96">
        <v>0.13496076346781899</v>
      </c>
      <c r="T14" s="96">
        <v>0.23029906227285701</v>
      </c>
      <c r="U14" s="96">
        <v>0.45094419660235802</v>
      </c>
      <c r="V14" s="96">
        <v>0.372700250100304</v>
      </c>
      <c r="W14" s="96">
        <v>1.27268204170941</v>
      </c>
      <c r="X14" s="96">
        <v>8.2135883670180591E-3</v>
      </c>
      <c r="Y14" s="96">
        <v>3.8271393227839103E-2</v>
      </c>
      <c r="Z14" s="96">
        <v>2.5527658798897498E-2</v>
      </c>
      <c r="AA14" s="96">
        <v>6.3744937746744897E-3</v>
      </c>
      <c r="AB14" s="96">
        <f>IF(ISNUMBER(X14),SUM(X14:AA14),X14)</f>
        <v>7.8387134168429143E-2</v>
      </c>
      <c r="AC14" s="96">
        <v>1.0535063369403399</v>
      </c>
      <c r="AD14" s="96">
        <v>0.19923008487809099</v>
      </c>
      <c r="AE14" s="97"/>
      <c r="AF14" s="96">
        <v>4463.3665792121701</v>
      </c>
      <c r="AG14" s="96">
        <v>101956.100511</v>
      </c>
      <c r="AH14" s="96">
        <v>49920.442625568401</v>
      </c>
      <c r="AI14" s="96">
        <v>79502.8275070362</v>
      </c>
      <c r="AJ14" s="96">
        <v>16127.237943</v>
      </c>
      <c r="AK14" s="113" t="s">
        <v>355</v>
      </c>
      <c r="AL14" s="44"/>
    </row>
    <row r="15" spans="1:38" s="1" customFormat="1" ht="24.75" customHeight="1" thickBot="1" x14ac:dyDescent="0.25">
      <c r="A15" s="41" t="s">
        <v>112</v>
      </c>
      <c r="B15" s="41" t="s">
        <v>151</v>
      </c>
      <c r="C15" s="78" t="s">
        <v>48</v>
      </c>
      <c r="D15" s="42"/>
      <c r="E15" s="95">
        <v>1.3534251266999999</v>
      </c>
      <c r="F15" s="96">
        <v>2.2644925412999999E-2</v>
      </c>
      <c r="G15" s="96">
        <v>0.25809216730000001</v>
      </c>
      <c r="H15" s="96" t="s">
        <v>355</v>
      </c>
      <c r="I15" s="96">
        <v>0.10260925035</v>
      </c>
      <c r="J15" s="96">
        <v>0.10666591709999999</v>
      </c>
      <c r="K15" s="96">
        <v>0.11477925059999999</v>
      </c>
      <c r="L15" s="96">
        <v>1.52461648944E-2</v>
      </c>
      <c r="M15" s="96">
        <v>0.18446699236200001</v>
      </c>
      <c r="N15" s="96">
        <v>2.7594361889399999E-2</v>
      </c>
      <c r="O15" s="96">
        <v>3.3476286881400003E-2</v>
      </c>
      <c r="P15" s="96">
        <v>5.7978017397900001E-3</v>
      </c>
      <c r="Q15" s="96">
        <v>8.4532849232400002E-3</v>
      </c>
      <c r="R15" s="96">
        <v>0.1013581479063</v>
      </c>
      <c r="S15" s="96">
        <v>5.31365597523E-2</v>
      </c>
      <c r="T15" s="96">
        <v>0.31627119426540001</v>
      </c>
      <c r="U15" s="96">
        <v>2.4823946987400002E-2</v>
      </c>
      <c r="V15" s="96">
        <v>0.323539486662</v>
      </c>
      <c r="W15" s="96">
        <v>1.0876081434000001E-3</v>
      </c>
      <c r="X15" s="96">
        <v>8.9043528119999997E-5</v>
      </c>
      <c r="Y15" s="96">
        <v>3.8624255203950002E-4</v>
      </c>
      <c r="Z15" s="96">
        <v>7.5727620949500005E-5</v>
      </c>
      <c r="AA15" s="96">
        <v>1.44029531616E-4</v>
      </c>
      <c r="AB15" s="96">
        <f t="shared" ref="AB15:AB78" si="0">IF(ISNUMBER(X15),SUM(X15:AA15),X15)</f>
        <v>6.9504323272499998E-4</v>
      </c>
      <c r="AC15" s="96">
        <v>1.7873700900000001E-4</v>
      </c>
      <c r="AD15" s="96">
        <v>6.8081168745000005E-4</v>
      </c>
      <c r="AE15" s="97"/>
      <c r="AF15" s="96">
        <v>15653.849969999999</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5.6796670274964196</v>
      </c>
      <c r="F16" s="96">
        <v>4.1811465308248502E-2</v>
      </c>
      <c r="G16" s="96">
        <v>6.6583398908159402E-3</v>
      </c>
      <c r="H16" s="96" t="s">
        <v>355</v>
      </c>
      <c r="I16" s="96">
        <v>2.8511295529107701E-3</v>
      </c>
      <c r="J16" s="96">
        <v>3.1109252199521E-3</v>
      </c>
      <c r="K16" s="96">
        <v>4.12412832141328E-3</v>
      </c>
      <c r="L16" s="96">
        <v>5.4439145063276903E-4</v>
      </c>
      <c r="M16" s="96">
        <v>0.12928043513283699</v>
      </c>
      <c r="N16" s="96">
        <v>4.2632162018599201E-5</v>
      </c>
      <c r="O16" s="96">
        <v>6.8001260062332E-6</v>
      </c>
      <c r="P16" s="96">
        <v>2.6345847900372801E-3</v>
      </c>
      <c r="Q16" s="96">
        <v>3.0921789064521999E-3</v>
      </c>
      <c r="R16" s="96">
        <v>8.0791336735140903E-5</v>
      </c>
      <c r="S16" s="96">
        <v>4.1654909995514101E-5</v>
      </c>
      <c r="T16" s="96">
        <v>1.47757506701077E-5</v>
      </c>
      <c r="U16" s="96">
        <v>2.9158161574668802E-4</v>
      </c>
      <c r="V16" s="96">
        <v>1.6716776874019899E-4</v>
      </c>
      <c r="W16" s="96">
        <v>9.1870584683972E-4</v>
      </c>
      <c r="X16" s="96">
        <v>5.9258577977052802E-5</v>
      </c>
      <c r="Y16" s="96">
        <v>1.7091634830751501E-4</v>
      </c>
      <c r="Z16" s="96">
        <v>8.0060682692207605E-5</v>
      </c>
      <c r="AA16" s="96">
        <v>1.3152662821925399E-4</v>
      </c>
      <c r="AB16" s="96">
        <f t="shared" si="0"/>
        <v>4.4176223719602942E-4</v>
      </c>
      <c r="AC16" s="96">
        <v>6.7151552644000002E-5</v>
      </c>
      <c r="AD16" s="96">
        <v>2.83867927086E-5</v>
      </c>
      <c r="AE16" s="97"/>
      <c r="AF16" s="96">
        <v>305.23433019999999</v>
      </c>
      <c r="AG16" s="110" t="s">
        <v>354</v>
      </c>
      <c r="AH16" s="96">
        <v>25979.566704132802</v>
      </c>
      <c r="AI16" s="110" t="s">
        <v>354</v>
      </c>
      <c r="AJ16" s="110" t="s">
        <v>354</v>
      </c>
      <c r="AK16" s="113" t="s">
        <v>355</v>
      </c>
      <c r="AL16" s="44"/>
    </row>
    <row r="17" spans="1:38" s="1" customFormat="1" ht="24.75" customHeight="1" thickBot="1" x14ac:dyDescent="0.25">
      <c r="A17" s="41" t="s">
        <v>112</v>
      </c>
      <c r="B17" s="41" t="s">
        <v>153</v>
      </c>
      <c r="C17" s="78" t="s">
        <v>49</v>
      </c>
      <c r="D17" s="42"/>
      <c r="E17" s="95">
        <v>7.6778717112578707E-2</v>
      </c>
      <c r="F17" s="96">
        <v>3.05686302928422E-3</v>
      </c>
      <c r="G17" s="96">
        <v>4.3921516135790603E-3</v>
      </c>
      <c r="H17" s="96">
        <v>1.92906037723601E-7</v>
      </c>
      <c r="I17" s="96">
        <v>2.91082319069789E-4</v>
      </c>
      <c r="J17" s="96">
        <v>3.1494587657141199E-4</v>
      </c>
      <c r="K17" s="96">
        <v>3.4004499202781299E-4</v>
      </c>
      <c r="L17" s="96">
        <v>8.2898510430600705E-5</v>
      </c>
      <c r="M17" s="96">
        <v>4.4369681862135302E-2</v>
      </c>
      <c r="N17" s="96">
        <v>4.9792853475197898E-5</v>
      </c>
      <c r="O17" s="96">
        <v>1.27698785622533E-5</v>
      </c>
      <c r="P17" s="96">
        <v>1.58187749637311E-4</v>
      </c>
      <c r="Q17" s="96">
        <v>2.20546795952257E-4</v>
      </c>
      <c r="R17" s="96">
        <v>3.3841759034167398E-5</v>
      </c>
      <c r="S17" s="96">
        <v>5.9008586993283097E-5</v>
      </c>
      <c r="T17" s="96">
        <v>2.6238794043283802E-3</v>
      </c>
      <c r="U17" s="96">
        <v>3.8182962271371697E-5</v>
      </c>
      <c r="V17" s="96">
        <v>9.1872676550996903E-4</v>
      </c>
      <c r="W17" s="96">
        <v>6.2616511942239806E-5</v>
      </c>
      <c r="X17" s="96">
        <v>2.22073176396003E-6</v>
      </c>
      <c r="Y17" s="96">
        <v>1.2548394228980901E-6</v>
      </c>
      <c r="Z17" s="96">
        <v>1.9209252219976498E-6</v>
      </c>
      <c r="AA17" s="96">
        <v>4.44136968224395E-6</v>
      </c>
      <c r="AB17" s="96">
        <f t="shared" si="0"/>
        <v>9.8378660910997214E-6</v>
      </c>
      <c r="AC17" s="96">
        <v>6.4508073597938802E-6</v>
      </c>
      <c r="AD17" s="96">
        <v>1.0420947740160001E-5</v>
      </c>
      <c r="AE17" s="97"/>
      <c r="AF17" s="96">
        <v>41.814322785426697</v>
      </c>
      <c r="AG17" s="110" t="s">
        <v>354</v>
      </c>
      <c r="AH17" s="96">
        <v>1508.6934382459201</v>
      </c>
      <c r="AI17" s="96">
        <v>6.9004173609595404E-2</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0.31107760750781799</v>
      </c>
      <c r="F19" s="96">
        <v>1.6663007486249201E-2</v>
      </c>
      <c r="G19" s="96">
        <v>2.6775496205747699E-2</v>
      </c>
      <c r="H19" s="96">
        <v>1.6659812736158599E-4</v>
      </c>
      <c r="I19" s="96">
        <v>2.4332798212367301E-3</v>
      </c>
      <c r="J19" s="96">
        <v>3.1661164503153801E-3</v>
      </c>
      <c r="K19" s="96">
        <v>4.12421736820545E-3</v>
      </c>
      <c r="L19" s="96">
        <v>9.6581650067179199E-4</v>
      </c>
      <c r="M19" s="96">
        <v>0.15198369536967299</v>
      </c>
      <c r="N19" s="96">
        <v>1.30742762394917E-3</v>
      </c>
      <c r="O19" s="96">
        <v>3.0248035446302202E-4</v>
      </c>
      <c r="P19" s="96">
        <v>6.5300217280228699E-4</v>
      </c>
      <c r="Q19" s="96">
        <v>1.6013542836189E-3</v>
      </c>
      <c r="R19" s="96">
        <v>7.5980309597544502E-4</v>
      </c>
      <c r="S19" s="96">
        <v>1.42332385847349E-3</v>
      </c>
      <c r="T19" s="96">
        <v>6.0701228709382798E-2</v>
      </c>
      <c r="U19" s="96">
        <v>5.7980380311485895E-4</v>
      </c>
      <c r="V19" s="96">
        <v>2.10187638715164E-2</v>
      </c>
      <c r="W19" s="96">
        <v>4.50086472143751E-4</v>
      </c>
      <c r="X19" s="96">
        <v>2.4298590364836298E-5</v>
      </c>
      <c r="Y19" s="96">
        <v>8.9952956561075204E-5</v>
      </c>
      <c r="Z19" s="96">
        <v>9.7675815823788505E-5</v>
      </c>
      <c r="AA19" s="96">
        <v>4.9300097082853298E-5</v>
      </c>
      <c r="AB19" s="96">
        <f t="shared" si="0"/>
        <v>2.6122745983255333E-4</v>
      </c>
      <c r="AC19" s="96">
        <v>3.6157456519900102E-4</v>
      </c>
      <c r="AD19" s="96">
        <v>3.48205065112686E-4</v>
      </c>
      <c r="AE19" s="97"/>
      <c r="AF19" s="96">
        <v>290.729958359573</v>
      </c>
      <c r="AG19" s="110" t="s">
        <v>354</v>
      </c>
      <c r="AH19" s="96">
        <v>5417.9288576179997</v>
      </c>
      <c r="AI19" s="96">
        <v>59.593604426025898</v>
      </c>
      <c r="AJ19" s="110" t="s">
        <v>354</v>
      </c>
      <c r="AK19" s="113" t="s">
        <v>355</v>
      </c>
      <c r="AL19" s="44"/>
    </row>
    <row r="20" spans="1:38" s="1" customFormat="1" ht="24.75" customHeight="1" thickBot="1" x14ac:dyDescent="0.25">
      <c r="A20" s="41" t="s">
        <v>112</v>
      </c>
      <c r="B20" s="41" t="s">
        <v>156</v>
      </c>
      <c r="C20" s="78" t="s">
        <v>51</v>
      </c>
      <c r="D20" s="42"/>
      <c r="E20" s="95">
        <v>0.26122419978106998</v>
      </c>
      <c r="F20" s="96">
        <v>0.197597693426871</v>
      </c>
      <c r="G20" s="96">
        <v>2.44499912370847E-2</v>
      </c>
      <c r="H20" s="96">
        <v>2.5610113006342698E-3</v>
      </c>
      <c r="I20" s="96">
        <v>2.07399272161541E-2</v>
      </c>
      <c r="J20" s="96">
        <v>2.6858307612122701E-2</v>
      </c>
      <c r="K20" s="96">
        <v>3.9100632382025498E-2</v>
      </c>
      <c r="L20" s="96">
        <v>5.8096746508783798E-3</v>
      </c>
      <c r="M20" s="96">
        <v>0.541588291710704</v>
      </c>
      <c r="N20" s="96">
        <v>7.3840162434915101E-3</v>
      </c>
      <c r="O20" s="96">
        <v>5.5281150406934795E-4</v>
      </c>
      <c r="P20" s="96">
        <v>1.04229178179438E-3</v>
      </c>
      <c r="Q20" s="96">
        <v>6.5834634519558303E-4</v>
      </c>
      <c r="R20" s="96">
        <v>4.7813208794447101E-3</v>
      </c>
      <c r="S20" s="96">
        <v>5.3113862799462697E-3</v>
      </c>
      <c r="T20" s="96">
        <v>5.28760941060073E-3</v>
      </c>
      <c r="U20" s="96">
        <v>1.047151938958E-3</v>
      </c>
      <c r="V20" s="96">
        <v>4.8868011382597904E-3</v>
      </c>
      <c r="W20" s="96">
        <v>2.1236974576980898E-3</v>
      </c>
      <c r="X20" s="96">
        <v>1.6575214335088299E-5</v>
      </c>
      <c r="Y20" s="96">
        <v>2.6337814718872901E-3</v>
      </c>
      <c r="Z20" s="96">
        <v>2.6351788369579901E-3</v>
      </c>
      <c r="AA20" s="96">
        <v>3.09110298948109E-5</v>
      </c>
      <c r="AB20" s="96">
        <f t="shared" si="0"/>
        <v>5.3164465530751793E-3</v>
      </c>
      <c r="AC20" s="96">
        <v>1.0188582544472699E-2</v>
      </c>
      <c r="AD20" s="96">
        <v>5.3236010418134102E-3</v>
      </c>
      <c r="AE20" s="97"/>
      <c r="AF20" s="96">
        <v>51.486854325965702</v>
      </c>
      <c r="AG20" s="110" t="s">
        <v>354</v>
      </c>
      <c r="AH20" s="96">
        <v>2212.1088008667598</v>
      </c>
      <c r="AI20" s="96">
        <v>2036.1258489601601</v>
      </c>
      <c r="AJ20" s="110" t="s">
        <v>354</v>
      </c>
      <c r="AK20" s="113" t="s">
        <v>355</v>
      </c>
      <c r="AL20" s="44"/>
    </row>
    <row r="21" spans="1:38" s="1" customFormat="1" ht="24.75" customHeight="1" thickBot="1" x14ac:dyDescent="0.25">
      <c r="A21" s="41" t="s">
        <v>112</v>
      </c>
      <c r="B21" s="41" t="s">
        <v>157</v>
      </c>
      <c r="C21" s="78" t="s">
        <v>52</v>
      </c>
      <c r="D21" s="42"/>
      <c r="E21" s="95">
        <v>1.2246232703801601</v>
      </c>
      <c r="F21" s="96">
        <v>6.3740318266707494E-2</v>
      </c>
      <c r="G21" s="96">
        <v>1.09145107584971</v>
      </c>
      <c r="H21" s="96">
        <v>9.2684735916749301E-5</v>
      </c>
      <c r="I21" s="96">
        <v>6.5811288042136498E-2</v>
      </c>
      <c r="J21" s="96">
        <v>8.4569273081550905E-2</v>
      </c>
      <c r="K21" s="96">
        <v>9.5240098742253101E-2</v>
      </c>
      <c r="L21" s="96">
        <v>2.5484093240675802E-2</v>
      </c>
      <c r="M21" s="96">
        <v>0.407374325690043</v>
      </c>
      <c r="N21" s="96">
        <v>0.237997185059727</v>
      </c>
      <c r="O21" s="96">
        <v>6.8325287154540598E-3</v>
      </c>
      <c r="P21" s="96">
        <v>1.5603803491463199E-2</v>
      </c>
      <c r="Q21" s="96">
        <v>2.0809719773879298E-2</v>
      </c>
      <c r="R21" s="96">
        <v>3.0890911885794899E-2</v>
      </c>
      <c r="S21" s="96">
        <v>4.6301265584232899E-2</v>
      </c>
      <c r="T21" s="96">
        <v>0.83080953775129796</v>
      </c>
      <c r="U21" s="96">
        <v>4.1834526558596298E-2</v>
      </c>
      <c r="V21" s="96">
        <v>0.612940073567384</v>
      </c>
      <c r="W21" s="96">
        <v>5.7560267013871602E-3</v>
      </c>
      <c r="X21" s="96">
        <v>3.1651968285597502E-4</v>
      </c>
      <c r="Y21" s="96">
        <v>1.80829860135634E-3</v>
      </c>
      <c r="Z21" s="96">
        <v>1.8910409863373799E-3</v>
      </c>
      <c r="AA21" s="96">
        <v>1.72001774154561E-3</v>
      </c>
      <c r="AB21" s="96">
        <f t="shared" si="0"/>
        <v>5.7358770120953043E-3</v>
      </c>
      <c r="AC21" s="96">
        <v>1.23745160274035E-2</v>
      </c>
      <c r="AD21" s="96">
        <v>1.2427515009843499E-2</v>
      </c>
      <c r="AE21" s="97"/>
      <c r="AF21" s="96">
        <v>3550.4636443253298</v>
      </c>
      <c r="AG21" s="96">
        <v>1665.5516987410399</v>
      </c>
      <c r="AH21" s="96">
        <v>12721.2818896932</v>
      </c>
      <c r="AI21" s="96">
        <v>185.09802997157101</v>
      </c>
      <c r="AJ21" s="110" t="s">
        <v>354</v>
      </c>
      <c r="AK21" s="113" t="s">
        <v>355</v>
      </c>
      <c r="AL21" s="44"/>
    </row>
    <row r="22" spans="1:38" s="1" customFormat="1" ht="24.75" customHeight="1" thickBot="1" x14ac:dyDescent="0.25">
      <c r="A22" s="41" t="s">
        <v>112</v>
      </c>
      <c r="B22" s="62" t="s">
        <v>158</v>
      </c>
      <c r="C22" s="78" t="s">
        <v>288</v>
      </c>
      <c r="D22" s="42"/>
      <c r="E22" s="95">
        <v>2.7499098677482898</v>
      </c>
      <c r="F22" s="96">
        <v>0.24253533486432099</v>
      </c>
      <c r="G22" s="96">
        <v>1.3177627107112999</v>
      </c>
      <c r="H22" s="96">
        <v>2.8278066605258601E-2</v>
      </c>
      <c r="I22" s="96">
        <v>3.1144444096910699E-2</v>
      </c>
      <c r="J22" s="96">
        <v>5.9756267371170797E-2</v>
      </c>
      <c r="K22" s="96">
        <v>8.2646291316410103E-2</v>
      </c>
      <c r="L22" s="96">
        <v>4.9759549187442798E-3</v>
      </c>
      <c r="M22" s="96">
        <v>1.9533693617244301</v>
      </c>
      <c r="N22" s="96">
        <v>0.18596176164860001</v>
      </c>
      <c r="O22" s="96">
        <v>1.5218236524933501E-2</v>
      </c>
      <c r="P22" s="96">
        <v>3.3167879567885E-2</v>
      </c>
      <c r="Q22" s="96">
        <v>4.0314535516508203E-2</v>
      </c>
      <c r="R22" s="96">
        <v>3.5949048581541798E-2</v>
      </c>
      <c r="S22" s="96">
        <v>4.1375322344511099E-2</v>
      </c>
      <c r="T22" s="96">
        <v>9.7425579633567003E-2</v>
      </c>
      <c r="U22" s="96">
        <v>3.1663780940869697E-2</v>
      </c>
      <c r="V22" s="96">
        <v>0.35535257701844403</v>
      </c>
      <c r="W22" s="96">
        <v>4.2068990185723701E-2</v>
      </c>
      <c r="X22" s="96">
        <v>6.7222591924970005E-4</v>
      </c>
      <c r="Y22" s="96">
        <v>2.85846745336721E-3</v>
      </c>
      <c r="Z22" s="96">
        <v>3.0427288202350398E-3</v>
      </c>
      <c r="AA22" s="96">
        <v>2.7444377157941399E-3</v>
      </c>
      <c r="AB22" s="96">
        <f t="shared" si="0"/>
        <v>9.3178599086460902E-3</v>
      </c>
      <c r="AC22" s="96">
        <v>2.3408108327070701E-2</v>
      </c>
      <c r="AD22" s="96">
        <v>1.44640443692159E-2</v>
      </c>
      <c r="AE22" s="97"/>
      <c r="AF22" s="96">
        <v>7900.4069481304095</v>
      </c>
      <c r="AG22" s="96">
        <v>2149.0903347868398</v>
      </c>
      <c r="AH22" s="96">
        <v>4734.7712384469396</v>
      </c>
      <c r="AI22" s="96">
        <v>928.20025876907505</v>
      </c>
      <c r="AJ22" s="96">
        <v>704.75176750247795</v>
      </c>
      <c r="AK22" s="113" t="s">
        <v>355</v>
      </c>
      <c r="AL22" s="44"/>
    </row>
    <row r="23" spans="1:38" s="1" customFormat="1" ht="24.75" customHeight="1" thickBot="1" x14ac:dyDescent="0.25">
      <c r="A23" s="41" t="s">
        <v>119</v>
      </c>
      <c r="B23" s="62" t="s">
        <v>322</v>
      </c>
      <c r="C23" s="78" t="s">
        <v>336</v>
      </c>
      <c r="E23" s="96">
        <v>4.45350179593812</v>
      </c>
      <c r="F23" s="96">
        <v>0.91225136793997896</v>
      </c>
      <c r="G23" s="96">
        <v>3.8768830716502702E-3</v>
      </c>
      <c r="H23" s="96">
        <v>1.57785360913925E-3</v>
      </c>
      <c r="I23" s="96">
        <v>0.38139378859400602</v>
      </c>
      <c r="J23" s="96">
        <v>0.38139378859400602</v>
      </c>
      <c r="K23" s="96">
        <v>0.38139378859400602</v>
      </c>
      <c r="L23" s="96">
        <v>0.24774525521803401</v>
      </c>
      <c r="M23" s="96">
        <v>9.8802190868522501</v>
      </c>
      <c r="N23" s="96">
        <v>9.3690151800973898E-3</v>
      </c>
      <c r="O23" s="96">
        <v>1.6210727109483799E-3</v>
      </c>
      <c r="P23" s="96">
        <v>1.0461808918257099E-3</v>
      </c>
      <c r="Q23" s="96">
        <v>2.0551491185478999E-5</v>
      </c>
      <c r="R23" s="96">
        <v>5.4476938390471599E-3</v>
      </c>
      <c r="S23" s="96">
        <v>4.2187946629904599E-3</v>
      </c>
      <c r="T23" s="96">
        <v>1.66176514670684E-3</v>
      </c>
      <c r="U23" s="96">
        <v>1.99536003381918E-5</v>
      </c>
      <c r="V23" s="96">
        <v>0.32567331532185601</v>
      </c>
      <c r="W23" s="96">
        <v>7.0917226284884999E-3</v>
      </c>
      <c r="X23" s="96">
        <v>2.0821789727115199E-3</v>
      </c>
      <c r="Y23" s="96">
        <v>4.15141530811432E-3</v>
      </c>
      <c r="Z23" s="96">
        <v>3.9971563260962004E-3</v>
      </c>
      <c r="AA23" s="96">
        <v>2.1865957028093402E-3</v>
      </c>
      <c r="AB23" s="96">
        <f t="shared" si="0"/>
        <v>1.241734630973138E-2</v>
      </c>
      <c r="AC23" s="96">
        <v>4.9332241626023003E-2</v>
      </c>
      <c r="AD23" s="96">
        <v>1.18960360032676E-5</v>
      </c>
      <c r="AE23" s="97"/>
      <c r="AF23" s="96">
        <v>8791.7957914513008</v>
      </c>
      <c r="AG23" s="110" t="s">
        <v>354</v>
      </c>
      <c r="AH23" s="110" t="s">
        <v>354</v>
      </c>
      <c r="AI23" s="96">
        <v>9.4650890744122602</v>
      </c>
      <c r="AJ23" s="110" t="s">
        <v>354</v>
      </c>
      <c r="AK23" s="113" t="s">
        <v>355</v>
      </c>
      <c r="AL23" s="44"/>
    </row>
    <row r="24" spans="1:38" s="1" customFormat="1" ht="24.75" customHeight="1" thickBot="1" x14ac:dyDescent="0.25">
      <c r="A24" s="68" t="s">
        <v>112</v>
      </c>
      <c r="B24" s="62" t="s">
        <v>321</v>
      </c>
      <c r="C24" s="78" t="s">
        <v>337</v>
      </c>
      <c r="D24" s="43"/>
      <c r="E24" s="95">
        <v>0.80294791986389702</v>
      </c>
      <c r="F24" s="95">
        <v>0.35126210641128103</v>
      </c>
      <c r="G24" s="95">
        <v>0.182745883724723</v>
      </c>
      <c r="H24" s="96">
        <v>1.0877655152372099E-2</v>
      </c>
      <c r="I24" s="95">
        <v>4.6796017387289002E-2</v>
      </c>
      <c r="J24" s="95">
        <v>5.9390993090811903E-2</v>
      </c>
      <c r="K24" s="95">
        <v>8.3590068458376104E-2</v>
      </c>
      <c r="L24" s="95">
        <v>1.48419722392901E-2</v>
      </c>
      <c r="M24" s="95">
        <v>1.1782579986747499</v>
      </c>
      <c r="N24" s="95">
        <v>1.6846249832829101E-2</v>
      </c>
      <c r="O24" s="95">
        <v>1.56360122720134E-3</v>
      </c>
      <c r="P24" s="95">
        <v>2.79691236581627E-3</v>
      </c>
      <c r="Q24" s="95">
        <v>2.89016972282659E-3</v>
      </c>
      <c r="R24" s="95">
        <v>1.05586245302148E-2</v>
      </c>
      <c r="S24" s="95">
        <v>1.2363865104622101E-2</v>
      </c>
      <c r="T24" s="95">
        <v>9.8267952559523294E-2</v>
      </c>
      <c r="U24" s="95">
        <v>2.9877752451587299E-3</v>
      </c>
      <c r="V24" s="95">
        <v>4.1116936660492397E-2</v>
      </c>
      <c r="W24" s="95">
        <v>6.5095822753352198E-3</v>
      </c>
      <c r="X24" s="95">
        <v>1.4007520318701499E-4</v>
      </c>
      <c r="Y24" s="95">
        <v>5.0258317989608399E-3</v>
      </c>
      <c r="Z24" s="95">
        <v>5.0597761608649596E-3</v>
      </c>
      <c r="AA24" s="95">
        <v>2.7473181057944402E-4</v>
      </c>
      <c r="AB24" s="96">
        <f t="shared" si="0"/>
        <v>1.0500414973592258E-2</v>
      </c>
      <c r="AC24" s="95">
        <v>2.0576535935599501E-2</v>
      </c>
      <c r="AD24" s="95">
        <v>9.6958986259392393E-3</v>
      </c>
      <c r="AE24" s="97"/>
      <c r="AF24" s="96">
        <v>1765.0121751552899</v>
      </c>
      <c r="AG24" s="110" t="s">
        <v>354</v>
      </c>
      <c r="AH24" s="96">
        <v>5292.0555935324901</v>
      </c>
      <c r="AI24" s="96">
        <v>4074.5551593465798</v>
      </c>
      <c r="AJ24" s="96">
        <v>108.209412</v>
      </c>
      <c r="AK24" s="113" t="s">
        <v>355</v>
      </c>
      <c r="AL24" s="46"/>
    </row>
    <row r="25" spans="1:38" s="1" customFormat="1" ht="24.75" customHeight="1" thickBot="1" x14ac:dyDescent="0.25">
      <c r="A25" s="41" t="s">
        <v>120</v>
      </c>
      <c r="B25" s="62" t="s">
        <v>160</v>
      </c>
      <c r="C25" s="79" t="s">
        <v>301</v>
      </c>
      <c r="D25" s="42"/>
      <c r="E25" s="95">
        <v>1.12505139399743</v>
      </c>
      <c r="F25" s="95">
        <v>7.6321576714010603E-2</v>
      </c>
      <c r="G25" s="95">
        <v>8.5475971213155505E-2</v>
      </c>
      <c r="H25" s="95">
        <v>1.4429472000000001E-6</v>
      </c>
      <c r="I25" s="95">
        <v>1.2359890559127999E-2</v>
      </c>
      <c r="J25" s="95">
        <v>1.30535785325305E-2</v>
      </c>
      <c r="K25" s="95">
        <v>1.3204227821455999E-2</v>
      </c>
      <c r="L25" s="95">
        <v>6.6265979181275997E-3</v>
      </c>
      <c r="M25" s="95">
        <v>0.72532107547753899</v>
      </c>
      <c r="N25" s="95">
        <v>2.5866179451501398E-2</v>
      </c>
      <c r="O25" s="95">
        <v>1.0752113176260699E-5</v>
      </c>
      <c r="P25" s="95">
        <v>1.78584579864586E-7</v>
      </c>
      <c r="Q25" s="95">
        <v>1.01282172638865E-5</v>
      </c>
      <c r="R25" s="95">
        <v>1.05238699802533E-4</v>
      </c>
      <c r="S25" s="95">
        <v>0.10360662611940499</v>
      </c>
      <c r="T25" s="95">
        <v>1.12445961723608E-4</v>
      </c>
      <c r="U25" s="95">
        <v>2.62709525040187E-5</v>
      </c>
      <c r="V25" s="95">
        <v>2.3507205734246299E-2</v>
      </c>
      <c r="W25" s="95">
        <v>4.6063964596747401E-6</v>
      </c>
      <c r="X25" s="95">
        <v>2.10905202256988E-6</v>
      </c>
      <c r="Y25" s="95">
        <v>6.0266933726226195E-7</v>
      </c>
      <c r="Z25" s="95">
        <v>6.7560778640381302E-7</v>
      </c>
      <c r="AA25" s="95">
        <v>2.20678528068138E-7</v>
      </c>
      <c r="AB25" s="96">
        <f t="shared" si="0"/>
        <v>3.608007674304093E-6</v>
      </c>
      <c r="AC25" s="96" t="s">
        <v>355</v>
      </c>
      <c r="AD25" s="96">
        <v>1.85577941951361E-9</v>
      </c>
      <c r="AE25" s="97"/>
      <c r="AF25" s="96">
        <v>3718.2109247722001</v>
      </c>
      <c r="AG25" s="110" t="s">
        <v>354</v>
      </c>
      <c r="AH25" s="110" t="s">
        <v>354</v>
      </c>
      <c r="AI25" s="110" t="s">
        <v>354</v>
      </c>
      <c r="AJ25" s="110" t="s">
        <v>354</v>
      </c>
      <c r="AK25" s="109">
        <v>8487.4812249728893</v>
      </c>
      <c r="AL25" s="44"/>
    </row>
    <row r="26" spans="1:38" s="1" customFormat="1" ht="24.75" customHeight="1" thickBot="1" x14ac:dyDescent="0.25">
      <c r="A26" s="41" t="s">
        <v>120</v>
      </c>
      <c r="B26" s="41" t="s">
        <v>159</v>
      </c>
      <c r="C26" s="78" t="s">
        <v>311</v>
      </c>
      <c r="D26" s="42"/>
      <c r="E26" s="95">
        <v>0.15566036992725099</v>
      </c>
      <c r="F26" s="96">
        <v>3.6863265641918802E-2</v>
      </c>
      <c r="G26" s="96">
        <v>1.44677074085546E-2</v>
      </c>
      <c r="H26" s="96">
        <v>1.0040922239999999E-4</v>
      </c>
      <c r="I26" s="96">
        <v>2.5836842117252898E-3</v>
      </c>
      <c r="J26" s="96">
        <v>2.6839502641119498E-3</v>
      </c>
      <c r="K26" s="96">
        <v>2.69774109432471E-3</v>
      </c>
      <c r="L26" s="96">
        <v>1.2918389024873301E-3</v>
      </c>
      <c r="M26" s="96">
        <v>1.25532856404172</v>
      </c>
      <c r="N26" s="96">
        <v>0.84970519719934101</v>
      </c>
      <c r="O26" s="96">
        <v>1.7467885964998001E-5</v>
      </c>
      <c r="P26" s="96">
        <v>1.2427023522990901E-5</v>
      </c>
      <c r="Q26" s="96">
        <v>1.99684555908948E-6</v>
      </c>
      <c r="R26" s="96">
        <v>3.9404514681793601E-5</v>
      </c>
      <c r="S26" s="96">
        <v>1.6314981708718101E-2</v>
      </c>
      <c r="T26" s="96">
        <v>3.5851582227231101E-5</v>
      </c>
      <c r="U26" s="96">
        <v>3.9143940152070904E-6</v>
      </c>
      <c r="V26" s="96">
        <v>6.57785585947994E-3</v>
      </c>
      <c r="W26" s="96">
        <v>3.2054165709047001E-4</v>
      </c>
      <c r="X26" s="96">
        <v>7.3750473306832804E-6</v>
      </c>
      <c r="Y26" s="96">
        <v>1.3184815779663999E-5</v>
      </c>
      <c r="Z26" s="96">
        <v>4.5685841669723702E-6</v>
      </c>
      <c r="AA26" s="96">
        <v>1.5356181711776001E-5</v>
      </c>
      <c r="AB26" s="96">
        <f t="shared" si="0"/>
        <v>4.0484628989095652E-5</v>
      </c>
      <c r="AC26" s="96" t="s">
        <v>355</v>
      </c>
      <c r="AD26" s="96">
        <v>1.4676856827676799E-7</v>
      </c>
      <c r="AE26" s="97"/>
      <c r="AF26" s="96">
        <v>629.77510626751302</v>
      </c>
      <c r="AG26" s="110" t="s">
        <v>354</v>
      </c>
      <c r="AH26" s="110" t="s">
        <v>354</v>
      </c>
      <c r="AI26" s="110" t="s">
        <v>354</v>
      </c>
      <c r="AJ26" s="110" t="s">
        <v>354</v>
      </c>
      <c r="AK26" s="109">
        <v>1331.5721641278201</v>
      </c>
      <c r="AL26" s="44"/>
    </row>
    <row r="27" spans="1:38" s="1" customFormat="1" ht="24.75" customHeight="1" thickBot="1" x14ac:dyDescent="0.25">
      <c r="A27" s="41" t="s">
        <v>121</v>
      </c>
      <c r="B27" s="41" t="s">
        <v>161</v>
      </c>
      <c r="C27" s="78" t="s">
        <v>53</v>
      </c>
      <c r="D27" s="42"/>
      <c r="E27" s="95">
        <v>20.108093344307001</v>
      </c>
      <c r="F27" s="96">
        <v>6.6696959824912696</v>
      </c>
      <c r="G27" s="96">
        <v>3.8870888218717897E-2</v>
      </c>
      <c r="H27" s="96">
        <v>1.40487212631907</v>
      </c>
      <c r="I27" s="96">
        <v>0.37542522236581399</v>
      </c>
      <c r="J27" s="96">
        <v>0.37542522236581399</v>
      </c>
      <c r="K27" s="96">
        <v>0.37542522236581399</v>
      </c>
      <c r="L27" s="96">
        <v>0.27173364115462001</v>
      </c>
      <c r="M27" s="96">
        <v>86.436410523386201</v>
      </c>
      <c r="N27" s="96">
        <v>0.105868379562629</v>
      </c>
      <c r="O27" s="96">
        <v>2.5648345058920701E-2</v>
      </c>
      <c r="P27" s="96">
        <v>1.4418398801912299E-2</v>
      </c>
      <c r="Q27" s="96">
        <v>4.3656699544370999E-4</v>
      </c>
      <c r="R27" s="96">
        <v>5.1589860654975103E-2</v>
      </c>
      <c r="S27" s="96">
        <v>8.2585349010882103E-2</v>
      </c>
      <c r="T27" s="96">
        <v>2.8301449125474699E-2</v>
      </c>
      <c r="U27" s="96">
        <v>3.1546071826865001E-4</v>
      </c>
      <c r="V27" s="96">
        <v>5.1270514254953596</v>
      </c>
      <c r="W27" s="96">
        <v>1.1636233941494001</v>
      </c>
      <c r="X27" s="96">
        <v>3.6129581409674601E-2</v>
      </c>
      <c r="Y27" s="96">
        <v>4.0746568700327397E-2</v>
      </c>
      <c r="Z27" s="96">
        <v>3.11903118854122E-2</v>
      </c>
      <c r="AA27" s="96">
        <v>3.6168130475899701E-2</v>
      </c>
      <c r="AB27" s="96">
        <f t="shared" si="0"/>
        <v>0.1442345924713139</v>
      </c>
      <c r="AC27" s="96">
        <v>0.20539622178997799</v>
      </c>
      <c r="AD27" s="96">
        <v>2.32910025823072E-4</v>
      </c>
      <c r="AE27" s="97"/>
      <c r="AF27" s="96">
        <v>84431.540476004302</v>
      </c>
      <c r="AG27" s="110" t="s">
        <v>354</v>
      </c>
      <c r="AH27" s="96">
        <v>0.22747895144899499</v>
      </c>
      <c r="AI27" s="96">
        <v>3828.89511235481</v>
      </c>
      <c r="AJ27" s="110" t="s">
        <v>354</v>
      </c>
      <c r="AK27" s="113" t="s">
        <v>355</v>
      </c>
      <c r="AL27" s="44"/>
    </row>
    <row r="28" spans="1:38" s="1" customFormat="1" ht="24.75" customHeight="1" thickBot="1" x14ac:dyDescent="0.25">
      <c r="A28" s="41" t="s">
        <v>121</v>
      </c>
      <c r="B28" s="41" t="s">
        <v>162</v>
      </c>
      <c r="C28" s="78" t="s">
        <v>144</v>
      </c>
      <c r="D28" s="42"/>
      <c r="E28" s="95">
        <v>8.6810314715953503</v>
      </c>
      <c r="F28" s="96">
        <v>1.1622178552373299</v>
      </c>
      <c r="G28" s="96">
        <v>1.15118218979674E-2</v>
      </c>
      <c r="H28" s="96">
        <v>5.2600380910430101E-2</v>
      </c>
      <c r="I28" s="96">
        <v>0.44765038311390598</v>
      </c>
      <c r="J28" s="96">
        <v>0.44765038311390598</v>
      </c>
      <c r="K28" s="96">
        <v>0.44765038311390598</v>
      </c>
      <c r="L28" s="96">
        <v>0.352599088341288</v>
      </c>
      <c r="M28" s="96">
        <v>6.9783080292596296</v>
      </c>
      <c r="N28" s="96">
        <v>3.2346303330445199E-2</v>
      </c>
      <c r="O28" s="96">
        <v>5.6390026954547404E-3</v>
      </c>
      <c r="P28" s="96">
        <v>3.2466843076437101E-3</v>
      </c>
      <c r="Q28" s="96">
        <v>6.9091550941739895E-5</v>
      </c>
      <c r="R28" s="96">
        <v>1.79209093774849E-2</v>
      </c>
      <c r="S28" s="96">
        <v>1.41962433340864E-2</v>
      </c>
      <c r="T28" s="96">
        <v>5.8377826638455503E-3</v>
      </c>
      <c r="U28" s="96">
        <v>6.3325330215788396E-5</v>
      </c>
      <c r="V28" s="96">
        <v>1.1315403347412401</v>
      </c>
      <c r="W28" s="96">
        <v>0.467486863861656</v>
      </c>
      <c r="X28" s="96">
        <v>1.47438013236432E-2</v>
      </c>
      <c r="Y28" s="96">
        <v>1.6547144147673502E-2</v>
      </c>
      <c r="Z28" s="96">
        <v>1.29412683343051E-2</v>
      </c>
      <c r="AA28" s="96">
        <v>1.3830357299837099E-2</v>
      </c>
      <c r="AB28" s="96">
        <f t="shared" si="0"/>
        <v>5.8062571105458899E-2</v>
      </c>
      <c r="AC28" s="96">
        <v>0.14487223760965601</v>
      </c>
      <c r="AD28" s="96">
        <v>9.3685083406160201E-5</v>
      </c>
      <c r="AE28" s="97"/>
      <c r="AF28" s="96">
        <v>24720.362029824199</v>
      </c>
      <c r="AG28" s="110" t="s">
        <v>354</v>
      </c>
      <c r="AH28" s="96">
        <v>1.58432282241874</v>
      </c>
      <c r="AI28" s="96">
        <v>1449.8698357657499</v>
      </c>
      <c r="AJ28" s="110" t="s">
        <v>354</v>
      </c>
      <c r="AK28" s="113" t="s">
        <v>355</v>
      </c>
      <c r="AL28" s="44"/>
    </row>
    <row r="29" spans="1:38" s="1" customFormat="1" ht="24.75" customHeight="1" thickBot="1" x14ac:dyDescent="0.25">
      <c r="A29" s="41" t="s">
        <v>121</v>
      </c>
      <c r="B29" s="41" t="s">
        <v>163</v>
      </c>
      <c r="C29" s="78" t="s">
        <v>145</v>
      </c>
      <c r="D29" s="42"/>
      <c r="E29" s="95">
        <v>19.859096613640901</v>
      </c>
      <c r="F29" s="96">
        <v>0.45604188240868698</v>
      </c>
      <c r="G29" s="96">
        <v>2.0404705166421299E-2</v>
      </c>
      <c r="H29" s="96">
        <v>2.83438962575553E-2</v>
      </c>
      <c r="I29" s="96">
        <v>0.32952004929093398</v>
      </c>
      <c r="J29" s="96">
        <v>0.32952004929093398</v>
      </c>
      <c r="K29" s="96">
        <v>0.32952004929093398</v>
      </c>
      <c r="L29" s="96">
        <v>0.23223312503071999</v>
      </c>
      <c r="M29" s="96">
        <v>8.15971975266649</v>
      </c>
      <c r="N29" s="96">
        <v>3.7450415650784399E-2</v>
      </c>
      <c r="O29" s="96">
        <v>6.21793499172686E-3</v>
      </c>
      <c r="P29" s="96">
        <v>5.4125550396594497E-3</v>
      </c>
      <c r="Q29" s="96">
        <v>1.02335771159036E-4</v>
      </c>
      <c r="R29" s="96">
        <v>2.40527920860177E-2</v>
      </c>
      <c r="S29" s="96">
        <v>1.6948034274487898E-2</v>
      </c>
      <c r="T29" s="96">
        <v>6.3740146724125899E-3</v>
      </c>
      <c r="U29" s="96">
        <v>1.0217964849557201E-4</v>
      </c>
      <c r="V29" s="96">
        <v>1.2517254620124201</v>
      </c>
      <c r="W29" s="96">
        <v>0.152361435647826</v>
      </c>
      <c r="X29" s="96">
        <v>3.9063720057075898E-3</v>
      </c>
      <c r="Y29" s="96">
        <v>2.3655252701229298E-2</v>
      </c>
      <c r="Z29" s="96">
        <v>2.6433117238621299E-2</v>
      </c>
      <c r="AA29" s="96">
        <v>6.0765786755451398E-3</v>
      </c>
      <c r="AB29" s="96">
        <f t="shared" si="0"/>
        <v>6.0071320621103326E-2</v>
      </c>
      <c r="AC29" s="96">
        <v>0.28488738397793301</v>
      </c>
      <c r="AD29" s="96">
        <v>3.0467780688181E-5</v>
      </c>
      <c r="AE29" s="97"/>
      <c r="AF29" s="96">
        <v>43718.348302921098</v>
      </c>
      <c r="AG29" s="110" t="s">
        <v>354</v>
      </c>
      <c r="AH29" s="110" t="s">
        <v>354</v>
      </c>
      <c r="AI29" s="96">
        <v>2675.5287084650799</v>
      </c>
      <c r="AJ29" s="110" t="s">
        <v>354</v>
      </c>
      <c r="AK29" s="113" t="s">
        <v>355</v>
      </c>
      <c r="AL29" s="44"/>
    </row>
    <row r="30" spans="1:38" s="1" customFormat="1" ht="24.75" customHeight="1" thickBot="1" x14ac:dyDescent="0.25">
      <c r="A30" s="41" t="s">
        <v>121</v>
      </c>
      <c r="B30" s="41" t="s">
        <v>164</v>
      </c>
      <c r="C30" s="78" t="s">
        <v>54</v>
      </c>
      <c r="D30" s="42"/>
      <c r="E30" s="95">
        <v>0.12786472323092801</v>
      </c>
      <c r="F30" s="96">
        <v>1.57893204350621</v>
      </c>
      <c r="G30" s="96">
        <v>4.3056964837691802E-4</v>
      </c>
      <c r="H30" s="96">
        <v>1.16157214744623E-3</v>
      </c>
      <c r="I30" s="96">
        <v>2.78225864316833E-2</v>
      </c>
      <c r="J30" s="96">
        <v>2.78225864316833E-2</v>
      </c>
      <c r="K30" s="96">
        <v>2.78225864316833E-2</v>
      </c>
      <c r="L30" s="96">
        <v>4.01150864535326E-3</v>
      </c>
      <c r="M30" s="96">
        <v>7.6151333029339296</v>
      </c>
      <c r="N30" s="96">
        <v>3.0476035011839299E-4</v>
      </c>
      <c r="O30" s="96">
        <v>9.7281086889028395E-5</v>
      </c>
      <c r="P30" s="96">
        <v>1.87297797043959E-4</v>
      </c>
      <c r="Q30" s="96">
        <v>6.4585447256537701E-6</v>
      </c>
      <c r="R30" s="96">
        <v>2.19307290603462E-4</v>
      </c>
      <c r="S30" s="96">
        <v>4.2229203730321401E-4</v>
      </c>
      <c r="T30" s="96">
        <v>1.4249089996860501E-4</v>
      </c>
      <c r="U30" s="96">
        <v>4.3056964837691798E-6</v>
      </c>
      <c r="V30" s="96">
        <v>1.9305518000873802E-2</v>
      </c>
      <c r="W30" s="96">
        <v>1.24837414968794E-2</v>
      </c>
      <c r="X30" s="96">
        <v>2.0586516435923199E-4</v>
      </c>
      <c r="Y30" s="96">
        <v>3.7741946799192601E-4</v>
      </c>
      <c r="Z30" s="96">
        <v>1.2866572772452E-4</v>
      </c>
      <c r="AA30" s="96">
        <v>4.4175233185418601E-4</v>
      </c>
      <c r="AB30" s="96">
        <f t="shared" si="0"/>
        <v>1.153702691929864E-3</v>
      </c>
      <c r="AC30" s="96">
        <v>9.7293665502560898E-6</v>
      </c>
      <c r="AD30" s="96">
        <v>3.9245378860107902E-6</v>
      </c>
      <c r="AE30" s="97"/>
      <c r="AF30" s="96">
        <v>942.94752994545001</v>
      </c>
      <c r="AG30" s="110" t="s">
        <v>354</v>
      </c>
      <c r="AH30" s="110" t="s">
        <v>354</v>
      </c>
      <c r="AI30" s="96">
        <v>33.896501204759701</v>
      </c>
      <c r="AJ30" s="110" t="s">
        <v>354</v>
      </c>
      <c r="AK30" s="113" t="s">
        <v>355</v>
      </c>
      <c r="AL30" s="44"/>
    </row>
    <row r="31" spans="1:38" s="1" customFormat="1" ht="24.75" customHeight="1" thickBot="1" x14ac:dyDescent="0.25">
      <c r="A31" s="41" t="s">
        <v>121</v>
      </c>
      <c r="B31" s="41" t="s">
        <v>165</v>
      </c>
      <c r="C31" s="78" t="s">
        <v>55</v>
      </c>
      <c r="D31" s="42"/>
      <c r="E31" s="109" t="s">
        <v>355</v>
      </c>
      <c r="F31" s="96">
        <v>1.4557941662882401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1367.99283653065</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0.65964907509489001</v>
      </c>
      <c r="J32" s="96">
        <v>1.2668908028080701</v>
      </c>
      <c r="K32" s="96">
        <v>1.62541313412331</v>
      </c>
      <c r="L32" s="96">
        <v>0.15129482308877401</v>
      </c>
      <c r="M32" s="108" t="s">
        <v>355</v>
      </c>
      <c r="N32" s="96">
        <v>8.8359343020190106</v>
      </c>
      <c r="O32" s="96">
        <v>8.8181523127533901E-3</v>
      </c>
      <c r="P32" s="96" t="s">
        <v>355</v>
      </c>
      <c r="Q32" s="96">
        <v>8.3611591532817796E-3</v>
      </c>
      <c r="R32" s="96">
        <v>8.8875783729475299E-2</v>
      </c>
      <c r="S32" s="96">
        <v>67.241954355065801</v>
      </c>
      <c r="T32" s="96">
        <v>0.105326147982042</v>
      </c>
      <c r="U32" s="96">
        <v>3.2508262682466302E-2</v>
      </c>
      <c r="V32" s="96">
        <v>23.150723545024999</v>
      </c>
      <c r="W32" s="96" t="s">
        <v>355</v>
      </c>
      <c r="X32" s="96">
        <v>3.9138700794606298E-3</v>
      </c>
      <c r="Y32" s="96">
        <v>3.2234217731662101E-4</v>
      </c>
      <c r="Z32" s="96">
        <v>4.7583845222929797E-4</v>
      </c>
      <c r="AA32" s="96" t="s">
        <v>355</v>
      </c>
      <c r="AB32" s="96">
        <f t="shared" si="0"/>
        <v>4.7120507090065485E-3</v>
      </c>
      <c r="AC32" s="96" t="s">
        <v>355</v>
      </c>
      <c r="AD32" s="96" t="s">
        <v>355</v>
      </c>
      <c r="AE32" s="97"/>
      <c r="AF32" s="113" t="s">
        <v>355</v>
      </c>
      <c r="AG32" s="113" t="s">
        <v>355</v>
      </c>
      <c r="AH32" s="113" t="s">
        <v>355</v>
      </c>
      <c r="AI32" s="113" t="s">
        <v>355</v>
      </c>
      <c r="AJ32" s="113" t="s">
        <v>355</v>
      </c>
      <c r="AK32" s="96">
        <v>54439.423709521601</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0.30004964568499698</v>
      </c>
      <c r="J33" s="96">
        <v>0.55564749200925301</v>
      </c>
      <c r="K33" s="96">
        <v>1.11129498401851</v>
      </c>
      <c r="L33" s="96" t="s">
        <v>355</v>
      </c>
      <c r="M33" s="108" t="s">
        <v>355</v>
      </c>
      <c r="N33" s="96">
        <v>5.2258646623470198E-2</v>
      </c>
      <c r="O33" s="96">
        <v>1.05573023481758E-4</v>
      </c>
      <c r="P33" s="96">
        <v>6.3343814089054896E-5</v>
      </c>
      <c r="Q33" s="96" t="s">
        <v>355</v>
      </c>
      <c r="R33" s="96">
        <v>2.2053648957847199E-2</v>
      </c>
      <c r="S33" s="96">
        <v>1.1101836890344901E-2</v>
      </c>
      <c r="T33" s="96">
        <v>1.76418078712938E-2</v>
      </c>
      <c r="U33" s="96" t="s">
        <v>355</v>
      </c>
      <c r="V33" s="96">
        <v>8.3969448992438203E-2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54439.423709521601</v>
      </c>
      <c r="AL33" s="44" t="s">
        <v>366</v>
      </c>
    </row>
    <row r="34" spans="1:38" s="1" customFormat="1" ht="24.75" customHeight="1" thickBot="1" x14ac:dyDescent="0.25">
      <c r="A34" s="41" t="s">
        <v>119</v>
      </c>
      <c r="B34" s="41" t="s">
        <v>168</v>
      </c>
      <c r="C34" s="78" t="s">
        <v>58</v>
      </c>
      <c r="D34" s="42"/>
      <c r="E34" s="95">
        <v>2.4319463455511201</v>
      </c>
      <c r="F34" s="96">
        <v>0.18152916255670901</v>
      </c>
      <c r="G34" s="96">
        <v>1.50079899772562E-3</v>
      </c>
      <c r="H34" s="96">
        <v>6.7385211600000004E-4</v>
      </c>
      <c r="I34" s="96">
        <v>0.28608090924481899</v>
      </c>
      <c r="J34" s="96">
        <v>0.49479798049022</v>
      </c>
      <c r="K34" s="96">
        <v>0.49479798049022</v>
      </c>
      <c r="L34" s="96">
        <v>5.0286494699622E-2</v>
      </c>
      <c r="M34" s="96">
        <v>0.43913863667673497</v>
      </c>
      <c r="N34" s="96">
        <v>3.5820450882010002E-3</v>
      </c>
      <c r="O34" s="96">
        <v>5.9450976096475303E-4</v>
      </c>
      <c r="P34" s="96">
        <v>3.9714284393079901E-4</v>
      </c>
      <c r="Q34" s="96">
        <v>7.4932612062414899E-6</v>
      </c>
      <c r="R34" s="96">
        <v>1.18669560399783</v>
      </c>
      <c r="S34" s="96">
        <v>2.5961368950761998</v>
      </c>
      <c r="T34" s="96">
        <v>2.3697692875915699</v>
      </c>
      <c r="U34" s="96">
        <v>7.4932612062414899E-6</v>
      </c>
      <c r="V34" s="96">
        <v>0.11950141308945</v>
      </c>
      <c r="W34" s="96">
        <v>2.4230475464945399E-3</v>
      </c>
      <c r="X34" s="96">
        <v>2.00068216146182E-4</v>
      </c>
      <c r="Y34" s="96">
        <v>1.2115241977740999E-3</v>
      </c>
      <c r="Z34" s="96">
        <v>1.3537949285819799E-3</v>
      </c>
      <c r="AA34" s="96">
        <v>3.1121722511628301E-4</v>
      </c>
      <c r="AB34" s="96">
        <f t="shared" si="0"/>
        <v>3.0766045676185452E-3</v>
      </c>
      <c r="AC34" s="96">
        <v>2.0720952567E-2</v>
      </c>
      <c r="AD34" s="96">
        <v>2.83767220696143E-6</v>
      </c>
      <c r="AE34" s="97"/>
      <c r="AF34" s="96">
        <v>3213.1188150164098</v>
      </c>
      <c r="AG34" s="110" t="s">
        <v>358</v>
      </c>
      <c r="AH34" s="110" t="s">
        <v>354</v>
      </c>
      <c r="AI34" s="96">
        <v>156.141764983587</v>
      </c>
      <c r="AJ34" s="110" t="s">
        <v>354</v>
      </c>
      <c r="AK34" s="109">
        <v>37477109.089546397</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10.9323161697698</v>
      </c>
      <c r="F36" s="96">
        <v>0.44732863475950502</v>
      </c>
      <c r="G36" s="96">
        <v>1.2098847205120999</v>
      </c>
      <c r="H36" s="96" t="s">
        <v>355</v>
      </c>
      <c r="I36" s="96">
        <v>0.34125725090546</v>
      </c>
      <c r="J36" s="96">
        <v>0.342989521214625</v>
      </c>
      <c r="K36" s="96">
        <v>0.34645406183295502</v>
      </c>
      <c r="L36" s="96">
        <v>2.4456484746735702E-2</v>
      </c>
      <c r="M36" s="96">
        <v>1.19232833837032</v>
      </c>
      <c r="N36" s="96">
        <v>2.2403286943135401E-2</v>
      </c>
      <c r="O36" s="96">
        <v>2.6934328513091698E-3</v>
      </c>
      <c r="P36" s="96">
        <v>4.7847448958536903E-3</v>
      </c>
      <c r="Q36" s="96">
        <v>3.0464790780078702E-2</v>
      </c>
      <c r="R36" s="96">
        <v>1.4765038518419401E-2</v>
      </c>
      <c r="S36" s="96">
        <v>3.0464790780078702E-2</v>
      </c>
      <c r="T36" s="96">
        <v>1.4544227059997501</v>
      </c>
      <c r="U36" s="96">
        <v>4.4806573886270802E-2</v>
      </c>
      <c r="V36" s="96">
        <v>0.107242890215518</v>
      </c>
      <c r="W36" s="96">
        <v>9.1971442501644698E-2</v>
      </c>
      <c r="X36" s="96">
        <v>8.5779684891327298E-4</v>
      </c>
      <c r="Y36" s="96">
        <v>4.0238474115922903E-3</v>
      </c>
      <c r="Z36" s="96">
        <v>1.73530024238768E-3</v>
      </c>
      <c r="AA36" s="96">
        <v>6.4970718773726104E-3</v>
      </c>
      <c r="AB36" s="96">
        <f t="shared" si="0"/>
        <v>1.3114016380265853E-2</v>
      </c>
      <c r="AC36" s="96">
        <v>1.7536279473680801E-2</v>
      </c>
      <c r="AD36" s="96">
        <v>6.2548156223509604E-6</v>
      </c>
      <c r="AE36" s="97"/>
      <c r="AF36" s="96">
        <v>7426.5461880536604</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0.73476594109164295</v>
      </c>
      <c r="F39" s="96">
        <v>0.154348428650318</v>
      </c>
      <c r="G39" s="96">
        <v>0.11745889331788301</v>
      </c>
      <c r="H39" s="96">
        <v>9.0437138024447392E-3</v>
      </c>
      <c r="I39" s="96">
        <v>6.97184592987318E-2</v>
      </c>
      <c r="J39" s="96">
        <v>7.2391944538081204E-2</v>
      </c>
      <c r="K39" s="96">
        <v>7.6607904262783494E-2</v>
      </c>
      <c r="L39" s="96">
        <v>1.8560317174248601E-2</v>
      </c>
      <c r="M39" s="96">
        <v>0.78559439308440904</v>
      </c>
      <c r="N39" s="96">
        <v>4.2286982039610498E-3</v>
      </c>
      <c r="O39" s="96">
        <v>4.58194613682432E-4</v>
      </c>
      <c r="P39" s="96">
        <v>1.8599935151887099E-3</v>
      </c>
      <c r="Q39" s="96">
        <v>1.94419082654206E-3</v>
      </c>
      <c r="R39" s="96">
        <v>3.2939689574493902E-3</v>
      </c>
      <c r="S39" s="96">
        <v>3.877954994926E-3</v>
      </c>
      <c r="T39" s="96">
        <v>4.3420685335888699E-2</v>
      </c>
      <c r="U39" s="96">
        <v>1.1516919628774701E-3</v>
      </c>
      <c r="V39" s="96">
        <v>2.28257958583022E-2</v>
      </c>
      <c r="W39" s="96">
        <v>0.34745286758625998</v>
      </c>
      <c r="X39" s="96">
        <v>2.6957877901473901E-2</v>
      </c>
      <c r="Y39" s="96">
        <v>3.53598119813191E-2</v>
      </c>
      <c r="Z39" s="96">
        <v>1.24756394976727E-2</v>
      </c>
      <c r="AA39" s="96">
        <v>1.98040204679708E-2</v>
      </c>
      <c r="AB39" s="96">
        <f t="shared" si="0"/>
        <v>9.4597349848436513E-2</v>
      </c>
      <c r="AC39" s="96">
        <v>5.3511622287634496E-3</v>
      </c>
      <c r="AD39" s="96">
        <v>1.2306531420069799E-3</v>
      </c>
      <c r="AE39" s="97"/>
      <c r="AF39" s="96">
        <v>2882.5017514812498</v>
      </c>
      <c r="AG39" s="110" t="s">
        <v>354</v>
      </c>
      <c r="AH39" s="96">
        <v>9167.8993971759501</v>
      </c>
      <c r="AI39" s="96">
        <v>1962.62265511746</v>
      </c>
      <c r="AJ39" s="96">
        <v>21.192299999999999</v>
      </c>
      <c r="AK39" s="113" t="s">
        <v>355</v>
      </c>
      <c r="AL39" s="44"/>
    </row>
    <row r="40" spans="1:38" s="1" customFormat="1" ht="24.75" customHeight="1" thickBot="1" x14ac:dyDescent="0.25">
      <c r="A40" s="41" t="s">
        <v>119</v>
      </c>
      <c r="B40" s="41" t="s">
        <v>174</v>
      </c>
      <c r="C40" s="78" t="s">
        <v>339</v>
      </c>
      <c r="D40" s="42"/>
      <c r="E40" s="95">
        <v>1.02299986111467</v>
      </c>
      <c r="F40" s="96">
        <v>0.97688998290416396</v>
      </c>
      <c r="G40" s="96">
        <v>1.27540517219692E-3</v>
      </c>
      <c r="H40" s="96">
        <v>4.8704131928149801E-4</v>
      </c>
      <c r="I40" s="96">
        <v>8.5045486730905201E-2</v>
      </c>
      <c r="J40" s="96">
        <v>8.5045486730905201E-2</v>
      </c>
      <c r="K40" s="96">
        <v>8.5045486730905201E-2</v>
      </c>
      <c r="L40" s="96">
        <v>5.1917655427280197E-2</v>
      </c>
      <c r="M40" s="96">
        <v>31.990175337341999</v>
      </c>
      <c r="N40" s="96">
        <v>2.7579897710576398E-3</v>
      </c>
      <c r="O40" s="96">
        <v>5.7036162747964802E-4</v>
      </c>
      <c r="P40" s="96">
        <v>4.0716058586319801E-4</v>
      </c>
      <c r="Q40" s="96">
        <v>1.04727662499317E-5</v>
      </c>
      <c r="R40" s="96">
        <v>1.5472140777591499E-3</v>
      </c>
      <c r="S40" s="96">
        <v>1.7347601906183101E-3</v>
      </c>
      <c r="T40" s="96">
        <v>6.1996361600485798E-4</v>
      </c>
      <c r="U40" s="96">
        <v>8.4186547862763992E-6</v>
      </c>
      <c r="V40" s="96">
        <v>0.114273372242191</v>
      </c>
      <c r="W40" s="96">
        <v>6.0858758688501604E-3</v>
      </c>
      <c r="X40" s="96">
        <v>5.7796015839208903E-4</v>
      </c>
      <c r="Y40" s="96">
        <v>1.1363648145045399E-3</v>
      </c>
      <c r="Z40" s="96">
        <v>9.8070215981511792E-4</v>
      </c>
      <c r="AA40" s="96">
        <v>7.1595135749852703E-4</v>
      </c>
      <c r="AB40" s="96">
        <f t="shared" si="0"/>
        <v>3.4109784902102741E-3</v>
      </c>
      <c r="AC40" s="96">
        <v>1.1344936583008201E-2</v>
      </c>
      <c r="AD40" s="96">
        <v>5.8630944875353001E-6</v>
      </c>
      <c r="AE40" s="97"/>
      <c r="AF40" s="96">
        <v>3049.1271313397201</v>
      </c>
      <c r="AG40" s="110" t="s">
        <v>354</v>
      </c>
      <c r="AH40" s="110" t="s">
        <v>354</v>
      </c>
      <c r="AI40" s="96">
        <v>32.518223117956502</v>
      </c>
      <c r="AJ40" s="110" t="s">
        <v>354</v>
      </c>
      <c r="AK40" s="113" t="s">
        <v>355</v>
      </c>
      <c r="AL40" s="44"/>
    </row>
    <row r="41" spans="1:38" s="1" customFormat="1" ht="24.75" customHeight="1" thickBot="1" x14ac:dyDescent="0.25">
      <c r="A41" s="41" t="s">
        <v>113</v>
      </c>
      <c r="B41" s="41" t="s">
        <v>175</v>
      </c>
      <c r="C41" s="78" t="s">
        <v>305</v>
      </c>
      <c r="D41" s="42"/>
      <c r="E41" s="95">
        <v>4.2377423484512002</v>
      </c>
      <c r="F41" s="96">
        <v>13.0430422730659</v>
      </c>
      <c r="G41" s="96">
        <v>0.87469415823462604</v>
      </c>
      <c r="H41" s="96">
        <v>1.3351252471261901</v>
      </c>
      <c r="I41" s="96">
        <v>10.3316706296385</v>
      </c>
      <c r="J41" s="96">
        <v>10.523030425361</v>
      </c>
      <c r="K41" s="96">
        <v>11.013740995222999</v>
      </c>
      <c r="L41" s="96">
        <v>0.79022272721727504</v>
      </c>
      <c r="M41" s="96">
        <v>87.975528726333096</v>
      </c>
      <c r="N41" s="96">
        <v>0.93769915688371897</v>
      </c>
      <c r="O41" s="96">
        <v>0.449803466564347</v>
      </c>
      <c r="P41" s="96">
        <v>2.3758076420148499E-2</v>
      </c>
      <c r="Q41" s="96">
        <v>1.0483110980369499E-2</v>
      </c>
      <c r="R41" s="96">
        <v>0.79842193748423695</v>
      </c>
      <c r="S41" s="96">
        <v>0.210205867303982</v>
      </c>
      <c r="T41" s="96">
        <v>0.103043936177197</v>
      </c>
      <c r="U41" s="96">
        <v>1.8130372180480501E-2</v>
      </c>
      <c r="V41" s="96">
        <v>17.730267112572701</v>
      </c>
      <c r="W41" s="96">
        <v>22.122811670609298</v>
      </c>
      <c r="X41" s="96">
        <v>1.70524429626761</v>
      </c>
      <c r="Y41" s="96">
        <v>1.44613279486364</v>
      </c>
      <c r="Z41" s="96">
        <v>1.17550462427945</v>
      </c>
      <c r="AA41" s="96">
        <v>0.90809284836728099</v>
      </c>
      <c r="AB41" s="96">
        <f t="shared" si="0"/>
        <v>5.234974563777981</v>
      </c>
      <c r="AC41" s="96">
        <v>0.203958397026238</v>
      </c>
      <c r="AD41" s="96">
        <v>9.3718177632296507E-2</v>
      </c>
      <c r="AE41" s="97"/>
      <c r="AF41" s="96">
        <v>11610.2514006776</v>
      </c>
      <c r="AG41" s="96">
        <v>23.84721</v>
      </c>
      <c r="AH41" s="96">
        <v>28067.0950189455</v>
      </c>
      <c r="AI41" s="96">
        <v>34715.1708871796</v>
      </c>
      <c r="AJ41" s="110" t="s">
        <v>354</v>
      </c>
      <c r="AK41" s="113" t="s">
        <v>355</v>
      </c>
      <c r="AL41" s="44"/>
    </row>
    <row r="42" spans="1:38" s="1" customFormat="1" ht="24.75" customHeight="1" thickBot="1" x14ac:dyDescent="0.25">
      <c r="A42" s="41" t="s">
        <v>119</v>
      </c>
      <c r="B42" s="41" t="s">
        <v>176</v>
      </c>
      <c r="C42" s="78" t="s">
        <v>60</v>
      </c>
      <c r="D42" s="42"/>
      <c r="E42" s="95">
        <v>4.97040836719174E-2</v>
      </c>
      <c r="F42" s="96">
        <v>1.31344370002646</v>
      </c>
      <c r="G42" s="96">
        <v>2.1284484033161599E-4</v>
      </c>
      <c r="H42" s="96">
        <v>4.2590565709178399E-5</v>
      </c>
      <c r="I42" s="96">
        <v>1.55285658808709E-2</v>
      </c>
      <c r="J42" s="96">
        <v>1.55285658808709E-2</v>
      </c>
      <c r="K42" s="96">
        <v>1.55285658808709E-2</v>
      </c>
      <c r="L42" s="96">
        <v>7.76428294043543E-4</v>
      </c>
      <c r="M42" s="96">
        <v>13.898311998405701</v>
      </c>
      <c r="N42" s="96">
        <v>3.6023896152149603E-4</v>
      </c>
      <c r="O42" s="96">
        <v>1.17957721734914E-4</v>
      </c>
      <c r="P42" s="96">
        <v>9.2304046592925294E-5</v>
      </c>
      <c r="Q42" s="96">
        <v>3.1828981583767399E-6</v>
      </c>
      <c r="R42" s="96">
        <v>1.7109307199230801E-4</v>
      </c>
      <c r="S42" s="96">
        <v>4.5316873607830502E-4</v>
      </c>
      <c r="T42" s="96">
        <v>1.4023800884355099E-4</v>
      </c>
      <c r="U42" s="96">
        <v>2.1219321055844899E-6</v>
      </c>
      <c r="V42" s="96">
        <v>2.3517276723287302E-2</v>
      </c>
      <c r="W42" s="96">
        <v>2.4666729409781101E-3</v>
      </c>
      <c r="X42" s="96">
        <v>5.5069907519511299E-5</v>
      </c>
      <c r="Y42" s="96">
        <v>1.00961497119104E-4</v>
      </c>
      <c r="Z42" s="96">
        <v>3.4418692199694503E-5</v>
      </c>
      <c r="AA42" s="96">
        <v>1.18170843218951E-4</v>
      </c>
      <c r="AB42" s="96">
        <f t="shared" si="0"/>
        <v>3.0862094005726083E-4</v>
      </c>
      <c r="AC42" s="96">
        <v>4.8099443476045896E-6</v>
      </c>
      <c r="AD42" s="96">
        <v>2.0431246816636499E-6</v>
      </c>
      <c r="AE42" s="97"/>
      <c r="AF42" s="95">
        <v>466.13020032624001</v>
      </c>
      <c r="AG42" s="110" t="s">
        <v>354</v>
      </c>
      <c r="AH42" s="110" t="s">
        <v>354</v>
      </c>
      <c r="AI42" s="96">
        <v>16.795938991490399</v>
      </c>
      <c r="AJ42" s="110" t="s">
        <v>354</v>
      </c>
      <c r="AK42" s="113" t="s">
        <v>355</v>
      </c>
      <c r="AL42" s="44"/>
    </row>
    <row r="43" spans="1:38" s="1" customFormat="1" ht="24.75" customHeight="1" thickBot="1" x14ac:dyDescent="0.25">
      <c r="A43" s="41" t="s">
        <v>113</v>
      </c>
      <c r="B43" s="41" t="s">
        <v>177</v>
      </c>
      <c r="C43" s="78" t="s">
        <v>61</v>
      </c>
      <c r="D43" s="42"/>
      <c r="E43" s="95">
        <v>0.87950812596175798</v>
      </c>
      <c r="F43" s="96">
        <v>1.419830455337</v>
      </c>
      <c r="G43" s="96">
        <v>0.88392267753630305</v>
      </c>
      <c r="H43" s="96">
        <v>1.6041183218999399E-2</v>
      </c>
      <c r="I43" s="96">
        <v>0.88961404904924402</v>
      </c>
      <c r="J43" s="96">
        <v>0.89742152369220396</v>
      </c>
      <c r="K43" s="96">
        <v>0.90509845493956698</v>
      </c>
      <c r="L43" s="96">
        <v>0.25219047423195901</v>
      </c>
      <c r="M43" s="96">
        <v>6.8546233751119399</v>
      </c>
      <c r="N43" s="96">
        <v>0.19652996796702499</v>
      </c>
      <c r="O43" s="96">
        <v>2.75422192570885E-2</v>
      </c>
      <c r="P43" s="96">
        <v>1.03461753147069E-2</v>
      </c>
      <c r="Q43" s="96">
        <v>5.6273644794453404E-3</v>
      </c>
      <c r="R43" s="96">
        <v>6.10003979996281E-2</v>
      </c>
      <c r="S43" s="96">
        <v>3.24698818280851E-2</v>
      </c>
      <c r="T43" s="96">
        <v>6.4575563197341895E-2</v>
      </c>
      <c r="U43" s="96">
        <v>2.60429355308779E-2</v>
      </c>
      <c r="V43" s="96">
        <v>1.2329071956622</v>
      </c>
      <c r="W43" s="96">
        <v>1.2234844367502999</v>
      </c>
      <c r="X43" s="96">
        <v>0.123216764767186</v>
      </c>
      <c r="Y43" s="96">
        <v>0.13788787510755199</v>
      </c>
      <c r="Z43" s="96">
        <v>3.0850365022196399E-2</v>
      </c>
      <c r="AA43" s="96">
        <v>0.15964903509943301</v>
      </c>
      <c r="AB43" s="96">
        <f t="shared" si="0"/>
        <v>0.45160403999636739</v>
      </c>
      <c r="AC43" s="96">
        <v>3.6159675756667897E-2</v>
      </c>
      <c r="AD43" s="96">
        <v>1.50386339413163E-2</v>
      </c>
      <c r="AE43" s="97"/>
      <c r="AF43" s="96">
        <v>3739.5642171989398</v>
      </c>
      <c r="AG43" s="96">
        <v>1061.3501264721399</v>
      </c>
      <c r="AH43" s="96">
        <v>2117.2872503079402</v>
      </c>
      <c r="AI43" s="96">
        <v>2867.0673005583099</v>
      </c>
      <c r="AJ43" s="110" t="s">
        <v>354</v>
      </c>
      <c r="AK43" s="113" t="s">
        <v>355</v>
      </c>
      <c r="AL43" s="44"/>
    </row>
    <row r="44" spans="1:38" s="1" customFormat="1" ht="24.75" customHeight="1" thickBot="1" x14ac:dyDescent="0.25">
      <c r="A44" s="41" t="s">
        <v>119</v>
      </c>
      <c r="B44" s="41" t="s">
        <v>178</v>
      </c>
      <c r="C44" s="78" t="s">
        <v>62</v>
      </c>
      <c r="D44" s="42"/>
      <c r="E44" s="95">
        <v>5.26846761891073</v>
      </c>
      <c r="F44" s="96">
        <v>1.0398713112892599</v>
      </c>
      <c r="G44" s="96">
        <v>4.5329097281255901E-3</v>
      </c>
      <c r="H44" s="96">
        <v>2.1880061290918099E-3</v>
      </c>
      <c r="I44" s="96">
        <v>0.42468770538636003</v>
      </c>
      <c r="J44" s="96">
        <v>0.42468770538636003</v>
      </c>
      <c r="K44" s="96">
        <v>0.42468770538636003</v>
      </c>
      <c r="L44" s="96">
        <v>0.25313538106432398</v>
      </c>
      <c r="M44" s="96">
        <v>9.90377609788335</v>
      </c>
      <c r="N44" s="96">
        <v>1.07173033873517E-2</v>
      </c>
      <c r="O44" s="96">
        <v>1.81876142991422E-3</v>
      </c>
      <c r="P44" s="96">
        <v>1.2242558196552699E-3</v>
      </c>
      <c r="Q44" s="96">
        <v>2.4090715542170899E-5</v>
      </c>
      <c r="R44" s="96">
        <v>6.2959471443321804E-3</v>
      </c>
      <c r="S44" s="96">
        <v>4.6681080916738298E-3</v>
      </c>
      <c r="T44" s="96">
        <v>1.8669406937457599E-3</v>
      </c>
      <c r="U44" s="96">
        <v>2.3360825207729399E-5</v>
      </c>
      <c r="V44" s="96">
        <v>0.36545327722254101</v>
      </c>
      <c r="W44" s="96">
        <v>8.3540341619536707E-3</v>
      </c>
      <c r="X44" s="96">
        <v>2.4327384817321501E-3</v>
      </c>
      <c r="Y44" s="96">
        <v>4.8500903441717697E-3</v>
      </c>
      <c r="Z44" s="96">
        <v>4.6679871688681696E-3</v>
      </c>
      <c r="AA44" s="96">
        <v>2.5565441970922999E-3</v>
      </c>
      <c r="AB44" s="96">
        <f t="shared" si="0"/>
        <v>1.4507360191864389E-2</v>
      </c>
      <c r="AC44" s="96">
        <v>5.7598932307894202E-2</v>
      </c>
      <c r="AD44" s="96">
        <v>1.30976149943015E-5</v>
      </c>
      <c r="AE44" s="97"/>
      <c r="AF44" s="96">
        <v>9685.8157190630409</v>
      </c>
      <c r="AG44" s="110" t="s">
        <v>354</v>
      </c>
      <c r="AH44" s="110" t="s">
        <v>354</v>
      </c>
      <c r="AI44" s="96">
        <v>11.554746257426601</v>
      </c>
      <c r="AJ44" s="110" t="s">
        <v>354</v>
      </c>
      <c r="AK44" s="113" t="s">
        <v>355</v>
      </c>
      <c r="AL44" s="44"/>
    </row>
    <row r="45" spans="1:38" s="1" customFormat="1" ht="24.75" customHeight="1" thickBot="1" x14ac:dyDescent="0.25">
      <c r="A45" s="41" t="s">
        <v>119</v>
      </c>
      <c r="B45" s="41" t="s">
        <v>179</v>
      </c>
      <c r="C45" s="78" t="s">
        <v>129</v>
      </c>
      <c r="D45" s="42"/>
      <c r="E45" s="95">
        <v>5.2995935421102702</v>
      </c>
      <c r="F45" s="96">
        <v>0.24309366413003899</v>
      </c>
      <c r="G45" s="96">
        <v>0.218211851241217</v>
      </c>
      <c r="H45" s="96" t="s">
        <v>355</v>
      </c>
      <c r="I45" s="96">
        <v>8.9287779967497302E-2</v>
      </c>
      <c r="J45" s="96">
        <v>8.9741017429261397E-2</v>
      </c>
      <c r="K45" s="96">
        <v>9.06474923527891E-2</v>
      </c>
      <c r="L45" s="96">
        <v>2.00692502540122E-2</v>
      </c>
      <c r="M45" s="96">
        <v>0.79377522981237203</v>
      </c>
      <c r="N45" s="96">
        <v>1.090164587616E-2</v>
      </c>
      <c r="O45" s="96">
        <v>1.0715292955200001E-3</v>
      </c>
      <c r="P45" s="96">
        <v>3.2611761168E-3</v>
      </c>
      <c r="Q45" s="96">
        <v>5.4508229380800001E-3</v>
      </c>
      <c r="R45" s="96">
        <v>4.3792936425600002E-3</v>
      </c>
      <c r="S45" s="96">
        <v>5.4508229380800001E-3</v>
      </c>
      <c r="T45" s="96">
        <v>7.6404697593599998E-3</v>
      </c>
      <c r="U45" s="96">
        <v>2.180329175232E-2</v>
      </c>
      <c r="V45" s="96">
        <v>5.4554817611040002E-2</v>
      </c>
      <c r="W45" s="96">
        <v>5.595246451824E-2</v>
      </c>
      <c r="X45" s="96">
        <v>6.9882345360000001E-4</v>
      </c>
      <c r="Y45" s="96">
        <v>2.98164673536E-3</v>
      </c>
      <c r="Z45" s="96">
        <v>1.3976469072E-3</v>
      </c>
      <c r="AA45" s="96">
        <v>5.4974111683200001E-3</v>
      </c>
      <c r="AB45" s="96">
        <f t="shared" si="0"/>
        <v>1.0575528264480001E-2</v>
      </c>
      <c r="AC45" s="96">
        <v>9.0847048967999805E-3</v>
      </c>
      <c r="AD45" s="96">
        <v>3.9237726790359397E-6</v>
      </c>
      <c r="AE45" s="97"/>
      <c r="AF45" s="96">
        <v>4658.8230240000003</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1.4696153362211399</v>
      </c>
      <c r="F47" s="96">
        <v>0.44990814269921098</v>
      </c>
      <c r="G47" s="96">
        <v>6.04939140021808E-2</v>
      </c>
      <c r="H47" s="96">
        <v>7.3247270494154401E-4</v>
      </c>
      <c r="I47" s="96">
        <v>0.10403765848490799</v>
      </c>
      <c r="J47" s="96">
        <v>0.10403765848490799</v>
      </c>
      <c r="K47" s="96">
        <v>0.10403765848490799</v>
      </c>
      <c r="L47" s="96">
        <v>4.04264469957612E-2</v>
      </c>
      <c r="M47" s="96">
        <v>5.6486006476825104</v>
      </c>
      <c r="N47" s="96">
        <v>5.0144369330353197E-2</v>
      </c>
      <c r="O47" s="96">
        <v>4.4531264991275101E-4</v>
      </c>
      <c r="P47" s="96">
        <v>2.9189648618300698E-4</v>
      </c>
      <c r="Q47" s="96">
        <v>6.5235874759357699E-6</v>
      </c>
      <c r="R47" s="96">
        <v>1.3843199625750899E-3</v>
      </c>
      <c r="S47" s="96">
        <v>1.21155935350659E-3</v>
      </c>
      <c r="T47" s="96">
        <v>4.6743949259451899E-4</v>
      </c>
      <c r="U47" s="96">
        <v>5.77562011424705E-6</v>
      </c>
      <c r="V47" s="96">
        <v>8.9352547098501503E-2</v>
      </c>
      <c r="W47" s="96">
        <v>3.0791437073138701E-3</v>
      </c>
      <c r="X47" s="96">
        <v>5.2022276959447602E-4</v>
      </c>
      <c r="Y47" s="96">
        <v>1.0320974572568301E-3</v>
      </c>
      <c r="Z47" s="96">
        <v>9.5791136026687003E-4</v>
      </c>
      <c r="AA47" s="96">
        <v>5.8074519453222401E-4</v>
      </c>
      <c r="AB47" s="96">
        <f t="shared" si="0"/>
        <v>3.0909767816504003E-3</v>
      </c>
      <c r="AC47" s="96">
        <v>1.1581118398261999E-2</v>
      </c>
      <c r="AD47" s="96">
        <v>4.3367508816080796E-6</v>
      </c>
      <c r="AE47" s="97"/>
      <c r="AF47" s="96">
        <v>2846.3567426152699</v>
      </c>
      <c r="AG47" s="110" t="s">
        <v>354</v>
      </c>
      <c r="AH47" s="110" t="s">
        <v>354</v>
      </c>
      <c r="AI47" s="96">
        <v>74.507894384729497</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1.4320288800000001E-2</v>
      </c>
      <c r="J48" s="96">
        <v>5.2507725599999999E-2</v>
      </c>
      <c r="K48" s="96">
        <v>5.9667869999999998E-2</v>
      </c>
      <c r="L48" s="96">
        <v>3.9778580000000001E-2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3977.8580000000002</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4.8580335833320003</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11.701000000000001</v>
      </c>
      <c r="AL51" s="44" t="s">
        <v>371</v>
      </c>
    </row>
    <row r="52" spans="1:38" s="1" customFormat="1" ht="24.75" customHeight="1" thickBot="1" x14ac:dyDescent="0.25">
      <c r="A52" s="41" t="s">
        <v>114</v>
      </c>
      <c r="B52" s="62" t="s">
        <v>316</v>
      </c>
      <c r="C52" s="79" t="s">
        <v>131</v>
      </c>
      <c r="D52" s="61"/>
      <c r="E52" s="96" t="s">
        <v>355</v>
      </c>
      <c r="F52" s="96">
        <v>4.2892999999999999</v>
      </c>
      <c r="G52" s="96">
        <v>0.88919999999999999</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7589</v>
      </c>
      <c r="AL52" s="44" t="s">
        <v>127</v>
      </c>
    </row>
    <row r="53" spans="1:38" s="1" customFormat="1" ht="24.75" customHeight="1" thickBot="1" x14ac:dyDescent="0.25">
      <c r="A53" s="41" t="s">
        <v>114</v>
      </c>
      <c r="B53" s="62" t="s">
        <v>317</v>
      </c>
      <c r="C53" s="79" t="s">
        <v>68</v>
      </c>
      <c r="D53" s="61"/>
      <c r="E53" s="108" t="s">
        <v>355</v>
      </c>
      <c r="F53" s="96">
        <v>0.75255696800000005</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1391.048</v>
      </c>
      <c r="AL53" s="44" t="s">
        <v>127</v>
      </c>
    </row>
    <row r="54" spans="1:38" s="1" customFormat="1" ht="40.5" customHeight="1" thickBot="1" x14ac:dyDescent="0.25">
      <c r="A54" s="41" t="s">
        <v>114</v>
      </c>
      <c r="B54" s="62" t="s">
        <v>186</v>
      </c>
      <c r="C54" s="79" t="s">
        <v>289</v>
      </c>
      <c r="D54" s="61"/>
      <c r="E54" s="95" t="s">
        <v>355</v>
      </c>
      <c r="F54" s="96">
        <v>3.5658963906410102</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13727.25</v>
      </c>
      <c r="AL54" s="44" t="s">
        <v>367</v>
      </c>
    </row>
    <row r="55" spans="1:38" s="1" customFormat="1" ht="24.75" customHeight="1" thickBot="1" x14ac:dyDescent="0.25">
      <c r="A55" s="41" t="s">
        <v>114</v>
      </c>
      <c r="B55" s="62" t="s">
        <v>187</v>
      </c>
      <c r="C55" s="79" t="s">
        <v>260</v>
      </c>
      <c r="D55" s="61"/>
      <c r="E55" s="95">
        <v>0.111126666208227</v>
      </c>
      <c r="F55" s="96">
        <v>0.16487178813714801</v>
      </c>
      <c r="G55" s="96">
        <v>0.174874667294555</v>
      </c>
      <c r="H55" s="96" t="s">
        <v>355</v>
      </c>
      <c r="I55" s="96">
        <v>3.18183131456068E-3</v>
      </c>
      <c r="J55" s="96">
        <v>3.18183131456068E-3</v>
      </c>
      <c r="K55" s="96">
        <v>3.18183131456068E-3</v>
      </c>
      <c r="L55" s="96">
        <v>1.5588607090023999E-4</v>
      </c>
      <c r="M55" s="96">
        <v>0.178920162885468</v>
      </c>
      <c r="N55" s="96">
        <v>6.8020619440751801E-4</v>
      </c>
      <c r="O55" s="96">
        <v>9.1919054401525305E-4</v>
      </c>
      <c r="P55" s="96">
        <v>4.7285076982119998E-4</v>
      </c>
      <c r="Q55" s="96">
        <v>5.2925256692144004E-4</v>
      </c>
      <c r="R55" s="96">
        <v>2.8078952951126101E-3</v>
      </c>
      <c r="S55" s="96">
        <v>1.37993211572126E-3</v>
      </c>
      <c r="T55" s="96">
        <v>3.0922679797973601E-3</v>
      </c>
      <c r="U55" s="96">
        <v>6.89489994432135E-4</v>
      </c>
      <c r="V55" s="96">
        <v>7.1338729026915199E-3</v>
      </c>
      <c r="W55" s="96">
        <v>1.793924235506E-3</v>
      </c>
      <c r="X55" s="96">
        <v>2.0808708503067201E-6</v>
      </c>
      <c r="Y55" s="96">
        <v>3.1424391748100801E-6</v>
      </c>
      <c r="Z55" s="96">
        <v>2.9285655697100802E-6</v>
      </c>
      <c r="AA55" s="96">
        <v>2.9285655697100802E-6</v>
      </c>
      <c r="AB55" s="96">
        <f t="shared" si="0"/>
        <v>1.108044116453696E-5</v>
      </c>
      <c r="AC55" s="96" t="s">
        <v>355</v>
      </c>
      <c r="AD55" s="96" t="s">
        <v>355</v>
      </c>
      <c r="AE55" s="97"/>
      <c r="AF55" s="96">
        <v>419.36000999999999</v>
      </c>
      <c r="AG55" s="110" t="s">
        <v>354</v>
      </c>
      <c r="AH55" s="96">
        <v>3278.5195819421101</v>
      </c>
      <c r="AI55" s="110" t="s">
        <v>354</v>
      </c>
      <c r="AJ55" s="110" t="s">
        <v>354</v>
      </c>
      <c r="AK55" s="96">
        <v>4.3818820000000001</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9.7955580000000007E-4</v>
      </c>
      <c r="J58" s="95">
        <v>6.5303720000000004E-3</v>
      </c>
      <c r="K58" s="95">
        <v>1.3060744000000001E-2</v>
      </c>
      <c r="L58" s="95">
        <v>4.5059566800000001E-6</v>
      </c>
      <c r="M58" s="95" t="s">
        <v>358</v>
      </c>
      <c r="N58" s="95" t="s">
        <v>358</v>
      </c>
      <c r="O58" s="95" t="s">
        <v>358</v>
      </c>
      <c r="P58" s="95" t="s">
        <v>358</v>
      </c>
      <c r="Q58" s="95" t="s">
        <v>358</v>
      </c>
      <c r="R58" s="95" t="s">
        <v>358</v>
      </c>
      <c r="S58" s="95" t="s">
        <v>358</v>
      </c>
      <c r="T58" s="95" t="s">
        <v>358</v>
      </c>
      <c r="U58" s="95" t="s">
        <v>358</v>
      </c>
      <c r="V58" s="95" t="s">
        <v>358</v>
      </c>
      <c r="W58" s="95">
        <v>5.8773348000000004E-4</v>
      </c>
      <c r="X58" s="95" t="s">
        <v>358</v>
      </c>
      <c r="Y58" s="95" t="s">
        <v>358</v>
      </c>
      <c r="Z58" s="95" t="s">
        <v>358</v>
      </c>
      <c r="AA58" s="95" t="s">
        <v>358</v>
      </c>
      <c r="AB58" s="96" t="str">
        <f t="shared" si="0"/>
        <v>IE</v>
      </c>
      <c r="AC58" s="95">
        <v>2.6121488000000002E-4</v>
      </c>
      <c r="AD58" s="95">
        <v>4.8977789999999997E-3</v>
      </c>
      <c r="AE58" s="97"/>
      <c r="AF58" s="114" t="s">
        <v>355</v>
      </c>
      <c r="AG58" s="114" t="s">
        <v>355</v>
      </c>
      <c r="AH58" s="114" t="s">
        <v>355</v>
      </c>
      <c r="AI58" s="114" t="s">
        <v>355</v>
      </c>
      <c r="AJ58" s="114" t="s">
        <v>355</v>
      </c>
      <c r="AK58" s="96">
        <v>32.651859999999999</v>
      </c>
      <c r="AL58" s="44" t="s">
        <v>127</v>
      </c>
    </row>
    <row r="59" spans="1:38" s="1" customFormat="1" ht="24.75" customHeight="1" thickBot="1" x14ac:dyDescent="0.25">
      <c r="A59" s="41" t="s">
        <v>112</v>
      </c>
      <c r="B59" s="73" t="s">
        <v>190</v>
      </c>
      <c r="C59" s="78" t="s">
        <v>101</v>
      </c>
      <c r="D59" s="42"/>
      <c r="E59" s="95" t="s">
        <v>358</v>
      </c>
      <c r="F59" s="95">
        <v>3.9E-2</v>
      </c>
      <c r="G59" s="95">
        <v>0.18064072</v>
      </c>
      <c r="H59" s="95">
        <v>0.14391999999999999</v>
      </c>
      <c r="I59" s="95">
        <v>4.1500000000000002E-2</v>
      </c>
      <c r="J59" s="95">
        <v>4.5999999999999999E-2</v>
      </c>
      <c r="K59" s="95">
        <v>5.1499999999999997E-2</v>
      </c>
      <c r="L59" s="95">
        <v>8.0219999999999998E-4</v>
      </c>
      <c r="M59" s="95">
        <v>1.5248639999999999E-3</v>
      </c>
      <c r="N59" s="95">
        <v>0.11600000000000001</v>
      </c>
      <c r="O59" s="95">
        <v>2.0956E-3</v>
      </c>
      <c r="P59" s="95" t="s">
        <v>358</v>
      </c>
      <c r="Q59" s="95">
        <v>6.0772400000000002E-3</v>
      </c>
      <c r="R59" s="95">
        <v>7.7537200000000004E-3</v>
      </c>
      <c r="S59" s="95" t="s">
        <v>358</v>
      </c>
      <c r="T59" s="95">
        <v>5.0294399999999996E-3</v>
      </c>
      <c r="U59" s="95">
        <v>0.06</v>
      </c>
      <c r="V59" s="95">
        <v>4.8198800000000003E-3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236.31200000000001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0.12190525000000001</v>
      </c>
      <c r="J60" s="96">
        <v>0.443712</v>
      </c>
      <c r="K60" s="96">
        <v>1.0954140000000001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57.774999999999999</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0.15583810040000001</v>
      </c>
      <c r="J61" s="96">
        <v>1.5606012947000001</v>
      </c>
      <c r="K61" s="96">
        <v>5.2016481739999998</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8220.3631000000005</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2.5232639999999999E-3</v>
      </c>
      <c r="J62" s="96">
        <v>2.5127503999999998E-2</v>
      </c>
      <c r="K62" s="96">
        <v>5.0281291999999998E-2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2.6284000000000001</v>
      </c>
      <c r="AL62" s="44" t="s">
        <v>404</v>
      </c>
    </row>
    <row r="63" spans="1:38" s="1" customFormat="1" ht="24.75" customHeight="1" thickBot="1" x14ac:dyDescent="0.25">
      <c r="A63" s="41" t="s">
        <v>112</v>
      </c>
      <c r="B63" s="73" t="s">
        <v>318</v>
      </c>
      <c r="C63" s="79" t="s">
        <v>306</v>
      </c>
      <c r="D63" s="67"/>
      <c r="E63" s="95" t="s">
        <v>358</v>
      </c>
      <c r="F63" s="95">
        <v>2.2734879999999999E-2</v>
      </c>
      <c r="G63" s="95">
        <v>1.20166599</v>
      </c>
      <c r="H63" s="95">
        <v>0.195497</v>
      </c>
      <c r="I63" s="95">
        <v>4.8253959999999999E-2</v>
      </c>
      <c r="J63" s="95">
        <v>6.1699999999999998E-2</v>
      </c>
      <c r="K63" s="95">
        <v>6.8787559999999998E-2</v>
      </c>
      <c r="L63" s="95">
        <v>9.2401199999999999E-4</v>
      </c>
      <c r="M63" s="95">
        <v>3.1E-2</v>
      </c>
      <c r="N63" s="95" t="s">
        <v>358</v>
      </c>
      <c r="O63" s="95" t="s">
        <v>355</v>
      </c>
      <c r="P63" s="95" t="s">
        <v>358</v>
      </c>
      <c r="Q63" s="95">
        <v>2.9000000000000001E-2</v>
      </c>
      <c r="R63" s="95" t="s">
        <v>355</v>
      </c>
      <c r="S63" s="95" t="s">
        <v>355</v>
      </c>
      <c r="T63" s="95" t="s">
        <v>355</v>
      </c>
      <c r="U63" s="95" t="s">
        <v>355</v>
      </c>
      <c r="V63" s="95" t="s">
        <v>355</v>
      </c>
      <c r="W63" s="95">
        <v>5.0873034999999997E-2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IF(ISNUMBER(X69),SUM(X69:AA69),X69)</f>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1.9470000000000001E-2</v>
      </c>
      <c r="F70" s="95">
        <v>4.4429999999999997E-2</v>
      </c>
      <c r="G70" s="95">
        <v>0.22989999999999999</v>
      </c>
      <c r="H70" s="95">
        <v>1.7798999999999999E-2</v>
      </c>
      <c r="I70" s="95">
        <v>4.4999999999999997E-3</v>
      </c>
      <c r="J70" s="95">
        <v>5.9979999999999999E-3</v>
      </c>
      <c r="K70" s="95">
        <v>7.4999999999999997E-3</v>
      </c>
      <c r="L70" s="95">
        <v>8.0000000000000007E-5</v>
      </c>
      <c r="M70" s="95" t="s">
        <v>356</v>
      </c>
      <c r="N70" s="95" t="s">
        <v>355</v>
      </c>
      <c r="O70" s="95" t="s">
        <v>355</v>
      </c>
      <c r="P70" s="95">
        <v>0.01</v>
      </c>
      <c r="Q70" s="95" t="s">
        <v>355</v>
      </c>
      <c r="R70" s="95" t="s">
        <v>355</v>
      </c>
      <c r="S70" s="95" t="s">
        <v>355</v>
      </c>
      <c r="T70" s="95" t="s">
        <v>355</v>
      </c>
      <c r="U70" s="95" t="s">
        <v>355</v>
      </c>
      <c r="V70" s="95" t="s">
        <v>355</v>
      </c>
      <c r="W70" s="95" t="s">
        <v>355</v>
      </c>
      <c r="X70" s="95">
        <v>9.6140436399999997E-5</v>
      </c>
      <c r="Y70" s="95" t="s">
        <v>355</v>
      </c>
      <c r="Z70" s="95" t="s">
        <v>355</v>
      </c>
      <c r="AA70" s="95" t="s">
        <v>355</v>
      </c>
      <c r="AB70" s="96">
        <f>IF(ISNUMBER(X70),SUM(X70:AA70),X70)</f>
        <v>9.6140436399999997E-5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3.3276040000000001E-3</v>
      </c>
      <c r="G72" s="95" t="s">
        <v>356</v>
      </c>
      <c r="H72" s="95" t="s">
        <v>356</v>
      </c>
      <c r="I72" s="95">
        <v>9.8459315999999998E-3</v>
      </c>
      <c r="J72" s="95">
        <v>5.7065974399999997E-2</v>
      </c>
      <c r="K72" s="95">
        <v>0.18406613599999999</v>
      </c>
      <c r="L72" s="95">
        <v>8.2173264399999996E-4</v>
      </c>
      <c r="M72" s="95" t="s">
        <v>356</v>
      </c>
      <c r="N72" s="95">
        <v>0.27425186000000001</v>
      </c>
      <c r="O72" s="95">
        <v>9.19860464E-3</v>
      </c>
      <c r="P72" s="95">
        <v>3.6250000000000002E-3</v>
      </c>
      <c r="Q72" s="95">
        <v>2.71875E-2</v>
      </c>
      <c r="R72" s="95">
        <v>9.0624999999999997E-2</v>
      </c>
      <c r="S72" s="95">
        <v>9.0624999999999997E-2</v>
      </c>
      <c r="T72" s="95">
        <v>2.9660108679999998E-2</v>
      </c>
      <c r="U72" s="95">
        <v>9.0625000000000005E-4</v>
      </c>
      <c r="V72" s="95">
        <v>0.45550185999999998</v>
      </c>
      <c r="W72" s="95" t="s">
        <v>356</v>
      </c>
      <c r="X72" s="95" t="s">
        <v>356</v>
      </c>
      <c r="Y72" s="95" t="s">
        <v>356</v>
      </c>
      <c r="Z72" s="95" t="s">
        <v>356</v>
      </c>
      <c r="AA72" s="95" t="s">
        <v>356</v>
      </c>
      <c r="AB72" s="96" t="str">
        <f t="shared" si="0"/>
        <v>NE</v>
      </c>
      <c r="AC72" s="95">
        <v>3.6250000000000002E-3</v>
      </c>
      <c r="AD72" s="95">
        <v>4.5312499999999999E-2</v>
      </c>
      <c r="AE72" s="97"/>
      <c r="AF72" s="114" t="s">
        <v>355</v>
      </c>
      <c r="AG72" s="114" t="s">
        <v>355</v>
      </c>
      <c r="AH72" s="114" t="s">
        <v>355</v>
      </c>
      <c r="AI72" s="114" t="s">
        <v>355</v>
      </c>
      <c r="AJ72" s="114" t="s">
        <v>355</v>
      </c>
      <c r="AK72" s="96">
        <v>565.99699999999996</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2.6503960000000002E-3</v>
      </c>
      <c r="H76" s="95" t="s">
        <v>358</v>
      </c>
      <c r="I76" s="96">
        <v>2.2019776000000001E-3</v>
      </c>
      <c r="J76" s="96">
        <v>2.9539551999999999E-3</v>
      </c>
      <c r="K76" s="96">
        <v>3.7049439999999999E-3</v>
      </c>
      <c r="L76" s="96" t="s">
        <v>356</v>
      </c>
      <c r="M76" s="95" t="s">
        <v>358</v>
      </c>
      <c r="N76" s="96">
        <v>1.4509475999999999</v>
      </c>
      <c r="O76" s="96">
        <v>3.7623600000000002E-3</v>
      </c>
      <c r="P76" s="96">
        <v>3.0187200000000001E-4</v>
      </c>
      <c r="Q76" s="96">
        <v>1.178708E-2</v>
      </c>
      <c r="R76" s="96" t="s">
        <v>356</v>
      </c>
      <c r="S76" s="96" t="s">
        <v>356</v>
      </c>
      <c r="T76" s="96" t="s">
        <v>356</v>
      </c>
      <c r="U76" s="96" t="s">
        <v>356</v>
      </c>
      <c r="V76" s="96">
        <v>8.7664800000000001E-3</v>
      </c>
      <c r="W76" s="96">
        <v>2.8157600000000001E-3</v>
      </c>
      <c r="X76" s="96" t="s">
        <v>356</v>
      </c>
      <c r="Y76" s="96" t="s">
        <v>356</v>
      </c>
      <c r="Z76" s="96" t="s">
        <v>356</v>
      </c>
      <c r="AA76" s="96" t="s">
        <v>356</v>
      </c>
      <c r="AB76" s="96" t="str">
        <f t="shared" si="0"/>
        <v>NE</v>
      </c>
      <c r="AC76" s="96">
        <v>1.986E-4</v>
      </c>
      <c r="AD76" s="96">
        <v>4.0497200000000003E-4</v>
      </c>
      <c r="AE76" s="97"/>
      <c r="AF76" s="114" t="s">
        <v>355</v>
      </c>
      <c r="AG76" s="114" t="s">
        <v>355</v>
      </c>
      <c r="AH76" s="114" t="s">
        <v>355</v>
      </c>
      <c r="AI76" s="114" t="s">
        <v>355</v>
      </c>
      <c r="AJ76" s="114" t="s">
        <v>355</v>
      </c>
      <c r="AK76" s="96">
        <v>0.66200000000000003</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 t="shared" si="0"/>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2.7525000000000001E-2</v>
      </c>
      <c r="O80" s="96">
        <v>1.835E-3</v>
      </c>
      <c r="P80" s="96" t="s">
        <v>356</v>
      </c>
      <c r="Q80" s="96" t="s">
        <v>356</v>
      </c>
      <c r="R80" s="96" t="s">
        <v>356</v>
      </c>
      <c r="S80" s="96">
        <v>1.8350000000000002E-2</v>
      </c>
      <c r="T80" s="96" t="s">
        <v>356</v>
      </c>
      <c r="U80" s="96" t="s">
        <v>356</v>
      </c>
      <c r="V80" s="96">
        <v>0.25690000000000002</v>
      </c>
      <c r="W80" s="96" t="s">
        <v>356</v>
      </c>
      <c r="X80" s="96" t="s">
        <v>356</v>
      </c>
      <c r="Y80" s="96" t="s">
        <v>356</v>
      </c>
      <c r="Z80" s="96" t="s">
        <v>356</v>
      </c>
      <c r="AA80" s="96" t="s">
        <v>356</v>
      </c>
      <c r="AB80" s="96" t="str">
        <f>IF(ISNUMBER(X80),SUM(X80:AA80),X80)</f>
        <v>NE</v>
      </c>
      <c r="AC80" s="96" t="s">
        <v>356</v>
      </c>
      <c r="AD80" s="96" t="s">
        <v>356</v>
      </c>
      <c r="AE80" s="97"/>
      <c r="AF80" s="114" t="s">
        <v>355</v>
      </c>
      <c r="AG80" s="114" t="s">
        <v>355</v>
      </c>
      <c r="AH80" s="114" t="s">
        <v>355</v>
      </c>
      <c r="AI80" s="114" t="s">
        <v>355</v>
      </c>
      <c r="AJ80" s="114" t="s">
        <v>355</v>
      </c>
      <c r="AK80" s="96">
        <v>1.835</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ref="AB81:AB140" si="1">IF(ISNUMBER(X81),SUM(X81:AA81),X81)</f>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2.1250998000000001</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2.2801499999999999E-2</v>
      </c>
      <c r="AL82" s="44" t="s">
        <v>404</v>
      </c>
    </row>
    <row r="83" spans="1:38" s="1" customFormat="1" ht="24.75" customHeight="1" thickBot="1" x14ac:dyDescent="0.25">
      <c r="A83" s="41" t="s">
        <v>112</v>
      </c>
      <c r="B83" s="87" t="s">
        <v>216</v>
      </c>
      <c r="C83" s="70" t="s">
        <v>72</v>
      </c>
      <c r="D83" s="43"/>
      <c r="E83" s="96" t="s">
        <v>355</v>
      </c>
      <c r="F83" s="96">
        <v>5.1722591999999998E-2</v>
      </c>
      <c r="G83" s="96" t="s">
        <v>355</v>
      </c>
      <c r="H83" s="96" t="s">
        <v>355</v>
      </c>
      <c r="I83" s="96">
        <v>2.1206262720000001E-2</v>
      </c>
      <c r="J83" s="96">
        <v>0.15904697039999999</v>
      </c>
      <c r="K83" s="96">
        <v>0.1629261648</v>
      </c>
      <c r="L83" s="96">
        <v>1.209015588E-3</v>
      </c>
      <c r="M83" s="96">
        <v>0.38856597240000001</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3232.6619999999998</v>
      </c>
      <c r="AL83" s="44" t="s">
        <v>127</v>
      </c>
    </row>
    <row r="84" spans="1:38" s="1" customFormat="1" ht="24.75" customHeight="1" thickBot="1" x14ac:dyDescent="0.25">
      <c r="A84" s="41" t="s">
        <v>112</v>
      </c>
      <c r="B84" s="87" t="s">
        <v>217</v>
      </c>
      <c r="C84" s="70" t="s">
        <v>71</v>
      </c>
      <c r="D84" s="43"/>
      <c r="E84" s="96" t="s">
        <v>355</v>
      </c>
      <c r="F84" s="96">
        <v>6.7410200000000003E-3</v>
      </c>
      <c r="G84" s="96" t="s">
        <v>355</v>
      </c>
      <c r="H84" s="96" t="s">
        <v>355</v>
      </c>
      <c r="I84" s="96">
        <v>2.4889919999999998E-4</v>
      </c>
      <c r="J84" s="96">
        <v>1.2444960000000001E-3</v>
      </c>
      <c r="K84" s="96">
        <v>4.9779840000000004E-3</v>
      </c>
      <c r="L84" s="96">
        <v>3.1112400000000003E-8</v>
      </c>
      <c r="M84" s="96">
        <v>4.9261300000000004E-4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51.853999999999999</v>
      </c>
      <c r="AL84" s="44" t="s">
        <v>127</v>
      </c>
    </row>
    <row r="85" spans="1:38" s="1" customFormat="1" ht="24.75" customHeight="1" thickBot="1" x14ac:dyDescent="0.25">
      <c r="A85" s="41" t="s">
        <v>115</v>
      </c>
      <c r="B85" s="79" t="s">
        <v>218</v>
      </c>
      <c r="C85" s="70" t="s">
        <v>341</v>
      </c>
      <c r="D85" s="43"/>
      <c r="E85" s="96" t="s">
        <v>355</v>
      </c>
      <c r="F85" s="96">
        <v>19.397286999999999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0.1872325</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2.7250000000000002E-6</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5.4500000000000003E-5</v>
      </c>
      <c r="AL87" s="44" t="s">
        <v>404</v>
      </c>
    </row>
    <row r="88" spans="1:38" s="1" customFormat="1" ht="24.75" customHeight="1" thickBot="1" x14ac:dyDescent="0.25">
      <c r="A88" s="41" t="s">
        <v>115</v>
      </c>
      <c r="B88" s="79" t="s">
        <v>221</v>
      </c>
      <c r="C88" s="69" t="s">
        <v>90</v>
      </c>
      <c r="D88" s="43"/>
      <c r="E88" s="96" t="s">
        <v>355</v>
      </c>
      <c r="F88" s="96">
        <v>5.6725507799999999</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0.48483340000000003</v>
      </c>
      <c r="AL88" s="44" t="s">
        <v>404</v>
      </c>
    </row>
    <row r="89" spans="1:38" s="1" customFormat="1" ht="24.75" customHeight="1" thickBot="1" x14ac:dyDescent="0.25">
      <c r="A89" s="41" t="s">
        <v>115</v>
      </c>
      <c r="B89" s="79" t="s">
        <v>222</v>
      </c>
      <c r="C89" s="69" t="s">
        <v>91</v>
      </c>
      <c r="D89" s="43" t="s">
        <v>369</v>
      </c>
      <c r="E89" s="96" t="s">
        <v>355</v>
      </c>
      <c r="F89" s="96">
        <v>1.3653199999999999E-3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3.1900000000000003E-5</v>
      </c>
      <c r="AL89" s="44" t="s">
        <v>404</v>
      </c>
    </row>
    <row r="90" spans="1:38" s="7" customFormat="1" ht="24.75" customHeight="1" thickBot="1" x14ac:dyDescent="0.25">
      <c r="A90" s="41" t="s">
        <v>115</v>
      </c>
      <c r="B90" s="79" t="s">
        <v>223</v>
      </c>
      <c r="C90" s="69" t="s">
        <v>280</v>
      </c>
      <c r="D90" s="43"/>
      <c r="E90" s="96" t="s">
        <v>355</v>
      </c>
      <c r="F90" s="96">
        <v>4.5059562599999996</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4.1954900000000003E-2</v>
      </c>
      <c r="AL90" s="44" t="s">
        <v>404</v>
      </c>
    </row>
    <row r="91" spans="1:38" s="1" customFormat="1" ht="24.75" customHeight="1" thickBot="1" x14ac:dyDescent="0.25">
      <c r="A91" s="41" t="s">
        <v>115</v>
      </c>
      <c r="B91" s="62" t="s">
        <v>256</v>
      </c>
      <c r="C91" s="79" t="s">
        <v>281</v>
      </c>
      <c r="D91" s="42"/>
      <c r="E91" s="95">
        <v>5.8476492800000002E-2</v>
      </c>
      <c r="F91" s="96">
        <v>8.3892752000000001E-2</v>
      </c>
      <c r="G91" s="96">
        <v>5.4325020799999998E-2</v>
      </c>
      <c r="H91" s="96">
        <v>3.7314284199999999E-2</v>
      </c>
      <c r="I91" s="96">
        <v>0.27010712240000001</v>
      </c>
      <c r="J91" s="96">
        <v>0.32537856751999999</v>
      </c>
      <c r="K91" s="96">
        <v>0.34338181579999999</v>
      </c>
      <c r="L91" s="96">
        <v>6.97715144E-3</v>
      </c>
      <c r="M91" s="96">
        <v>3.7250631620000001</v>
      </c>
      <c r="N91" s="96">
        <v>6.8872981999999999E-2</v>
      </c>
      <c r="O91" s="96">
        <v>2.9664499160000002E-3</v>
      </c>
      <c r="P91" s="96">
        <v>9.7647339999999997E-4</v>
      </c>
      <c r="Q91" s="96">
        <v>7.3739328399999998E-3</v>
      </c>
      <c r="R91" s="96">
        <v>5.6070574480000003E-2</v>
      </c>
      <c r="S91" s="96">
        <v>1.5535561307200001</v>
      </c>
      <c r="T91" s="96">
        <v>0.1066487468</v>
      </c>
      <c r="U91" s="96">
        <v>9.3138939999999996E-3</v>
      </c>
      <c r="V91" s="96">
        <v>0.94684198399999997</v>
      </c>
      <c r="W91" s="96">
        <v>0.15097500599999999</v>
      </c>
      <c r="X91" s="96">
        <v>3.1788914580000001E-2</v>
      </c>
      <c r="Y91" s="96">
        <v>3.0826000400000001E-2</v>
      </c>
      <c r="Z91" s="96">
        <v>1.830098032E-2</v>
      </c>
      <c r="AA91" s="96">
        <v>2.118142894E-2</v>
      </c>
      <c r="AB91" s="96">
        <f t="shared" si="1"/>
        <v>0.10209732424000001</v>
      </c>
      <c r="AC91" s="96">
        <v>1.3511242000000001E-3</v>
      </c>
      <c r="AD91" s="96">
        <v>1.9057962400000001E-3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2.6842408760000001</v>
      </c>
      <c r="G93" s="98" t="s">
        <v>355</v>
      </c>
      <c r="H93" s="98" t="s">
        <v>355</v>
      </c>
      <c r="I93" s="95">
        <v>2.0993299999999999E-2</v>
      </c>
      <c r="J93" s="95">
        <v>2.0993299999999999E-2</v>
      </c>
      <c r="K93" s="95">
        <v>2.0993299999999999E-2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7.3499999999999996E-2</v>
      </c>
      <c r="J95" s="95">
        <v>0.14699999999999999</v>
      </c>
      <c r="K95" s="95">
        <v>0.36749999999999999</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0.36749999999999999</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2.9753513999999998E-2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157.42599999999999</v>
      </c>
      <c r="AL98" s="46" t="s">
        <v>359</v>
      </c>
    </row>
    <row r="99" spans="1:38" s="1" customFormat="1" ht="24.75" customHeight="1" thickBot="1" x14ac:dyDescent="0.25">
      <c r="A99" s="41" t="s">
        <v>116</v>
      </c>
      <c r="B99" s="41" t="s">
        <v>224</v>
      </c>
      <c r="C99" s="78" t="s">
        <v>278</v>
      </c>
      <c r="D99" s="64"/>
      <c r="E99" s="99">
        <v>4.1555550137613202E-2</v>
      </c>
      <c r="F99" s="96">
        <v>22.1588886463995</v>
      </c>
      <c r="G99" s="96" t="s">
        <v>355</v>
      </c>
      <c r="H99" s="96">
        <v>7.9548641211039897</v>
      </c>
      <c r="I99" s="96">
        <v>0.28796560603993399</v>
      </c>
      <c r="J99" s="96">
        <v>0.44259583775512301</v>
      </c>
      <c r="K99" s="96">
        <v>0.96216486468505102</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587.18899999999996</v>
      </c>
      <c r="AL99" s="44" t="s">
        <v>360</v>
      </c>
    </row>
    <row r="100" spans="1:38" s="1" customFormat="1" ht="24.75" customHeight="1" thickBot="1" x14ac:dyDescent="0.25">
      <c r="A100" s="41" t="s">
        <v>116</v>
      </c>
      <c r="B100" s="41" t="s">
        <v>225</v>
      </c>
      <c r="C100" s="78" t="s">
        <v>277</v>
      </c>
      <c r="D100" s="64"/>
      <c r="E100" s="99">
        <v>0.11179828237155399</v>
      </c>
      <c r="F100" s="96">
        <v>11.3342875955579</v>
      </c>
      <c r="G100" s="96" t="s">
        <v>355</v>
      </c>
      <c r="H100" s="96">
        <v>3.7277126366705602</v>
      </c>
      <c r="I100" s="96">
        <v>0.15787775099419499</v>
      </c>
      <c r="J100" s="96">
        <v>0.24327678107462899</v>
      </c>
      <c r="K100" s="96">
        <v>0.528862567553542</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1019.6369999999999</v>
      </c>
      <c r="AL100" s="44" t="s">
        <v>360</v>
      </c>
    </row>
    <row r="101" spans="1:38" s="1" customFormat="1" ht="24.75" customHeight="1" thickBot="1" x14ac:dyDescent="0.25">
      <c r="A101" s="41" t="s">
        <v>116</v>
      </c>
      <c r="B101" s="41" t="s">
        <v>227</v>
      </c>
      <c r="C101" s="78" t="s">
        <v>270</v>
      </c>
      <c r="D101" s="64"/>
      <c r="E101" s="99">
        <v>6.1860164383561599E-4</v>
      </c>
      <c r="F101" s="96">
        <v>0.149035875984706</v>
      </c>
      <c r="G101" s="96" t="s">
        <v>355</v>
      </c>
      <c r="H101" s="96">
        <v>9.32704913336595E-2</v>
      </c>
      <c r="I101" s="96">
        <v>4.3817616438356202E-4</v>
      </c>
      <c r="J101" s="96">
        <v>1.44340383561644E-3</v>
      </c>
      <c r="K101" s="96">
        <v>3.6085095890410999E-3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235.19800000000001</v>
      </c>
      <c r="AL101" s="44" t="s">
        <v>360</v>
      </c>
    </row>
    <row r="102" spans="1:38" s="1" customFormat="1" ht="24.75" customHeight="1" thickBot="1" x14ac:dyDescent="0.25">
      <c r="A102" s="41" t="s">
        <v>116</v>
      </c>
      <c r="B102" s="41" t="s">
        <v>228</v>
      </c>
      <c r="C102" s="78" t="s">
        <v>271</v>
      </c>
      <c r="D102" s="64"/>
      <c r="E102" s="99">
        <v>4.8447981106209799E-2</v>
      </c>
      <c r="F102" s="96">
        <v>3.05562705468444</v>
      </c>
      <c r="G102" s="96" t="s">
        <v>355</v>
      </c>
      <c r="H102" s="96">
        <v>16.5124833173596</v>
      </c>
      <c r="I102" s="96">
        <v>5.4529821519010202E-2</v>
      </c>
      <c r="J102" s="96">
        <v>1.22855989406361</v>
      </c>
      <c r="K102" s="96">
        <v>3.87097670830242</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12330.879000000001</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4.3732602739726003E-5</v>
      </c>
      <c r="F104" s="96">
        <v>2.14016087055722E-2</v>
      </c>
      <c r="G104" s="96" t="s">
        <v>355</v>
      </c>
      <c r="H104" s="96">
        <v>1.34280130478513E-2</v>
      </c>
      <c r="I104" s="96">
        <v>6.1954520547945199E-5</v>
      </c>
      <c r="J104" s="96">
        <v>2.04085479452055E-4</v>
      </c>
      <c r="K104" s="96">
        <v>5.1021369863013695E-4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13.302</v>
      </c>
      <c r="AL104" s="44" t="s">
        <v>360</v>
      </c>
    </row>
    <row r="105" spans="1:38" s="1" customFormat="1" ht="24.75" customHeight="1" thickBot="1" x14ac:dyDescent="0.25">
      <c r="A105" s="41" t="s">
        <v>116</v>
      </c>
      <c r="B105" s="41" t="s">
        <v>344</v>
      </c>
      <c r="C105" s="78" t="s">
        <v>274</v>
      </c>
      <c r="D105" s="64"/>
      <c r="E105" s="99">
        <v>1.9375E-2</v>
      </c>
      <c r="F105" s="96">
        <v>0.90795053802454895</v>
      </c>
      <c r="G105" s="96" t="s">
        <v>355</v>
      </c>
      <c r="H105" s="96">
        <v>0.67307828303571404</v>
      </c>
      <c r="I105" s="96">
        <v>1.085E-2</v>
      </c>
      <c r="J105" s="96">
        <v>1.7049999999999999E-2</v>
      </c>
      <c r="K105" s="96">
        <v>3.7065217391304299E-2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155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7.6660576812373898E-2</v>
      </c>
      <c r="F107" s="96">
        <v>3.83584979922246E-3</v>
      </c>
      <c r="G107" s="96" t="s">
        <v>355</v>
      </c>
      <c r="H107" s="96">
        <v>1.3181421700045199</v>
      </c>
      <c r="I107" s="96">
        <v>1.6605345494949599E-2</v>
      </c>
      <c r="J107" s="96">
        <v>0.22140460659932701</v>
      </c>
      <c r="K107" s="96">
        <v>1.05430765047299</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5597.4889999999996</v>
      </c>
      <c r="AL107" s="44" t="s">
        <v>360</v>
      </c>
    </row>
    <row r="108" spans="1:38" s="1" customFormat="1" ht="24.75" customHeight="1" thickBot="1" x14ac:dyDescent="0.25">
      <c r="A108" s="71" t="s">
        <v>116</v>
      </c>
      <c r="B108" s="41" t="s">
        <v>346</v>
      </c>
      <c r="C108" s="71" t="s">
        <v>327</v>
      </c>
      <c r="D108" s="64"/>
      <c r="E108" s="99">
        <v>0.339558613165516</v>
      </c>
      <c r="F108" s="96">
        <v>1.0320042543029899E-3</v>
      </c>
      <c r="G108" s="96" t="s">
        <v>355</v>
      </c>
      <c r="H108" s="96">
        <v>1.6056641535979701</v>
      </c>
      <c r="I108" s="96">
        <v>2.5139913611049201E-2</v>
      </c>
      <c r="J108" s="96">
        <v>0.25139913611049203</v>
      </c>
      <c r="K108" s="96">
        <v>0.50279827222098505</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12576.489</v>
      </c>
      <c r="AL108" s="44" t="s">
        <v>360</v>
      </c>
    </row>
    <row r="109" spans="1:38" s="1" customFormat="1" ht="24.75" customHeight="1" thickBot="1" x14ac:dyDescent="0.25">
      <c r="A109" s="71" t="s">
        <v>116</v>
      </c>
      <c r="B109" s="41" t="s">
        <v>347</v>
      </c>
      <c r="C109" s="71" t="s">
        <v>313</v>
      </c>
      <c r="D109" s="64"/>
      <c r="E109" s="99">
        <v>1.1107192950000001E-2</v>
      </c>
      <c r="F109" s="96">
        <v>7.9046395943157296E-4</v>
      </c>
      <c r="G109" s="96" t="s">
        <v>355</v>
      </c>
      <c r="H109" s="96">
        <v>0.277613361959343</v>
      </c>
      <c r="I109" s="96">
        <v>8.2275503333333298E-3</v>
      </c>
      <c r="J109" s="96">
        <v>4.5251526833333298E-2</v>
      </c>
      <c r="K109" s="96">
        <v>4.5251526833333298E-2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508.10700000000003</v>
      </c>
      <c r="AL109" s="44" t="s">
        <v>360</v>
      </c>
    </row>
    <row r="110" spans="1:38" s="1" customFormat="1" ht="24.75" customHeight="1" thickBot="1" x14ac:dyDescent="0.25">
      <c r="A110" s="71" t="s">
        <v>116</v>
      </c>
      <c r="B110" s="41" t="s">
        <v>348</v>
      </c>
      <c r="C110" s="72" t="s">
        <v>314</v>
      </c>
      <c r="D110" s="64"/>
      <c r="E110" s="99">
        <v>2.5939425333333299E-3</v>
      </c>
      <c r="F110" s="96">
        <v>6.5352120126943298E-4</v>
      </c>
      <c r="G110" s="96" t="s">
        <v>355</v>
      </c>
      <c r="H110" s="96">
        <v>3.975342174865E-2</v>
      </c>
      <c r="I110" s="96">
        <v>2.16583236666667E-3</v>
      </c>
      <c r="J110" s="96">
        <v>1.68361524333333E-2</v>
      </c>
      <c r="K110" s="96">
        <v>1.68361524333333E-2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1444.107</v>
      </c>
      <c r="AL110" s="44" t="s">
        <v>360</v>
      </c>
    </row>
    <row r="111" spans="1:38" s="1" customFormat="1" ht="24.75" customHeight="1" thickBot="1" x14ac:dyDescent="0.25">
      <c r="A111" s="41" t="s">
        <v>116</v>
      </c>
      <c r="B111" s="41" t="s">
        <v>349</v>
      </c>
      <c r="C111" s="78" t="s">
        <v>276</v>
      </c>
      <c r="D111" s="64"/>
      <c r="E111" s="99">
        <v>2.9479430000000002E-3</v>
      </c>
      <c r="F111" s="99">
        <v>0.54085649433995497</v>
      </c>
      <c r="G111" s="99" t="s">
        <v>355</v>
      </c>
      <c r="H111" s="99">
        <v>6.9992954912996197</v>
      </c>
      <c r="I111" s="99">
        <v>1.1791772000000001E-2</v>
      </c>
      <c r="J111" s="99">
        <v>2.3583544000000001E-2</v>
      </c>
      <c r="K111" s="99">
        <v>5.2407875555555601E-2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2955.1930000000002</v>
      </c>
      <c r="AL111" s="44" t="s">
        <v>360</v>
      </c>
    </row>
    <row r="112" spans="1:38" s="1" customFormat="1" ht="24.75" customHeight="1" thickBot="1" x14ac:dyDescent="0.25">
      <c r="A112" s="41" t="s">
        <v>126</v>
      </c>
      <c r="B112" s="41" t="s">
        <v>294</v>
      </c>
      <c r="C112" s="78" t="s">
        <v>295</v>
      </c>
      <c r="D112" s="42"/>
      <c r="E112" s="96">
        <v>8.0088000000000008</v>
      </c>
      <c r="F112" s="96" t="s">
        <v>355</v>
      </c>
      <c r="G112" s="96" t="s">
        <v>355</v>
      </c>
      <c r="H112" s="96">
        <v>12.2520757071429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ref="AB112:AB121" si="2">IF(ISNUMBER(X112),SUM(X112:AA112),X112)</f>
        <v>NA</v>
      </c>
      <c r="AC112" s="108" t="s">
        <v>355</v>
      </c>
      <c r="AD112" s="108" t="s">
        <v>355</v>
      </c>
      <c r="AE112" s="97"/>
      <c r="AF112" s="114" t="s">
        <v>355</v>
      </c>
      <c r="AG112" s="114" t="s">
        <v>355</v>
      </c>
      <c r="AH112" s="114" t="s">
        <v>355</v>
      </c>
      <c r="AI112" s="114" t="s">
        <v>355</v>
      </c>
      <c r="AJ112" s="114" t="s">
        <v>355</v>
      </c>
      <c r="AK112" s="96">
        <v>200.22</v>
      </c>
      <c r="AL112" s="44" t="s">
        <v>361</v>
      </c>
    </row>
    <row r="113" spans="1:38" s="1" customFormat="1" ht="24.75" customHeight="1" thickBot="1" x14ac:dyDescent="0.25">
      <c r="A113" s="41" t="s">
        <v>126</v>
      </c>
      <c r="B113" s="65" t="s">
        <v>244</v>
      </c>
      <c r="C113" s="80" t="s">
        <v>133</v>
      </c>
      <c r="D113" s="42"/>
      <c r="E113" s="95">
        <v>8.3124027898614994</v>
      </c>
      <c r="F113" s="96">
        <v>4.9038877845539002</v>
      </c>
      <c r="G113" s="96" t="s">
        <v>355</v>
      </c>
      <c r="H113" s="96">
        <v>16.9632881502773</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2"/>
        <v>NA</v>
      </c>
      <c r="AC113" s="108" t="s">
        <v>355</v>
      </c>
      <c r="AD113" s="108" t="s">
        <v>355</v>
      </c>
      <c r="AE113" s="97"/>
      <c r="AF113" s="114" t="s">
        <v>355</v>
      </c>
      <c r="AG113" s="114" t="s">
        <v>355</v>
      </c>
      <c r="AH113" s="114" t="s">
        <v>355</v>
      </c>
      <c r="AI113" s="114" t="s">
        <v>355</v>
      </c>
      <c r="AJ113" s="114" t="s">
        <v>355</v>
      </c>
      <c r="AK113" s="96">
        <v>152255.57614297999</v>
      </c>
      <c r="AL113" s="115" t="s">
        <v>364</v>
      </c>
    </row>
    <row r="114" spans="1:38" s="1" customFormat="1" ht="24.75" customHeight="1" thickBot="1" x14ac:dyDescent="0.25">
      <c r="A114" s="41" t="s">
        <v>126</v>
      </c>
      <c r="B114" s="65" t="s">
        <v>245</v>
      </c>
      <c r="C114" s="80" t="s">
        <v>134</v>
      </c>
      <c r="D114" s="42"/>
      <c r="E114" s="95">
        <v>0.15164</v>
      </c>
      <c r="F114" s="96" t="s">
        <v>355</v>
      </c>
      <c r="G114" s="96" t="s">
        <v>355</v>
      </c>
      <c r="H114" s="96">
        <v>0.49282999999999999</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2"/>
        <v>NA</v>
      </c>
      <c r="AC114" s="108" t="s">
        <v>355</v>
      </c>
      <c r="AD114" s="108" t="s">
        <v>355</v>
      </c>
      <c r="AE114" s="97"/>
      <c r="AF114" s="114" t="s">
        <v>355</v>
      </c>
      <c r="AG114" s="114" t="s">
        <v>355</v>
      </c>
      <c r="AH114" s="114" t="s">
        <v>355</v>
      </c>
      <c r="AI114" s="114" t="s">
        <v>355</v>
      </c>
      <c r="AJ114" s="114" t="s">
        <v>355</v>
      </c>
      <c r="AK114" s="96">
        <v>3791</v>
      </c>
      <c r="AL114" s="115" t="s">
        <v>364</v>
      </c>
    </row>
    <row r="115" spans="1:38" s="1" customFormat="1" ht="24.75" customHeight="1" thickBot="1" x14ac:dyDescent="0.25">
      <c r="A115" s="41" t="s">
        <v>126</v>
      </c>
      <c r="B115" s="65" t="s">
        <v>246</v>
      </c>
      <c r="C115" s="80" t="s">
        <v>350</v>
      </c>
      <c r="D115" s="42"/>
      <c r="E115" s="95">
        <v>0.17577468002319299</v>
      </c>
      <c r="F115" s="96" t="s">
        <v>355</v>
      </c>
      <c r="G115" s="96" t="s">
        <v>355</v>
      </c>
      <c r="H115" s="96">
        <v>0.35154936004638698</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2"/>
        <v>NA</v>
      </c>
      <c r="AC115" s="108" t="s">
        <v>355</v>
      </c>
      <c r="AD115" s="108" t="s">
        <v>355</v>
      </c>
      <c r="AE115" s="97"/>
      <c r="AF115" s="114" t="s">
        <v>355</v>
      </c>
      <c r="AG115" s="114" t="s">
        <v>355</v>
      </c>
      <c r="AH115" s="114" t="s">
        <v>355</v>
      </c>
      <c r="AI115" s="114" t="s">
        <v>355</v>
      </c>
      <c r="AJ115" s="114" t="s">
        <v>355</v>
      </c>
      <c r="AK115" s="96">
        <v>4394.3670005798303</v>
      </c>
      <c r="AL115" s="115" t="s">
        <v>364</v>
      </c>
    </row>
    <row r="116" spans="1:38" s="1" customFormat="1" ht="24.75" customHeight="1" thickBot="1" x14ac:dyDescent="0.25">
      <c r="A116" s="41" t="s">
        <v>126</v>
      </c>
      <c r="B116" s="41" t="s">
        <v>250</v>
      </c>
      <c r="C116" s="79" t="s">
        <v>293</v>
      </c>
      <c r="D116" s="42"/>
      <c r="E116" s="95">
        <v>0.79579592850639502</v>
      </c>
      <c r="F116" s="96">
        <v>9.0830886279312004E-2</v>
      </c>
      <c r="G116" s="96" t="s">
        <v>355</v>
      </c>
      <c r="H116" s="96">
        <v>2.4766344004910201</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2"/>
        <v>NA</v>
      </c>
      <c r="AC116" s="108" t="s">
        <v>355</v>
      </c>
      <c r="AD116" s="108" t="s">
        <v>355</v>
      </c>
      <c r="AE116" s="97"/>
      <c r="AF116" s="114" t="s">
        <v>355</v>
      </c>
      <c r="AG116" s="114" t="s">
        <v>355</v>
      </c>
      <c r="AH116" s="114" t="s">
        <v>355</v>
      </c>
      <c r="AI116" s="114" t="s">
        <v>355</v>
      </c>
      <c r="AJ116" s="114" t="s">
        <v>355</v>
      </c>
      <c r="AK116" s="96">
        <v>19894.8982126599</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2.3050000000000002</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2"/>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2"/>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0.42192800000000003</v>
      </c>
      <c r="J119" s="96">
        <v>5.3254039999999998</v>
      </c>
      <c r="K119" s="96">
        <v>53.254038000000001</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2"/>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2"/>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1.66333</v>
      </c>
      <c r="G121" s="96" t="s">
        <v>355</v>
      </c>
      <c r="H121" s="96">
        <v>5.8630170714285699</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2"/>
        <v>NA</v>
      </c>
      <c r="AC121" s="108" t="s">
        <v>355</v>
      </c>
      <c r="AD121" s="108" t="s">
        <v>355</v>
      </c>
      <c r="AE121" s="97"/>
      <c r="AF121" s="114" t="s">
        <v>355</v>
      </c>
      <c r="AG121" s="114" t="s">
        <v>355</v>
      </c>
      <c r="AH121" s="114" t="s">
        <v>355</v>
      </c>
      <c r="AI121" s="114" t="s">
        <v>355</v>
      </c>
      <c r="AJ121" s="114" t="s">
        <v>355</v>
      </c>
      <c r="AK121" s="96">
        <v>2848497</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3.0724999999999999E-2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3.0518838E-2</v>
      </c>
      <c r="F123" s="96">
        <v>6.6345299999999996E-3</v>
      </c>
      <c r="G123" s="96">
        <v>6.6345299999999996E-3</v>
      </c>
      <c r="H123" s="96">
        <v>3.1845744000000002E-2</v>
      </c>
      <c r="I123" s="96">
        <v>7.1652924000000007E-2</v>
      </c>
      <c r="J123" s="96">
        <v>7.5633642000000001E-2</v>
      </c>
      <c r="K123" s="96">
        <v>7.6960548000000004E-2</v>
      </c>
      <c r="L123" s="96">
        <v>6.6345299999999996E-3</v>
      </c>
      <c r="M123" s="96">
        <v>0.88504630200000001</v>
      </c>
      <c r="N123" s="96">
        <v>1.4595966000000001E-3</v>
      </c>
      <c r="O123" s="96">
        <v>1.16767728E-2</v>
      </c>
      <c r="P123" s="96">
        <v>1.8576684E-3</v>
      </c>
      <c r="Q123" s="96">
        <v>8.4921983999999994E-5</v>
      </c>
      <c r="R123" s="96">
        <v>1.0615247999999999E-3</v>
      </c>
      <c r="S123" s="96">
        <v>9.6864138000000001E-4</v>
      </c>
      <c r="T123" s="96">
        <v>6.8999112E-4</v>
      </c>
      <c r="U123" s="96">
        <v>2.6538119999999999E-4</v>
      </c>
      <c r="V123" s="96">
        <v>7.4306735999999998E-3</v>
      </c>
      <c r="W123" s="96">
        <v>2.4684299999999999E-2</v>
      </c>
      <c r="X123" s="96">
        <v>5.4403146000000001E-3</v>
      </c>
      <c r="Y123" s="96">
        <v>1.5126728399999999E-2</v>
      </c>
      <c r="Z123" s="96">
        <v>6.3691488000000001E-3</v>
      </c>
      <c r="AA123" s="96">
        <v>8.8902701999999997E-3</v>
      </c>
      <c r="AB123" s="96">
        <f t="shared" si="1"/>
        <v>3.5826462000000003E-2</v>
      </c>
      <c r="AC123" s="96">
        <v>0.10396080000000001</v>
      </c>
      <c r="AD123" s="96">
        <v>1.7878050000000001E-5</v>
      </c>
      <c r="AE123" s="97"/>
      <c r="AF123" s="114" t="s">
        <v>355</v>
      </c>
      <c r="AG123" s="114" t="s">
        <v>355</v>
      </c>
      <c r="AH123" s="114" t="s">
        <v>355</v>
      </c>
      <c r="AI123" s="114" t="s">
        <v>355</v>
      </c>
      <c r="AJ123" s="114" t="s">
        <v>355</v>
      </c>
      <c r="AK123" s="96">
        <v>54854</v>
      </c>
      <c r="AL123" s="115" t="s">
        <v>362</v>
      </c>
    </row>
    <row r="124" spans="1:38" s="1" customFormat="1" ht="24.75" customHeight="1" thickBot="1" x14ac:dyDescent="0.25">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25">
      <c r="A125" s="41" t="s">
        <v>117</v>
      </c>
      <c r="B125" s="41" t="s">
        <v>231</v>
      </c>
      <c r="C125" s="78" t="s">
        <v>283</v>
      </c>
      <c r="D125" s="42"/>
      <c r="E125" s="108" t="s">
        <v>355</v>
      </c>
      <c r="F125" s="96">
        <v>4.7376000000000001E-2</v>
      </c>
      <c r="G125" s="109" t="s">
        <v>355</v>
      </c>
      <c r="H125" s="96" t="s">
        <v>356</v>
      </c>
      <c r="I125" s="96">
        <v>4.9122924942E-5</v>
      </c>
      <c r="J125" s="96">
        <v>3.2748616628000001E-4</v>
      </c>
      <c r="K125" s="96">
        <v>6.7836420157999996E-4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2339.1869019999999</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0.5054109</v>
      </c>
      <c r="I126" s="96" t="s">
        <v>356</v>
      </c>
      <c r="J126" s="96" t="s">
        <v>356</v>
      </c>
      <c r="K126" s="96" t="s">
        <v>356</v>
      </c>
      <c r="L126" s="96" t="s">
        <v>356</v>
      </c>
      <c r="M126" s="96">
        <v>0.79689149999999997</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0.99514999999999998</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1.31763E-3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4.9589541000000001E-2</v>
      </c>
      <c r="F133" s="96">
        <v>7.8141699999999996E-4</v>
      </c>
      <c r="G133" s="96">
        <v>6.7777697499999999E-3</v>
      </c>
      <c r="H133" s="96" t="s">
        <v>355</v>
      </c>
      <c r="I133" s="96">
        <v>6.0415197199999995E-4</v>
      </c>
      <c r="J133" s="96">
        <v>6.8062742299999999E-4</v>
      </c>
      <c r="K133" s="96">
        <v>7.5585487400000001E-4</v>
      </c>
      <c r="L133" s="96" t="s">
        <v>356</v>
      </c>
      <c r="M133" s="96">
        <v>6.0128199999999997E-4</v>
      </c>
      <c r="N133" s="96">
        <v>2.3691270000000001E-4</v>
      </c>
      <c r="O133" s="96">
        <v>1.452545E-5</v>
      </c>
      <c r="P133" s="96">
        <v>4.5777170999999997E-4</v>
      </c>
      <c r="Q133" s="96">
        <v>2.66395624E-4</v>
      </c>
      <c r="R133" s="96">
        <v>9.2923624000000005E-5</v>
      </c>
      <c r="S133" s="96">
        <v>3.0032715999999998E-5</v>
      </c>
      <c r="T133" s="96">
        <v>8.1957257000000005E-5</v>
      </c>
      <c r="U133" s="96">
        <v>3.8749198199999999E-4</v>
      </c>
      <c r="V133" s="96">
        <v>3.0261530900000001E-4</v>
      </c>
      <c r="W133" s="96">
        <v>6.8823814999999997E-3</v>
      </c>
      <c r="X133" s="96">
        <v>2.5874398800000001E-7</v>
      </c>
      <c r="Y133" s="96">
        <v>1.41473448E-7</v>
      </c>
      <c r="Z133" s="96">
        <v>1.26170176E-7</v>
      </c>
      <c r="AA133" s="96">
        <v>1.3639963000000001E-7</v>
      </c>
      <c r="AB133" s="96">
        <f t="shared" si="1"/>
        <v>6.6278724200000002E-7</v>
      </c>
      <c r="AC133" s="96">
        <v>9.1109131300000003E-3</v>
      </c>
      <c r="AD133" s="96">
        <v>2.4857283859999999E-2</v>
      </c>
      <c r="AE133" s="97"/>
      <c r="AF133" s="114" t="s">
        <v>355</v>
      </c>
      <c r="AG133" s="114" t="s">
        <v>355</v>
      </c>
      <c r="AH133" s="114" t="s">
        <v>355</v>
      </c>
      <c r="AI133" s="114" t="s">
        <v>355</v>
      </c>
      <c r="AJ133" s="114" t="s">
        <v>355</v>
      </c>
      <c r="AK133" s="96">
        <v>3.9070849999999999</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9.533915108E-3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0.34988000000000002</v>
      </c>
      <c r="AL136" s="44" t="s">
        <v>404</v>
      </c>
    </row>
    <row r="137" spans="1:38" s="1" customFormat="1" ht="24.75" customHeight="1" thickBot="1" x14ac:dyDescent="0.25">
      <c r="A137" s="41" t="s">
        <v>117</v>
      </c>
      <c r="B137" s="41" t="s">
        <v>106</v>
      </c>
      <c r="C137" s="78" t="s">
        <v>108</v>
      </c>
      <c r="D137" s="42"/>
      <c r="E137" s="95" t="s">
        <v>355</v>
      </c>
      <c r="F137" s="96">
        <v>8.1572313999999995E-4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1.5100000000000001E-3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0.1022329</v>
      </c>
      <c r="F139" s="96">
        <v>0.50241963300000003</v>
      </c>
      <c r="G139" s="96">
        <v>0.35600219500000002</v>
      </c>
      <c r="H139" s="96" t="s">
        <v>356</v>
      </c>
      <c r="I139" s="96">
        <v>0.32425224000000002</v>
      </c>
      <c r="J139" s="96">
        <v>0.33152624000000003</v>
      </c>
      <c r="K139" s="96">
        <v>0.34306624000000002</v>
      </c>
      <c r="L139" s="96">
        <v>2.2588E-2</v>
      </c>
      <c r="M139" s="96">
        <v>1.5159317999999999</v>
      </c>
      <c r="N139" s="96">
        <v>2.1030182270000002</v>
      </c>
      <c r="O139" s="96">
        <v>8.2667859999999999E-3</v>
      </c>
      <c r="P139" s="96">
        <v>2.0776599999999999E-4</v>
      </c>
      <c r="Q139" s="96">
        <v>7.8557799999999999E-4</v>
      </c>
      <c r="R139" s="96">
        <v>1.6636719000000001E-2</v>
      </c>
      <c r="S139" s="96">
        <v>7.0911753999999994E-2</v>
      </c>
      <c r="T139" s="96">
        <v>7.7515020000000004E-3</v>
      </c>
      <c r="U139" s="96">
        <v>1.48326E-4</v>
      </c>
      <c r="V139" s="96">
        <v>8.3282385399999992</v>
      </c>
      <c r="W139" s="96">
        <v>4.5370619999999997</v>
      </c>
      <c r="X139" s="96">
        <v>7.622988E-2</v>
      </c>
      <c r="Y139" s="96">
        <v>0.10249436000000001</v>
      </c>
      <c r="Z139" s="96">
        <v>6.2854057000000005E-2</v>
      </c>
      <c r="AA139" s="96">
        <v>0.10142402</v>
      </c>
      <c r="AB139" s="96">
        <f t="shared" si="1"/>
        <v>0.343002317</v>
      </c>
      <c r="AC139" s="96">
        <v>1.4832599999999999E-3</v>
      </c>
      <c r="AD139" s="96">
        <v>1.8321999999999998E-5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0.52434999999999998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131.84116140822252</v>
      </c>
      <c r="F141" s="119">
        <f t="shared" ref="F141:AD141" si="3">SUM(F14:F140)</f>
        <v>127.64533137465884</v>
      </c>
      <c r="G141" s="119">
        <f t="shared" si="3"/>
        <v>12.32832835618262</v>
      </c>
      <c r="H141" s="119">
        <f t="shared" si="3"/>
        <v>84.475108380778025</v>
      </c>
      <c r="I141" s="119">
        <f t="shared" si="3"/>
        <v>18.035482374618287</v>
      </c>
      <c r="J141" s="119">
        <f t="shared" si="3"/>
        <v>28.44951410609681</v>
      </c>
      <c r="K141" s="119">
        <f t="shared" si="3"/>
        <v>87.422863855227163</v>
      </c>
      <c r="L141" s="119">
        <f t="shared" si="3"/>
        <v>2.932694423526407</v>
      </c>
      <c r="M141" s="119">
        <f t="shared" si="3"/>
        <v>303.46132753294035</v>
      </c>
      <c r="N141" s="119">
        <f t="shared" si="3"/>
        <v>16.034231225070211</v>
      </c>
      <c r="O141" s="119">
        <f t="shared" si="3"/>
        <v>0.65914185069203657</v>
      </c>
      <c r="P141" s="119">
        <f t="shared" si="3"/>
        <v>0.30622161924152302</v>
      </c>
      <c r="Q141" s="119">
        <f t="shared" si="3"/>
        <v>0.27137331059350717</v>
      </c>
      <c r="R141" s="119">
        <f>SUM(R14:R140)</f>
        <v>2.8033884656470325</v>
      </c>
      <c r="S141" s="119">
        <f t="shared" si="3"/>
        <v>72.408816963217845</v>
      </c>
      <c r="T141" s="119">
        <f t="shared" si="3"/>
        <v>6.0060558193724152</v>
      </c>
      <c r="U141" s="119">
        <f t="shared" si="3"/>
        <v>0.7709474884599401</v>
      </c>
      <c r="V141" s="119">
        <f t="shared" si="3"/>
        <v>62.728546498842988</v>
      </c>
      <c r="W141" s="119">
        <f t="shared" si="3"/>
        <v>31.774787457548516</v>
      </c>
      <c r="X141" s="119">
        <f t="shared" si="3"/>
        <v>2.0448441668731876</v>
      </c>
      <c r="Y141" s="119">
        <f t="shared" si="3"/>
        <v>1.9202274563604247</v>
      </c>
      <c r="Z141" s="119">
        <f t="shared" si="3"/>
        <v>1.4310690019187065</v>
      </c>
      <c r="AA141" s="119">
        <f t="shared" si="3"/>
        <v>1.3055146809483098</v>
      </c>
      <c r="AB141" s="119">
        <f t="shared" si="3"/>
        <v>6.701655306100629</v>
      </c>
      <c r="AC141" s="119">
        <f t="shared" si="3"/>
        <v>2.3292226894718921</v>
      </c>
      <c r="AD141" s="119">
        <f t="shared" si="3"/>
        <v>0.43002235321724208</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131.84116140822252</v>
      </c>
      <c r="F152" s="103">
        <f t="shared" ref="F152:AD152" si="4">F141 + F151 + IF(AND(OR($B$4="AT",$B$4="BE",$B$4="CH",$B$4="GB",$B$4="IE",$B$4="LT",$B$4="LU",$B$4="NL"),SUM(F143:F149)&gt;0),SUM(F143:F149)-SUM(F27:F33),0)</f>
        <v>127.64533137465884</v>
      </c>
      <c r="G152" s="103">
        <f t="shared" si="4"/>
        <v>12.32832835618262</v>
      </c>
      <c r="H152" s="103">
        <f t="shared" si="4"/>
        <v>84.475108380778025</v>
      </c>
      <c r="I152" s="103">
        <f t="shared" si="4"/>
        <v>18.035482374618287</v>
      </c>
      <c r="J152" s="103">
        <f t="shared" si="4"/>
        <v>28.44951410609681</v>
      </c>
      <c r="K152" s="103">
        <f t="shared" si="4"/>
        <v>87.422863855227163</v>
      </c>
      <c r="L152" s="103">
        <f t="shared" si="4"/>
        <v>2.932694423526407</v>
      </c>
      <c r="M152" s="103">
        <f t="shared" si="4"/>
        <v>303.46132753294035</v>
      </c>
      <c r="N152" s="103">
        <f t="shared" si="4"/>
        <v>16.034231225070211</v>
      </c>
      <c r="O152" s="103">
        <f t="shared" si="4"/>
        <v>0.65914185069203657</v>
      </c>
      <c r="P152" s="103">
        <f t="shared" si="4"/>
        <v>0.30622161924152302</v>
      </c>
      <c r="Q152" s="103">
        <f t="shared" si="4"/>
        <v>0.27137331059350717</v>
      </c>
      <c r="R152" s="103">
        <f t="shared" si="4"/>
        <v>2.8033884656470325</v>
      </c>
      <c r="S152" s="103">
        <f t="shared" si="4"/>
        <v>72.408816963217845</v>
      </c>
      <c r="T152" s="103">
        <f t="shared" si="4"/>
        <v>6.0060558193724152</v>
      </c>
      <c r="U152" s="103">
        <f t="shared" si="4"/>
        <v>0.7709474884599401</v>
      </c>
      <c r="V152" s="103">
        <f t="shared" si="4"/>
        <v>62.728546498842988</v>
      </c>
      <c r="W152" s="103">
        <f t="shared" si="4"/>
        <v>31.774787457548516</v>
      </c>
      <c r="X152" s="103">
        <f t="shared" si="4"/>
        <v>2.0448441668731876</v>
      </c>
      <c r="Y152" s="103">
        <f t="shared" si="4"/>
        <v>1.9202274563604247</v>
      </c>
      <c r="Z152" s="103">
        <f t="shared" si="4"/>
        <v>1.4310690019187065</v>
      </c>
      <c r="AA152" s="103">
        <f t="shared" si="4"/>
        <v>1.3055146809483098</v>
      </c>
      <c r="AB152" s="103">
        <f t="shared" si="4"/>
        <v>6.701655306100629</v>
      </c>
      <c r="AC152" s="103">
        <f t="shared" si="4"/>
        <v>2.3292226894718921</v>
      </c>
      <c r="AD152" s="103">
        <f t="shared" si="4"/>
        <v>0.43002235321724208</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131.84116140822252</v>
      </c>
      <c r="F154" s="103">
        <f>F141 + F153 - IF(OR($B$6=2005,$B$6&gt;=2020),SUM(F99:F122),0) + IF(AND(OR($B$4="AT",$B$4="BE",$B$4="CH",$B$4="GB",$B$4="IE",$B$4="LT",$B$4="LU",$B$4="NL"),SUM(F143:F149)&gt;0),SUM(F143:F149)-SUM(F27:F33),0)</f>
        <v>127.64533137465884</v>
      </c>
      <c r="G154" s="103">
        <f>G141 + G153 + IF(AND(OR($B$4="AT",$B$4="BE",$B$4="CH",$B$4="GB",$B$4="IE",$B$4="LT",$B$4="LU",$B$4="NL"),SUM(G143:G149)&gt;0),SUM(G143:G149)-SUM(G27:G33),0)</f>
        <v>12.32832835618262</v>
      </c>
      <c r="H154" s="103">
        <f t="shared" ref="H154:AD154" si="5">H141 + H153 + IF(AND(OR($B$4="AT",$B$4="BE",$B$4="CH",$B$4="GB",$B$4="IE",$B$4="LT",$B$4="LU",$B$4="NL"),SUM(H143:H149)&gt;0),SUM(H143:H149)-SUM(H27:H33),0)</f>
        <v>84.475108380778025</v>
      </c>
      <c r="I154" s="103">
        <f t="shared" si="5"/>
        <v>18.035482374618287</v>
      </c>
      <c r="J154" s="103">
        <f t="shared" si="5"/>
        <v>28.44951410609681</v>
      </c>
      <c r="K154" s="103">
        <f t="shared" si="5"/>
        <v>87.422863855227163</v>
      </c>
      <c r="L154" s="103">
        <f t="shared" si="5"/>
        <v>2.932694423526407</v>
      </c>
      <c r="M154" s="103">
        <f t="shared" si="5"/>
        <v>303.46132753294035</v>
      </c>
      <c r="N154" s="103">
        <f t="shared" si="5"/>
        <v>16.034231225070211</v>
      </c>
      <c r="O154" s="103">
        <f t="shared" si="5"/>
        <v>0.65914185069203657</v>
      </c>
      <c r="P154" s="103">
        <f t="shared" si="5"/>
        <v>0.30622161924152302</v>
      </c>
      <c r="Q154" s="103">
        <f t="shared" si="5"/>
        <v>0.27137331059350717</v>
      </c>
      <c r="R154" s="103">
        <f t="shared" si="5"/>
        <v>2.8033884656470325</v>
      </c>
      <c r="S154" s="103">
        <f t="shared" si="5"/>
        <v>72.408816963217845</v>
      </c>
      <c r="T154" s="103">
        <f t="shared" si="5"/>
        <v>6.0060558193724152</v>
      </c>
      <c r="U154" s="103">
        <f t="shared" si="5"/>
        <v>0.7709474884599401</v>
      </c>
      <c r="V154" s="103">
        <f t="shared" si="5"/>
        <v>62.728546498842988</v>
      </c>
      <c r="W154" s="103">
        <f t="shared" si="5"/>
        <v>31.774787457548516</v>
      </c>
      <c r="X154" s="103">
        <f t="shared" si="5"/>
        <v>2.0448441668731876</v>
      </c>
      <c r="Y154" s="103">
        <f t="shared" si="5"/>
        <v>1.9202274563604247</v>
      </c>
      <c r="Z154" s="103">
        <f t="shared" si="5"/>
        <v>1.4310690019187065</v>
      </c>
      <c r="AA154" s="103">
        <f t="shared" si="5"/>
        <v>1.3055146809483098</v>
      </c>
      <c r="AB154" s="103">
        <f t="shared" si="5"/>
        <v>6.701655306100629</v>
      </c>
      <c r="AC154" s="103">
        <f t="shared" si="5"/>
        <v>2.3292226894718921</v>
      </c>
      <c r="AD154" s="103">
        <f t="shared" si="5"/>
        <v>0.43002235321724208</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10.4166870452661</v>
      </c>
      <c r="F157" s="104">
        <v>0.17056348905891899</v>
      </c>
      <c r="G157" s="104">
        <v>0.710208102839052</v>
      </c>
      <c r="H157" s="104" t="s">
        <v>355</v>
      </c>
      <c r="I157" s="104">
        <v>0.10415624609930101</v>
      </c>
      <c r="J157" s="104">
        <v>0.10415624609930101</v>
      </c>
      <c r="K157" s="104">
        <v>0.10415624609930101</v>
      </c>
      <c r="L157" s="104">
        <v>3.4480120356513801E-2</v>
      </c>
      <c r="M157" s="104">
        <v>1.5665836590633</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6">IF(ISNUMBER(X157),SUM(X157:AA157),X157)</f>
        <v>NA</v>
      </c>
      <c r="AC157" s="104" t="s">
        <v>355</v>
      </c>
      <c r="AD157" s="104" t="s">
        <v>355</v>
      </c>
      <c r="AE157" s="102"/>
      <c r="AF157" s="104">
        <v>30894.052473498799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0.45845412345588599</v>
      </c>
      <c r="F158" s="104">
        <v>1.3236638480700899E-2</v>
      </c>
      <c r="G158" s="104">
        <v>3.3414393137046097E-2</v>
      </c>
      <c r="H158" s="104" t="s">
        <v>355</v>
      </c>
      <c r="I158" s="104">
        <v>4.0027479412968296E-3</v>
      </c>
      <c r="J158" s="104">
        <v>4.0027479412968296E-3</v>
      </c>
      <c r="K158" s="104">
        <v>4.0027479412968296E-3</v>
      </c>
      <c r="L158" s="104">
        <v>1.7858852201451799E-3</v>
      </c>
      <c r="M158" s="104">
        <v>0.11414617965530099</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6"/>
        <v>NA</v>
      </c>
      <c r="AC158" s="104" t="s">
        <v>355</v>
      </c>
      <c r="AD158" s="104" t="s">
        <v>355</v>
      </c>
      <c r="AE158" s="105"/>
      <c r="AF158" s="104">
        <v>1453.5261014615101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37.454625977966401</v>
      </c>
      <c r="F159" s="104">
        <v>1.24246278010456</v>
      </c>
      <c r="G159" s="104">
        <v>5.3671478394751997</v>
      </c>
      <c r="H159" s="104" t="s">
        <v>355</v>
      </c>
      <c r="I159" s="104">
        <v>1.38259373450375</v>
      </c>
      <c r="J159" s="104">
        <v>1.3896119768108799</v>
      </c>
      <c r="K159" s="104">
        <v>1.4036484614251299</v>
      </c>
      <c r="L159" s="104">
        <v>6.9415135699042493E-2</v>
      </c>
      <c r="M159" s="104">
        <v>4.0570213227903897</v>
      </c>
      <c r="N159" s="104">
        <v>7.2586113396472599E-2</v>
      </c>
      <c r="O159" s="104">
        <v>9.6110317648168304E-3</v>
      </c>
      <c r="P159" s="104">
        <v>1.2052264363986299E-2</v>
      </c>
      <c r="Q159" s="104">
        <v>0.13337310062097499</v>
      </c>
      <c r="R159" s="104">
        <v>5.82144177165086E-2</v>
      </c>
      <c r="S159" s="104">
        <v>0.13337310062097499</v>
      </c>
      <c r="T159" s="104">
        <v>7.3015630075050204</v>
      </c>
      <c r="U159" s="104">
        <v>0.145172226792945</v>
      </c>
      <c r="V159" s="104">
        <v>0.33870113933148399</v>
      </c>
      <c r="W159" s="104">
        <v>0.25656884192421697</v>
      </c>
      <c r="X159" s="104">
        <v>2.2350268977110398E-3</v>
      </c>
      <c r="Y159" s="104">
        <v>8.5562104839036705E-3</v>
      </c>
      <c r="Z159" s="104">
        <v>3.9734806807277699E-3</v>
      </c>
      <c r="AA159" s="104">
        <v>1.4099578817604101E-2</v>
      </c>
      <c r="AB159" s="104">
        <f t="shared" si="6"/>
        <v>2.8864296879946582E-2</v>
      </c>
      <c r="AC159" s="104">
        <v>5.4777837011409203E-2</v>
      </c>
      <c r="AD159" s="104">
        <v>1.7010364277045799E-5</v>
      </c>
      <c r="AE159" s="102"/>
      <c r="AF159" s="104">
        <v>20196.959208146302</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6"/>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6"/>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6"/>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6"/>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H11:H12"/>
    <mergeCell ref="A10:A12"/>
    <mergeCell ref="B10:D12"/>
    <mergeCell ref="N10:P10"/>
    <mergeCell ref="E11:E12"/>
    <mergeCell ref="I10:L10"/>
    <mergeCell ref="L11:L12"/>
    <mergeCell ref="E10:H10"/>
    <mergeCell ref="N11:N12"/>
    <mergeCell ref="F11:F12"/>
    <mergeCell ref="P11:P12"/>
    <mergeCell ref="G11:G12"/>
    <mergeCell ref="I11:I12"/>
    <mergeCell ref="J11:J12"/>
    <mergeCell ref="O11:O12"/>
    <mergeCell ref="K11:K12"/>
    <mergeCell ref="S11:S12"/>
    <mergeCell ref="T11:T12"/>
    <mergeCell ref="M11:M12"/>
    <mergeCell ref="Q11:Q12"/>
    <mergeCell ref="R11:R12"/>
    <mergeCell ref="W10:AD10"/>
    <mergeCell ref="U11:U12"/>
    <mergeCell ref="V11:V12"/>
    <mergeCell ref="AF10:AL10"/>
    <mergeCell ref="AL11:AL12"/>
    <mergeCell ref="AF11:AF12"/>
    <mergeCell ref="AJ11:AJ12"/>
    <mergeCell ref="AI11:AI12"/>
    <mergeCell ref="AG11:AG12"/>
    <mergeCell ref="AK11:AK12"/>
    <mergeCell ref="AH11:AH12"/>
    <mergeCell ref="AD11:AD12"/>
    <mergeCell ref="W11:W12"/>
    <mergeCell ref="X11:AB11"/>
    <mergeCell ref="AC11:AC12"/>
    <mergeCell ref="Q10:V10"/>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tabColor rgb="FF7030A0"/>
    <pageSetUpPr fitToPage="1"/>
  </sheetPr>
  <dimension ref="A1:AL171"/>
  <sheetViews>
    <sheetView zoomScale="85" zoomScaleNormal="85" workbookViewId="0">
      <pane xSplit="4" ySplit="13" topLeftCell="E55" activePane="bottomRight" state="frozen"/>
      <selection pane="topRight"/>
      <selection pane="bottomLeft"/>
      <selection pane="bottomRight"/>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2013</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2013</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13.499629671530499</v>
      </c>
      <c r="F14" s="96">
        <v>1.28493359264922</v>
      </c>
      <c r="G14" s="96">
        <v>3.1720844140544302</v>
      </c>
      <c r="H14" s="96">
        <v>1.6418381996831301E-2</v>
      </c>
      <c r="I14" s="96">
        <v>0.58245559875615605</v>
      </c>
      <c r="J14" s="96">
        <v>0.735581272144886</v>
      </c>
      <c r="K14" s="96">
        <v>0.92702908863342603</v>
      </c>
      <c r="L14" s="96">
        <v>1.9364041601933901E-2</v>
      </c>
      <c r="M14" s="96">
        <v>9.9671145193956008</v>
      </c>
      <c r="N14" s="96">
        <v>0.38186247905385101</v>
      </c>
      <c r="O14" s="96">
        <v>3.1093452635836599E-2</v>
      </c>
      <c r="P14" s="96">
        <v>0.168487903391978</v>
      </c>
      <c r="Q14" s="96">
        <v>0.11581504498221</v>
      </c>
      <c r="R14" s="96">
        <v>0.21635434448020699</v>
      </c>
      <c r="S14" s="96">
        <v>0.194567993281336</v>
      </c>
      <c r="T14" s="96">
        <v>0.36984334953110498</v>
      </c>
      <c r="U14" s="96">
        <v>0.72923462950085205</v>
      </c>
      <c r="V14" s="96">
        <v>0.54928901053232104</v>
      </c>
      <c r="W14" s="96">
        <v>1.15212066131819</v>
      </c>
      <c r="X14" s="96">
        <v>8.9109730170516405E-3</v>
      </c>
      <c r="Y14" s="96">
        <v>4.0544503354965601E-2</v>
      </c>
      <c r="Z14" s="96">
        <v>2.6905494354349201E-2</v>
      </c>
      <c r="AA14" s="96">
        <v>6.7476535493183496E-3</v>
      </c>
      <c r="AB14" s="96">
        <f>IF(ISNUMBER(X14),SUM(X14:AA14),X14)</f>
        <v>8.3108624275684786E-2</v>
      </c>
      <c r="AC14" s="96">
        <v>1.2416365332324899</v>
      </c>
      <c r="AD14" s="96">
        <v>0.22801791359408399</v>
      </c>
      <c r="AE14" s="97"/>
      <c r="AF14" s="96">
        <v>3609.9045115209401</v>
      </c>
      <c r="AG14" s="96">
        <v>130209.233465378</v>
      </c>
      <c r="AH14" s="96">
        <v>43683.165459987802</v>
      </c>
      <c r="AI14" s="96">
        <v>81249.197438962394</v>
      </c>
      <c r="AJ14" s="96">
        <v>15967.565257677201</v>
      </c>
      <c r="AK14" s="113" t="s">
        <v>355</v>
      </c>
      <c r="AL14" s="44"/>
    </row>
    <row r="15" spans="1:38" s="1" customFormat="1" ht="24.75" customHeight="1" thickBot="1" x14ac:dyDescent="0.25">
      <c r="A15" s="41" t="s">
        <v>112</v>
      </c>
      <c r="B15" s="41" t="s">
        <v>151</v>
      </c>
      <c r="C15" s="78" t="s">
        <v>48</v>
      </c>
      <c r="D15" s="42"/>
      <c r="E15" s="95">
        <v>1.0825373475</v>
      </c>
      <c r="F15" s="96">
        <v>2.2169965534999999E-2</v>
      </c>
      <c r="G15" s="96">
        <v>0.29321605750000002</v>
      </c>
      <c r="H15" s="96" t="s">
        <v>355</v>
      </c>
      <c r="I15" s="96">
        <v>9.6857597000000004E-2</v>
      </c>
      <c r="J15" s="96">
        <v>0.10015736074999999</v>
      </c>
      <c r="K15" s="96">
        <v>0.10675688825</v>
      </c>
      <c r="L15" s="96">
        <v>1.4865858827999999E-2</v>
      </c>
      <c r="M15" s="96">
        <v>0.18246062931500001</v>
      </c>
      <c r="N15" s="96">
        <v>2.6758489001500001E-2</v>
      </c>
      <c r="O15" s="96">
        <v>3.3096612588500003E-2</v>
      </c>
      <c r="P15" s="96">
        <v>5.7125154235500002E-3</v>
      </c>
      <c r="Q15" s="96">
        <v>7.8189621978000008E-3</v>
      </c>
      <c r="R15" s="96">
        <v>0.100367175616</v>
      </c>
      <c r="S15" s="96">
        <v>5.2035218495999999E-2</v>
      </c>
      <c r="T15" s="96">
        <v>0.27700275295549998</v>
      </c>
      <c r="U15" s="96">
        <v>2.4371049018999998E-2</v>
      </c>
      <c r="V15" s="96">
        <v>0.30871104519999998</v>
      </c>
      <c r="W15" s="96">
        <v>9.5161159924999998E-4</v>
      </c>
      <c r="X15" s="96">
        <v>7.2425077399999996E-5</v>
      </c>
      <c r="Y15" s="96">
        <v>3.141569894775E-4</v>
      </c>
      <c r="Z15" s="96">
        <v>6.1594356427500002E-5</v>
      </c>
      <c r="AA15" s="96">
        <v>1.1714888432E-4</v>
      </c>
      <c r="AB15" s="96">
        <f t="shared" ref="AB15:AB78" si="0">IF(ISNUMBER(X15),SUM(X15:AA15),X15)</f>
        <v>5.65325307625E-4</v>
      </c>
      <c r="AC15" s="96">
        <v>1.45378805E-4</v>
      </c>
      <c r="AD15" s="96">
        <v>5.5378033724999998E-4</v>
      </c>
      <c r="AE15" s="97"/>
      <c r="AF15" s="96">
        <v>15411.802900000001</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5.0932610677947903</v>
      </c>
      <c r="F16" s="96">
        <v>4.0377899731534703E-2</v>
      </c>
      <c r="G16" s="96">
        <v>8.0306204013251004E-3</v>
      </c>
      <c r="H16" s="96" t="s">
        <v>355</v>
      </c>
      <c r="I16" s="96">
        <v>3.79044610333092E-3</v>
      </c>
      <c r="J16" s="96">
        <v>4.0402924951605098E-3</v>
      </c>
      <c r="K16" s="96">
        <v>5.0146934232959198E-3</v>
      </c>
      <c r="L16" s="96">
        <v>8.7479229913327305E-4</v>
      </c>
      <c r="M16" s="96">
        <v>0.12747495659320399</v>
      </c>
      <c r="N16" s="96">
        <v>4.3515909586438801E-5</v>
      </c>
      <c r="O16" s="96">
        <v>6.7494056967397897E-6</v>
      </c>
      <c r="P16" s="96">
        <v>2.5588534264159202E-3</v>
      </c>
      <c r="Q16" s="96">
        <v>2.9741785545741401E-3</v>
      </c>
      <c r="R16" s="96">
        <v>1.19637505979049E-4</v>
      </c>
      <c r="S16" s="96">
        <v>6.7320799707904904E-5</v>
      </c>
      <c r="T16" s="96">
        <v>1.5258395488309199E-5</v>
      </c>
      <c r="U16" s="96">
        <v>2.8083445065114302E-4</v>
      </c>
      <c r="V16" s="96">
        <v>2.4884023719443901E-4</v>
      </c>
      <c r="W16" s="96">
        <v>1.06847886425598E-3</v>
      </c>
      <c r="X16" s="96">
        <v>7.9961922870559204E-5</v>
      </c>
      <c r="Y16" s="96">
        <v>2.6405430591536899E-4</v>
      </c>
      <c r="Z16" s="96">
        <v>9.6519894674128404E-5</v>
      </c>
      <c r="AA16" s="96">
        <v>1.63633949692158E-4</v>
      </c>
      <c r="AB16" s="96">
        <f t="shared" si="0"/>
        <v>6.0417007315221455E-4</v>
      </c>
      <c r="AC16" s="96">
        <v>1.1071409822E-4</v>
      </c>
      <c r="AD16" s="96">
        <v>4.6801868793E-5</v>
      </c>
      <c r="AE16" s="97"/>
      <c r="AF16" s="96">
        <v>503.245901</v>
      </c>
      <c r="AG16" s="110" t="s">
        <v>354</v>
      </c>
      <c r="AH16" s="96">
        <v>24984.639182959199</v>
      </c>
      <c r="AI16" s="110" t="s">
        <v>354</v>
      </c>
      <c r="AJ16" s="110" t="s">
        <v>354</v>
      </c>
      <c r="AK16" s="113" t="s">
        <v>355</v>
      </c>
      <c r="AL16" s="44"/>
    </row>
    <row r="17" spans="1:38" s="1" customFormat="1" ht="24.75" customHeight="1" thickBot="1" x14ac:dyDescent="0.25">
      <c r="A17" s="41" t="s">
        <v>112</v>
      </c>
      <c r="B17" s="41" t="s">
        <v>153</v>
      </c>
      <c r="C17" s="78" t="s">
        <v>49</v>
      </c>
      <c r="D17" s="42"/>
      <c r="E17" s="95">
        <v>0.16692461197409</v>
      </c>
      <c r="F17" s="96">
        <v>3.2407061465372102E-3</v>
      </c>
      <c r="G17" s="96">
        <v>2.8156426929163798E-3</v>
      </c>
      <c r="H17" s="96">
        <v>9.0088625099016502E-7</v>
      </c>
      <c r="I17" s="96">
        <v>2.9154592783061598E-4</v>
      </c>
      <c r="J17" s="96">
        <v>3.0519366525403799E-4</v>
      </c>
      <c r="K17" s="96">
        <v>3.2018157067531397E-4</v>
      </c>
      <c r="L17" s="96">
        <v>7.8507424136837697E-5</v>
      </c>
      <c r="M17" s="96">
        <v>4.6754482142148501E-2</v>
      </c>
      <c r="N17" s="96">
        <v>2.92102369234076E-5</v>
      </c>
      <c r="O17" s="96">
        <v>7.21272866036491E-6</v>
      </c>
      <c r="P17" s="96">
        <v>1.6519419077957101E-4</v>
      </c>
      <c r="Q17" s="96">
        <v>2.1222031956512699E-4</v>
      </c>
      <c r="R17" s="96">
        <v>2.2169002434169701E-5</v>
      </c>
      <c r="S17" s="96">
        <v>3.4457168754780202E-5</v>
      </c>
      <c r="T17" s="96">
        <v>1.4281338242972199E-3</v>
      </c>
      <c r="U17" s="96">
        <v>2.9583024031528501E-5</v>
      </c>
      <c r="V17" s="96">
        <v>5.0694763872779895E-4</v>
      </c>
      <c r="W17" s="96">
        <v>6.3062893265498598E-5</v>
      </c>
      <c r="X17" s="96">
        <v>2.0571523469768201E-6</v>
      </c>
      <c r="Y17" s="96">
        <v>1.4154933795242499E-6</v>
      </c>
      <c r="Z17" s="96">
        <v>2.0321347300838198E-6</v>
      </c>
      <c r="AA17" s="96">
        <v>4.11395076164944E-6</v>
      </c>
      <c r="AB17" s="96">
        <f t="shared" si="0"/>
        <v>9.6187312182343303E-6</v>
      </c>
      <c r="AC17" s="96">
        <v>6.9537674200707503E-6</v>
      </c>
      <c r="AD17" s="96">
        <v>7.1555926090501701E-6</v>
      </c>
      <c r="AE17" s="97"/>
      <c r="AF17" s="96">
        <v>36.004281281494002</v>
      </c>
      <c r="AG17" s="110" t="s">
        <v>354</v>
      </c>
      <c r="AH17" s="96">
        <v>1595.33227996967</v>
      </c>
      <c r="AI17" s="96">
        <v>0.260244341321615</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0.34613333880908898</v>
      </c>
      <c r="F19" s="96">
        <v>1.8248817287172099E-2</v>
      </c>
      <c r="G19" s="96">
        <v>0.11941807279788701</v>
      </c>
      <c r="H19" s="96">
        <v>1.69484447615005E-4</v>
      </c>
      <c r="I19" s="96">
        <v>3.5629831519568898E-3</v>
      </c>
      <c r="J19" s="96">
        <v>5.2363862601111097E-3</v>
      </c>
      <c r="K19" s="96">
        <v>7.2927396977739102E-3</v>
      </c>
      <c r="L19" s="96">
        <v>8.9670172222149395E-4</v>
      </c>
      <c r="M19" s="96">
        <v>0.18547204482766999</v>
      </c>
      <c r="N19" s="96">
        <v>2.9821784419181201E-2</v>
      </c>
      <c r="O19" s="96">
        <v>6.2872864165945197E-4</v>
      </c>
      <c r="P19" s="96">
        <v>2.34563720519352E-3</v>
      </c>
      <c r="Q19" s="96">
        <v>2.28212900491045E-3</v>
      </c>
      <c r="R19" s="96">
        <v>3.52001760920454E-3</v>
      </c>
      <c r="S19" s="96">
        <v>4.9241573516703397E-3</v>
      </c>
      <c r="T19" s="96">
        <v>5.1607116211525299E-2</v>
      </c>
      <c r="U19" s="96">
        <v>5.4406745509135998E-3</v>
      </c>
      <c r="V19" s="96">
        <v>6.0304509825224499E-2</v>
      </c>
      <c r="W19" s="96">
        <v>7.8526964309544095E-4</v>
      </c>
      <c r="X19" s="96">
        <v>2.5760557640891001E-5</v>
      </c>
      <c r="Y19" s="96">
        <v>2.6451500492934897E-4</v>
      </c>
      <c r="Z19" s="96">
        <v>2.7119429181204501E-4</v>
      </c>
      <c r="AA19" s="96">
        <v>1.92127158448188E-4</v>
      </c>
      <c r="AB19" s="96">
        <f t="shared" si="0"/>
        <v>7.5359701283047296E-4</v>
      </c>
      <c r="AC19" s="96">
        <v>1.7223973418392E-3</v>
      </c>
      <c r="AD19" s="96">
        <v>1.4945934305740699E-3</v>
      </c>
      <c r="AE19" s="97"/>
      <c r="AF19" s="96">
        <v>246.211299279358</v>
      </c>
      <c r="AG19" s="96">
        <v>214.86086188506201</v>
      </c>
      <c r="AH19" s="96">
        <v>5464.6963151871596</v>
      </c>
      <c r="AI19" s="96">
        <v>153.29628299548699</v>
      </c>
      <c r="AJ19" s="110" t="s">
        <v>354</v>
      </c>
      <c r="AK19" s="113" t="s">
        <v>355</v>
      </c>
      <c r="AL19" s="44"/>
    </row>
    <row r="20" spans="1:38" s="1" customFormat="1" ht="24.75" customHeight="1" thickBot="1" x14ac:dyDescent="0.25">
      <c r="A20" s="41" t="s">
        <v>112</v>
      </c>
      <c r="B20" s="41" t="s">
        <v>156</v>
      </c>
      <c r="C20" s="78" t="s">
        <v>51</v>
      </c>
      <c r="D20" s="42"/>
      <c r="E20" s="95">
        <v>0.136953465108129</v>
      </c>
      <c r="F20" s="96">
        <v>5.1681399369383201E-2</v>
      </c>
      <c r="G20" s="96">
        <v>8.2404600030068793E-3</v>
      </c>
      <c r="H20" s="96">
        <v>1.5188940612316699E-3</v>
      </c>
      <c r="I20" s="96">
        <v>6.1902852337762998E-3</v>
      </c>
      <c r="J20" s="96">
        <v>7.9402242931792405E-3</v>
      </c>
      <c r="K20" s="96">
        <v>1.1446356600318499E-2</v>
      </c>
      <c r="L20" s="96">
        <v>1.7441862035761401E-3</v>
      </c>
      <c r="M20" s="96">
        <v>0.189331137208541</v>
      </c>
      <c r="N20" s="96">
        <v>2.1120512462068398E-3</v>
      </c>
      <c r="O20" s="96">
        <v>1.59249502850693E-4</v>
      </c>
      <c r="P20" s="96">
        <v>4.4837239278823802E-4</v>
      </c>
      <c r="Q20" s="96">
        <v>3.6590267519958101E-4</v>
      </c>
      <c r="R20" s="96">
        <v>1.3745569270176301E-3</v>
      </c>
      <c r="S20" s="96">
        <v>1.5247936516320599E-3</v>
      </c>
      <c r="T20" s="96">
        <v>1.78218845690956E-3</v>
      </c>
      <c r="U20" s="96">
        <v>3.1710619760205499E-4</v>
      </c>
      <c r="V20" s="96">
        <v>1.50619605293669E-3</v>
      </c>
      <c r="W20" s="96">
        <v>6.6841337653507403E-4</v>
      </c>
      <c r="X20" s="96">
        <v>7.4827875523476201E-6</v>
      </c>
      <c r="Y20" s="96">
        <v>7.5226253650527604E-4</v>
      </c>
      <c r="Z20" s="96">
        <v>7.5374759374237604E-4</v>
      </c>
      <c r="AA20" s="96">
        <v>1.46975762043048E-5</v>
      </c>
      <c r="AB20" s="96">
        <f t="shared" si="0"/>
        <v>1.5281904940043045E-3</v>
      </c>
      <c r="AC20" s="96">
        <v>2.9103554995532398E-3</v>
      </c>
      <c r="AD20" s="96">
        <v>1.33433536749216E-3</v>
      </c>
      <c r="AE20" s="97"/>
      <c r="AF20" s="96">
        <v>55.7896042361102</v>
      </c>
      <c r="AG20" s="110" t="s">
        <v>354</v>
      </c>
      <c r="AH20" s="96">
        <v>2091.8947071848102</v>
      </c>
      <c r="AI20" s="96">
        <v>580.30405510263904</v>
      </c>
      <c r="AJ20" s="110" t="s">
        <v>354</v>
      </c>
      <c r="AK20" s="113" t="s">
        <v>355</v>
      </c>
      <c r="AL20" s="44"/>
    </row>
    <row r="21" spans="1:38" s="1" customFormat="1" ht="24.75" customHeight="1" thickBot="1" x14ac:dyDescent="0.25">
      <c r="A21" s="41" t="s">
        <v>112</v>
      </c>
      <c r="B21" s="41" t="s">
        <v>157</v>
      </c>
      <c r="C21" s="78" t="s">
        <v>52</v>
      </c>
      <c r="D21" s="42"/>
      <c r="E21" s="95">
        <v>1.17932252185342</v>
      </c>
      <c r="F21" s="96">
        <v>5.1580013677414903E-2</v>
      </c>
      <c r="G21" s="96">
        <v>0.88709395987504802</v>
      </c>
      <c r="H21" s="96">
        <v>4.7551641713429999E-5</v>
      </c>
      <c r="I21" s="96">
        <v>6.7173378484977897E-2</v>
      </c>
      <c r="J21" s="96">
        <v>8.8166655455889503E-2</v>
      </c>
      <c r="K21" s="96">
        <v>9.9594760973179694E-2</v>
      </c>
      <c r="L21" s="96">
        <v>2.69678749993288E-2</v>
      </c>
      <c r="M21" s="96">
        <v>0.39471217524565599</v>
      </c>
      <c r="N21" s="96">
        <v>0.187100444147342</v>
      </c>
      <c r="O21" s="96">
        <v>5.4906672263938302E-3</v>
      </c>
      <c r="P21" s="96">
        <v>1.25751895294827E-2</v>
      </c>
      <c r="Q21" s="96">
        <v>1.71407647316674E-2</v>
      </c>
      <c r="R21" s="96">
        <v>2.4452170771123799E-2</v>
      </c>
      <c r="S21" s="96">
        <v>3.6847468270918102E-2</v>
      </c>
      <c r="T21" s="96">
        <v>0.68218591473417101</v>
      </c>
      <c r="U21" s="96">
        <v>3.2622382818124601E-2</v>
      </c>
      <c r="V21" s="96">
        <v>0.49147706180746698</v>
      </c>
      <c r="W21" s="96">
        <v>4.7801559678905797E-3</v>
      </c>
      <c r="X21" s="96">
        <v>2.7074487486260798E-4</v>
      </c>
      <c r="Y21" s="96">
        <v>1.3812712322177601E-3</v>
      </c>
      <c r="Z21" s="96">
        <v>1.4332926422228501E-3</v>
      </c>
      <c r="AA21" s="96">
        <v>1.39268859658565E-3</v>
      </c>
      <c r="AB21" s="96">
        <f t="shared" si="0"/>
        <v>4.4779973458888679E-3</v>
      </c>
      <c r="AC21" s="96">
        <v>9.5005857319589194E-3</v>
      </c>
      <c r="AD21" s="96">
        <v>9.7154821343895699E-3</v>
      </c>
      <c r="AE21" s="97"/>
      <c r="AF21" s="96">
        <v>2956.51963438553</v>
      </c>
      <c r="AG21" s="96">
        <v>1306.8768872645301</v>
      </c>
      <c r="AH21" s="96">
        <v>12911.345142803</v>
      </c>
      <c r="AI21" s="96">
        <v>203.20661908340099</v>
      </c>
      <c r="AJ21" s="110" t="s">
        <v>354</v>
      </c>
      <c r="AK21" s="113" t="s">
        <v>355</v>
      </c>
      <c r="AL21" s="44"/>
    </row>
    <row r="22" spans="1:38" s="1" customFormat="1" ht="24.75" customHeight="1" thickBot="1" x14ac:dyDescent="0.25">
      <c r="A22" s="41" t="s">
        <v>112</v>
      </c>
      <c r="B22" s="62" t="s">
        <v>158</v>
      </c>
      <c r="C22" s="78" t="s">
        <v>288</v>
      </c>
      <c r="D22" s="42"/>
      <c r="E22" s="95">
        <v>2.4156795532858899</v>
      </c>
      <c r="F22" s="96">
        <v>0.22045635077185799</v>
      </c>
      <c r="G22" s="96">
        <v>1.38494223549591</v>
      </c>
      <c r="H22" s="96">
        <v>3.8300728655983898E-2</v>
      </c>
      <c r="I22" s="96">
        <v>3.6859888726088703E-2</v>
      </c>
      <c r="J22" s="96">
        <v>7.2385310667405098E-2</v>
      </c>
      <c r="K22" s="96">
        <v>0.100529596270127</v>
      </c>
      <c r="L22" s="96">
        <v>4.2067192516198901E-3</v>
      </c>
      <c r="M22" s="96">
        <v>2.2583578919488199</v>
      </c>
      <c r="N22" s="96">
        <v>0.19007748196961599</v>
      </c>
      <c r="O22" s="96">
        <v>1.52083527219405E-2</v>
      </c>
      <c r="P22" s="96">
        <v>5.0691378616702303E-2</v>
      </c>
      <c r="Q22" s="96">
        <v>4.0296028120343601E-2</v>
      </c>
      <c r="R22" s="96">
        <v>3.6165020027118903E-2</v>
      </c>
      <c r="S22" s="96">
        <v>4.1473115574814402E-2</v>
      </c>
      <c r="T22" s="96">
        <v>7.30816487292405E-2</v>
      </c>
      <c r="U22" s="96">
        <v>3.2287752580398503E-2</v>
      </c>
      <c r="V22" s="96">
        <v>0.35372332118257099</v>
      </c>
      <c r="W22" s="96">
        <v>4.19650582305722E-2</v>
      </c>
      <c r="X22" s="96">
        <v>6.0157490609591901E-4</v>
      </c>
      <c r="Y22" s="96">
        <v>3.0009134458506498E-3</v>
      </c>
      <c r="Z22" s="96">
        <v>3.1621029536764099E-3</v>
      </c>
      <c r="AA22" s="96">
        <v>2.7996678647394801E-3</v>
      </c>
      <c r="AB22" s="96">
        <f t="shared" si="0"/>
        <v>9.5642591703624588E-3</v>
      </c>
      <c r="AC22" s="96">
        <v>2.6486726095291901E-2</v>
      </c>
      <c r="AD22" s="96">
        <v>1.5847266175830401E-2</v>
      </c>
      <c r="AE22" s="97"/>
      <c r="AF22" s="96">
        <v>6911.2004169842903</v>
      </c>
      <c r="AG22" s="96">
        <v>2450.5873457354701</v>
      </c>
      <c r="AH22" s="96">
        <v>4512.5413514348302</v>
      </c>
      <c r="AI22" s="96">
        <v>846.61330307474702</v>
      </c>
      <c r="AJ22" s="96">
        <v>1093.2189964639099</v>
      </c>
      <c r="AK22" s="113" t="s">
        <v>355</v>
      </c>
      <c r="AL22" s="44"/>
    </row>
    <row r="23" spans="1:38" s="1" customFormat="1" ht="24.75" customHeight="1" thickBot="1" x14ac:dyDescent="0.25">
      <c r="A23" s="41" t="s">
        <v>119</v>
      </c>
      <c r="B23" s="62" t="s">
        <v>322</v>
      </c>
      <c r="C23" s="78" t="s">
        <v>336</v>
      </c>
      <c r="E23" s="96">
        <v>4.1918231926363996</v>
      </c>
      <c r="F23" s="96">
        <v>0.87057107723299698</v>
      </c>
      <c r="G23" s="96">
        <v>3.7808155108220898E-3</v>
      </c>
      <c r="H23" s="96">
        <v>1.55287514935454E-3</v>
      </c>
      <c r="I23" s="96">
        <v>0.35067816913143102</v>
      </c>
      <c r="J23" s="96">
        <v>0.35067816913143102</v>
      </c>
      <c r="K23" s="96">
        <v>0.35067816913143102</v>
      </c>
      <c r="L23" s="96">
        <v>0.228482720858038</v>
      </c>
      <c r="M23" s="96">
        <v>9.8776600744923009</v>
      </c>
      <c r="N23" s="96">
        <v>9.1245704194528304E-3</v>
      </c>
      <c r="O23" s="96">
        <v>1.57868650774981E-3</v>
      </c>
      <c r="P23" s="96">
        <v>1.0210721116621501E-3</v>
      </c>
      <c r="Q23" s="96">
        <v>2.0090267010929499E-5</v>
      </c>
      <c r="R23" s="96">
        <v>5.3071056736057904E-3</v>
      </c>
      <c r="S23" s="96">
        <v>4.1093062345179598E-3</v>
      </c>
      <c r="T23" s="96">
        <v>1.6188392507472101E-3</v>
      </c>
      <c r="U23" s="96">
        <v>1.94831553454141E-5</v>
      </c>
      <c r="V23" s="96">
        <v>0.31715631829452701</v>
      </c>
      <c r="W23" s="96">
        <v>6.96215432185842E-3</v>
      </c>
      <c r="X23" s="96">
        <v>2.0291447622625401E-3</v>
      </c>
      <c r="Y23" s="96">
        <v>4.0454785792885398E-3</v>
      </c>
      <c r="Z23" s="96">
        <v>3.8937492231201701E-3</v>
      </c>
      <c r="AA23" s="96">
        <v>2.1322537970079698E-3</v>
      </c>
      <c r="AB23" s="96">
        <f t="shared" si="0"/>
        <v>1.2100626361679221E-2</v>
      </c>
      <c r="AC23" s="96">
        <v>4.8046598962547697E-2</v>
      </c>
      <c r="AD23" s="96">
        <v>1.09825056071772E-5</v>
      </c>
      <c r="AE23" s="97"/>
      <c r="AF23" s="96">
        <v>8551.4002576014409</v>
      </c>
      <c r="AG23" s="110" t="s">
        <v>354</v>
      </c>
      <c r="AH23" s="110" t="s">
        <v>354</v>
      </c>
      <c r="AI23" s="96">
        <v>9.1405971938391399</v>
      </c>
      <c r="AJ23" s="110" t="s">
        <v>354</v>
      </c>
      <c r="AK23" s="113" t="s">
        <v>355</v>
      </c>
      <c r="AL23" s="44"/>
    </row>
    <row r="24" spans="1:38" s="1" customFormat="1" ht="24.75" customHeight="1" thickBot="1" x14ac:dyDescent="0.25">
      <c r="A24" s="68" t="s">
        <v>112</v>
      </c>
      <c r="B24" s="62" t="s">
        <v>321</v>
      </c>
      <c r="C24" s="78" t="s">
        <v>337</v>
      </c>
      <c r="D24" s="43"/>
      <c r="E24" s="95">
        <v>0.67127499377953104</v>
      </c>
      <c r="F24" s="95">
        <v>0.29837443650561501</v>
      </c>
      <c r="G24" s="95">
        <v>0.14202831524324799</v>
      </c>
      <c r="H24" s="96">
        <v>1.21623515199056E-2</v>
      </c>
      <c r="I24" s="95">
        <v>4.13752425318595E-2</v>
      </c>
      <c r="J24" s="95">
        <v>5.2413838726501398E-2</v>
      </c>
      <c r="K24" s="95">
        <v>7.4008902951306396E-2</v>
      </c>
      <c r="L24" s="95">
        <v>1.3074840920360899E-2</v>
      </c>
      <c r="M24" s="95">
        <v>1.0666477634147999</v>
      </c>
      <c r="N24" s="95">
        <v>1.37870977578302E-2</v>
      </c>
      <c r="O24" s="95">
        <v>1.24886238387297E-3</v>
      </c>
      <c r="P24" s="95">
        <v>2.1280734299086702E-3</v>
      </c>
      <c r="Q24" s="95">
        <v>2.2635572153746801E-3</v>
      </c>
      <c r="R24" s="95">
        <v>9.0674688033184504E-3</v>
      </c>
      <c r="S24" s="95">
        <v>1.0616760273532901E-2</v>
      </c>
      <c r="T24" s="95">
        <v>7.3272977840930301E-2</v>
      </c>
      <c r="U24" s="95">
        <v>2.3641949531549799E-3</v>
      </c>
      <c r="V24" s="95">
        <v>3.1790029209710198E-2</v>
      </c>
      <c r="W24" s="95">
        <v>4.69565464973356E-3</v>
      </c>
      <c r="X24" s="95">
        <v>1.15748964988896E-4</v>
      </c>
      <c r="Y24" s="95">
        <v>4.5480731187035103E-3</v>
      </c>
      <c r="Z24" s="95">
        <v>4.5757559446017101E-3</v>
      </c>
      <c r="AA24" s="95">
        <v>2.2667183302171201E-4</v>
      </c>
      <c r="AB24" s="96">
        <f t="shared" si="0"/>
        <v>9.4662498613158272E-3</v>
      </c>
      <c r="AC24" s="95">
        <v>1.7697269841000798E-2</v>
      </c>
      <c r="AD24" s="95">
        <v>8.2295092598383707E-3</v>
      </c>
      <c r="AE24" s="97"/>
      <c r="AF24" s="96">
        <v>1410.35286269685</v>
      </c>
      <c r="AG24" s="110" t="s">
        <v>354</v>
      </c>
      <c r="AH24" s="96">
        <v>4865.03346999323</v>
      </c>
      <c r="AI24" s="96">
        <v>3677.96253509188</v>
      </c>
      <c r="AJ24" s="110" t="s">
        <v>354</v>
      </c>
      <c r="AK24" s="113" t="s">
        <v>355</v>
      </c>
      <c r="AL24" s="46"/>
    </row>
    <row r="25" spans="1:38" s="1" customFormat="1" ht="24.75" customHeight="1" thickBot="1" x14ac:dyDescent="0.25">
      <c r="A25" s="41" t="s">
        <v>120</v>
      </c>
      <c r="B25" s="62" t="s">
        <v>160</v>
      </c>
      <c r="C25" s="79" t="s">
        <v>301</v>
      </c>
      <c r="D25" s="42"/>
      <c r="E25" s="95">
        <v>1.18063680192693</v>
      </c>
      <c r="F25" s="95">
        <v>8.6129419749995398E-2</v>
      </c>
      <c r="G25" s="95">
        <v>8.6905576518036404E-2</v>
      </c>
      <c r="H25" s="95">
        <v>2.9356512000000001E-6</v>
      </c>
      <c r="I25" s="95">
        <v>1.22672384124581E-2</v>
      </c>
      <c r="J25" s="95">
        <v>1.29963407053733E-2</v>
      </c>
      <c r="K25" s="95">
        <v>1.31579889929564E-2</v>
      </c>
      <c r="L25" s="95">
        <v>6.30325806513252E-3</v>
      </c>
      <c r="M25" s="95">
        <v>0.75925848639889504</v>
      </c>
      <c r="N25" s="95">
        <v>3.9095701661352102E-2</v>
      </c>
      <c r="O25" s="95">
        <v>1.1498147376082499E-5</v>
      </c>
      <c r="P25" s="95">
        <v>3.6332724869002103E-7</v>
      </c>
      <c r="Q25" s="95">
        <v>1.06077215185613E-5</v>
      </c>
      <c r="R25" s="95">
        <v>1.10436982191521E-4</v>
      </c>
      <c r="S25" s="95">
        <v>0.10836702464945799</v>
      </c>
      <c r="T25" s="95">
        <v>1.18139615890051E-4</v>
      </c>
      <c r="U25" s="95">
        <v>2.7685749855601301E-5</v>
      </c>
      <c r="V25" s="95">
        <v>2.4743543585595499E-2</v>
      </c>
      <c r="W25" s="95">
        <v>9.3716341765796302E-6</v>
      </c>
      <c r="X25" s="95">
        <v>2.3473646067947502E-6</v>
      </c>
      <c r="Y25" s="95">
        <v>8.1673542486979105E-7</v>
      </c>
      <c r="Z25" s="95">
        <v>7.7018222735564696E-7</v>
      </c>
      <c r="AA25" s="95">
        <v>4.4896666055242E-7</v>
      </c>
      <c r="AB25" s="96">
        <f t="shared" si="0"/>
        <v>4.3832489195726077E-6</v>
      </c>
      <c r="AC25" s="96" t="s">
        <v>355</v>
      </c>
      <c r="AD25" s="96">
        <v>3.7755512328035597E-9</v>
      </c>
      <c r="AE25" s="97"/>
      <c r="AF25" s="96">
        <v>3780.4051455344502</v>
      </c>
      <c r="AG25" s="110" t="s">
        <v>354</v>
      </c>
      <c r="AH25" s="110" t="s">
        <v>354</v>
      </c>
      <c r="AI25" s="110" t="s">
        <v>354</v>
      </c>
      <c r="AJ25" s="110" t="s">
        <v>354</v>
      </c>
      <c r="AK25" s="109">
        <v>8877.3702532807602</v>
      </c>
      <c r="AL25" s="44"/>
    </row>
    <row r="26" spans="1:38" s="1" customFormat="1" ht="24.75" customHeight="1" thickBot="1" x14ac:dyDescent="0.25">
      <c r="A26" s="41" t="s">
        <v>120</v>
      </c>
      <c r="B26" s="41" t="s">
        <v>159</v>
      </c>
      <c r="C26" s="78" t="s">
        <v>311</v>
      </c>
      <c r="D26" s="42"/>
      <c r="E26" s="95">
        <v>0.15634929772342501</v>
      </c>
      <c r="F26" s="96">
        <v>3.9376468693442503E-2</v>
      </c>
      <c r="G26" s="96">
        <v>1.38424968415798E-2</v>
      </c>
      <c r="H26" s="96">
        <v>1.037926848E-4</v>
      </c>
      <c r="I26" s="96">
        <v>2.5366046485330502E-3</v>
      </c>
      <c r="J26" s="96">
        <v>2.6359774975959699E-3</v>
      </c>
      <c r="K26" s="96">
        <v>2.6496454745090401E-3</v>
      </c>
      <c r="L26" s="96">
        <v>1.2692502721807499E-3</v>
      </c>
      <c r="M26" s="96">
        <v>1.2879298784267299</v>
      </c>
      <c r="N26" s="96">
        <v>0.87824608706960405</v>
      </c>
      <c r="O26" s="96">
        <v>1.7988879287099099E-5</v>
      </c>
      <c r="P26" s="96">
        <v>1.28457735723285E-5</v>
      </c>
      <c r="Q26" s="96">
        <v>1.9973140332125501E-6</v>
      </c>
      <c r="R26" s="96">
        <v>4.0034872495542899E-5</v>
      </c>
      <c r="S26" s="96">
        <v>1.6172241794967401E-2</v>
      </c>
      <c r="T26" s="96">
        <v>3.6336606739063701E-5</v>
      </c>
      <c r="U26" s="96">
        <v>3.8916946509018099E-6</v>
      </c>
      <c r="V26" s="96">
        <v>6.6541527467488797E-3</v>
      </c>
      <c r="W26" s="96">
        <v>3.3134286258212101E-4</v>
      </c>
      <c r="X26" s="96">
        <v>7.6142416607622702E-6</v>
      </c>
      <c r="Y26" s="96">
        <v>1.36263328472066E-5</v>
      </c>
      <c r="Z26" s="96">
        <v>4.7184442650948901E-6</v>
      </c>
      <c r="AA26" s="96">
        <v>1.5873634812073702E-5</v>
      </c>
      <c r="AB26" s="96">
        <f t="shared" si="0"/>
        <v>4.1832653585137463E-5</v>
      </c>
      <c r="AC26" s="96" t="s">
        <v>355</v>
      </c>
      <c r="AD26" s="96">
        <v>1.5171418901156499E-7</v>
      </c>
      <c r="AE26" s="97"/>
      <c r="AF26" s="96">
        <v>602.59293060395601</v>
      </c>
      <c r="AG26" s="110" t="s">
        <v>354</v>
      </c>
      <c r="AH26" s="110" t="s">
        <v>354</v>
      </c>
      <c r="AI26" s="110" t="s">
        <v>354</v>
      </c>
      <c r="AJ26" s="110" t="s">
        <v>354</v>
      </c>
      <c r="AK26" s="109">
        <v>1319.7100766666699</v>
      </c>
      <c r="AL26" s="44"/>
    </row>
    <row r="27" spans="1:38" s="1" customFormat="1" ht="24.75" customHeight="1" thickBot="1" x14ac:dyDescent="0.25">
      <c r="A27" s="41" t="s">
        <v>121</v>
      </c>
      <c r="B27" s="41" t="s">
        <v>161</v>
      </c>
      <c r="C27" s="78" t="s">
        <v>53</v>
      </c>
      <c r="D27" s="42"/>
      <c r="E27" s="95">
        <v>19.266061780225598</v>
      </c>
      <c r="F27" s="96">
        <v>5.9495926471651304</v>
      </c>
      <c r="G27" s="96">
        <v>3.8866926552679197E-2</v>
      </c>
      <c r="H27" s="96">
        <v>1.2608223599444099</v>
      </c>
      <c r="I27" s="96">
        <v>0.344320359908731</v>
      </c>
      <c r="J27" s="96">
        <v>0.344320359908731</v>
      </c>
      <c r="K27" s="96">
        <v>0.344320359908731</v>
      </c>
      <c r="L27" s="96">
        <v>0.249725668125203</v>
      </c>
      <c r="M27" s="96">
        <v>79.244132174303004</v>
      </c>
      <c r="N27" s="96">
        <v>0.1093576000063</v>
      </c>
      <c r="O27" s="96">
        <v>2.60837660464498E-2</v>
      </c>
      <c r="P27" s="96">
        <v>1.42877170514951E-2</v>
      </c>
      <c r="Q27" s="96">
        <v>4.28921780706637E-4</v>
      </c>
      <c r="R27" s="96">
        <v>5.3238455938965902E-2</v>
      </c>
      <c r="S27" s="96">
        <v>8.2931547331909897E-2</v>
      </c>
      <c r="T27" s="96">
        <v>2.86624926880415E-2</v>
      </c>
      <c r="U27" s="96">
        <v>3.1162820673501701E-4</v>
      </c>
      <c r="V27" s="96">
        <v>5.2147059438152903</v>
      </c>
      <c r="W27" s="96">
        <v>1.0855807472386101</v>
      </c>
      <c r="X27" s="96">
        <v>3.7833298113781701E-2</v>
      </c>
      <c r="Y27" s="96">
        <v>4.26253128984364E-2</v>
      </c>
      <c r="Z27" s="96">
        <v>3.2704808664655298E-2</v>
      </c>
      <c r="AA27" s="96">
        <v>3.76786445120431E-2</v>
      </c>
      <c r="AB27" s="96">
        <f t="shared" si="0"/>
        <v>0.15084206418891649</v>
      </c>
      <c r="AC27" s="96">
        <v>0.21661056602100601</v>
      </c>
      <c r="AD27" s="96">
        <v>2.1726322787552101E-4</v>
      </c>
      <c r="AE27" s="97"/>
      <c r="AF27" s="96">
        <v>84392.369814134494</v>
      </c>
      <c r="AG27" s="110" t="s">
        <v>354</v>
      </c>
      <c r="AH27" s="96">
        <v>0.66627806166835102</v>
      </c>
      <c r="AI27" s="96">
        <v>3857.8058135063302</v>
      </c>
      <c r="AJ27" s="110" t="s">
        <v>354</v>
      </c>
      <c r="AK27" s="113" t="s">
        <v>355</v>
      </c>
      <c r="AL27" s="44"/>
    </row>
    <row r="28" spans="1:38" s="1" customFormat="1" ht="24.75" customHeight="1" thickBot="1" x14ac:dyDescent="0.25">
      <c r="A28" s="41" t="s">
        <v>121</v>
      </c>
      <c r="B28" s="41" t="s">
        <v>162</v>
      </c>
      <c r="C28" s="78" t="s">
        <v>144</v>
      </c>
      <c r="D28" s="42"/>
      <c r="E28" s="95">
        <v>8.3788313809105297</v>
      </c>
      <c r="F28" s="96">
        <v>1.02010860135981</v>
      </c>
      <c r="G28" s="96">
        <v>1.09009851735224E-2</v>
      </c>
      <c r="H28" s="96">
        <v>4.6422089635931203E-2</v>
      </c>
      <c r="I28" s="96">
        <v>0.38151488432124703</v>
      </c>
      <c r="J28" s="96">
        <v>0.38151488432124703</v>
      </c>
      <c r="K28" s="96">
        <v>0.38151488432124703</v>
      </c>
      <c r="L28" s="96">
        <v>0.30195589813766899</v>
      </c>
      <c r="M28" s="96">
        <v>5.9856424950388796</v>
      </c>
      <c r="N28" s="96">
        <v>3.10508399216326E-2</v>
      </c>
      <c r="O28" s="96">
        <v>5.3951788136883203E-3</v>
      </c>
      <c r="P28" s="96">
        <v>3.0615242052119099E-3</v>
      </c>
      <c r="Q28" s="96">
        <v>6.4667463175169398E-5</v>
      </c>
      <c r="R28" s="96">
        <v>1.71650490945051E-2</v>
      </c>
      <c r="S28" s="96">
        <v>1.3498499045725599E-2</v>
      </c>
      <c r="T28" s="96">
        <v>5.5760209412384198E-3</v>
      </c>
      <c r="U28" s="96">
        <v>5.9586194521390601E-5</v>
      </c>
      <c r="V28" s="96">
        <v>1.0826339665089999</v>
      </c>
      <c r="W28" s="96">
        <v>0.40789143157192598</v>
      </c>
      <c r="X28" s="96">
        <v>1.4056848938046001E-2</v>
      </c>
      <c r="Y28" s="96">
        <v>1.5771554230191099E-2</v>
      </c>
      <c r="Z28" s="96">
        <v>1.23408448098777E-2</v>
      </c>
      <c r="AA28" s="96">
        <v>1.31742438042449E-2</v>
      </c>
      <c r="AB28" s="96">
        <f t="shared" si="0"/>
        <v>5.5343491782359706E-2</v>
      </c>
      <c r="AC28" s="96">
        <v>0.13864432761141601</v>
      </c>
      <c r="AD28" s="96">
        <v>8.1724720063555798E-5</v>
      </c>
      <c r="AE28" s="97"/>
      <c r="AF28" s="96">
        <v>23408.3008481816</v>
      </c>
      <c r="AG28" s="110" t="s">
        <v>354</v>
      </c>
      <c r="AH28" s="96">
        <v>1.54632005405602</v>
      </c>
      <c r="AI28" s="96">
        <v>1433.9912516775701</v>
      </c>
      <c r="AJ28" s="110" t="s">
        <v>354</v>
      </c>
      <c r="AK28" s="113" t="s">
        <v>355</v>
      </c>
      <c r="AL28" s="44"/>
    </row>
    <row r="29" spans="1:38" s="1" customFormat="1" ht="24.75" customHeight="1" thickBot="1" x14ac:dyDescent="0.25">
      <c r="A29" s="41" t="s">
        <v>121</v>
      </c>
      <c r="B29" s="41" t="s">
        <v>163</v>
      </c>
      <c r="C29" s="78" t="s">
        <v>145</v>
      </c>
      <c r="D29" s="42"/>
      <c r="E29" s="95">
        <v>17.813862997870601</v>
      </c>
      <c r="F29" s="96">
        <v>0.38569647056517298</v>
      </c>
      <c r="G29" s="96">
        <v>1.9817996498760398E-2</v>
      </c>
      <c r="H29" s="96">
        <v>3.0413825005758701E-2</v>
      </c>
      <c r="I29" s="96">
        <v>0.30266387083551399</v>
      </c>
      <c r="J29" s="96">
        <v>0.30266387083551399</v>
      </c>
      <c r="K29" s="96">
        <v>0.30266387083551399</v>
      </c>
      <c r="L29" s="96">
        <v>0.215097505392222</v>
      </c>
      <c r="M29" s="96">
        <v>8.3387182031411307</v>
      </c>
      <c r="N29" s="96">
        <v>3.6465280953080402E-2</v>
      </c>
      <c r="O29" s="96">
        <v>6.0535765405877401E-3</v>
      </c>
      <c r="P29" s="96">
        <v>5.2562115117562097E-3</v>
      </c>
      <c r="Q29" s="96">
        <v>9.9351302469373202E-5</v>
      </c>
      <c r="R29" s="96">
        <v>2.3400511191728798E-2</v>
      </c>
      <c r="S29" s="96">
        <v>1.64841200192326E-2</v>
      </c>
      <c r="T29" s="96">
        <v>6.2047593840902603E-3</v>
      </c>
      <c r="U29" s="96">
        <v>9.9220642481587506E-5</v>
      </c>
      <c r="V29" s="96">
        <v>1.2186229077188799</v>
      </c>
      <c r="W29" s="96">
        <v>0.12365805395134399</v>
      </c>
      <c r="X29" s="96">
        <v>3.7879099131868498E-3</v>
      </c>
      <c r="Y29" s="96">
        <v>2.2937898918742601E-2</v>
      </c>
      <c r="Z29" s="96">
        <v>2.5631523745897701E-2</v>
      </c>
      <c r="AA29" s="96">
        <v>5.8923043094017604E-3</v>
      </c>
      <c r="AB29" s="96">
        <f t="shared" si="0"/>
        <v>5.8249636887228916E-2</v>
      </c>
      <c r="AC29" s="96">
        <v>0.27755756469252701</v>
      </c>
      <c r="AD29" s="96">
        <v>2.47290787197252E-5</v>
      </c>
      <c r="AE29" s="97"/>
      <c r="AF29" s="96">
        <v>42468.141363906099</v>
      </c>
      <c r="AG29" s="110" t="s">
        <v>354</v>
      </c>
      <c r="AH29" s="96">
        <v>11.197864356563599</v>
      </c>
      <c r="AI29" s="96">
        <v>2722.24152348189</v>
      </c>
      <c r="AJ29" s="110" t="s">
        <v>354</v>
      </c>
      <c r="AK29" s="113" t="s">
        <v>355</v>
      </c>
      <c r="AL29" s="44"/>
    </row>
    <row r="30" spans="1:38" s="1" customFormat="1" ht="24.75" customHeight="1" thickBot="1" x14ac:dyDescent="0.25">
      <c r="A30" s="41" t="s">
        <v>121</v>
      </c>
      <c r="B30" s="41" t="s">
        <v>164</v>
      </c>
      <c r="C30" s="78" t="s">
        <v>54</v>
      </c>
      <c r="D30" s="42"/>
      <c r="E30" s="95">
        <v>0.12858709904909299</v>
      </c>
      <c r="F30" s="96">
        <v>1.50342954389392</v>
      </c>
      <c r="G30" s="96">
        <v>4.32781253234942E-4</v>
      </c>
      <c r="H30" s="96">
        <v>1.16577440305877E-3</v>
      </c>
      <c r="I30" s="96">
        <v>2.60720410735019E-2</v>
      </c>
      <c r="J30" s="96">
        <v>2.60720410735019E-2</v>
      </c>
      <c r="K30" s="96">
        <v>2.60720410735019E-2</v>
      </c>
      <c r="L30" s="96">
        <v>3.8254377338834602E-3</v>
      </c>
      <c r="M30" s="96">
        <v>7.4755186723485902</v>
      </c>
      <c r="N30" s="96">
        <v>3.1119732290526598E-4</v>
      </c>
      <c r="O30" s="96">
        <v>9.9404628436072494E-5</v>
      </c>
      <c r="P30" s="96">
        <v>1.882598451572E-4</v>
      </c>
      <c r="Q30" s="96">
        <v>6.4917187985241201E-6</v>
      </c>
      <c r="R30" s="96">
        <v>2.2189522908235701E-4</v>
      </c>
      <c r="S30" s="96">
        <v>4.3014463764089297E-4</v>
      </c>
      <c r="T30" s="96">
        <v>1.44846660025741E-4</v>
      </c>
      <c r="U30" s="96">
        <v>4.3278125323494202E-6</v>
      </c>
      <c r="V30" s="96">
        <v>1.9729452248582299E-2</v>
      </c>
      <c r="W30" s="96">
        <v>1.24558846362863E-2</v>
      </c>
      <c r="X30" s="96">
        <v>2.0877631388792599E-4</v>
      </c>
      <c r="Y30" s="96">
        <v>3.8275657546119702E-4</v>
      </c>
      <c r="Z30" s="96">
        <v>1.3048519617995399E-4</v>
      </c>
      <c r="AA30" s="96">
        <v>4.4799917355117401E-4</v>
      </c>
      <c r="AB30" s="96">
        <f t="shared" si="0"/>
        <v>1.1700172590802509E-3</v>
      </c>
      <c r="AC30" s="96">
        <v>9.7597229709377002E-6</v>
      </c>
      <c r="AD30" s="96">
        <v>3.89384467525245E-6</v>
      </c>
      <c r="AE30" s="97"/>
      <c r="AF30" s="96">
        <v>947.79094458452198</v>
      </c>
      <c r="AG30" s="110" t="s">
        <v>354</v>
      </c>
      <c r="AH30" s="110" t="s">
        <v>354</v>
      </c>
      <c r="AI30" s="96">
        <v>32.100919967456399</v>
      </c>
      <c r="AJ30" s="110" t="s">
        <v>354</v>
      </c>
      <c r="AK30" s="113" t="s">
        <v>355</v>
      </c>
      <c r="AL30" s="44"/>
    </row>
    <row r="31" spans="1:38" s="1" customFormat="1" ht="24.75" customHeight="1" thickBot="1" x14ac:dyDescent="0.25">
      <c r="A31" s="41" t="s">
        <v>121</v>
      </c>
      <c r="B31" s="41" t="s">
        <v>165</v>
      </c>
      <c r="C31" s="78" t="s">
        <v>55</v>
      </c>
      <c r="D31" s="42"/>
      <c r="E31" s="109" t="s">
        <v>355</v>
      </c>
      <c r="F31" s="96">
        <v>1.39054420237061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1315.9612953016699</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0.65077347600261204</v>
      </c>
      <c r="J32" s="96">
        <v>1.24896890507133</v>
      </c>
      <c r="K32" s="96">
        <v>1.60339520288926</v>
      </c>
      <c r="L32" s="96">
        <v>0.149499352080046</v>
      </c>
      <c r="M32" s="108" t="s">
        <v>355</v>
      </c>
      <c r="N32" s="96">
        <v>8.7282829382711</v>
      </c>
      <c r="O32" s="96">
        <v>8.7040938107346994E-3</v>
      </c>
      <c r="P32" s="96" t="s">
        <v>355</v>
      </c>
      <c r="Q32" s="96">
        <v>8.2294856536470895E-3</v>
      </c>
      <c r="R32" s="96">
        <v>8.72851363440654E-2</v>
      </c>
      <c r="S32" s="96">
        <v>66.4085031393695</v>
      </c>
      <c r="T32" s="96">
        <v>0.10371873605028099</v>
      </c>
      <c r="U32" s="96">
        <v>3.2067904057785201E-2</v>
      </c>
      <c r="V32" s="96">
        <v>22.856072140454</v>
      </c>
      <c r="W32" s="96" t="s">
        <v>355</v>
      </c>
      <c r="X32" s="96">
        <v>3.8671769877223899E-3</v>
      </c>
      <c r="Y32" s="96">
        <v>3.17135128952281E-4</v>
      </c>
      <c r="Z32" s="96">
        <v>4.68151857024796E-4</v>
      </c>
      <c r="AA32" s="96" t="s">
        <v>355</v>
      </c>
      <c r="AB32" s="96">
        <f t="shared" si="0"/>
        <v>4.6524639736994665E-3</v>
      </c>
      <c r="AC32" s="96" t="s">
        <v>355</v>
      </c>
      <c r="AD32" s="96" t="s">
        <v>355</v>
      </c>
      <c r="AE32" s="97"/>
      <c r="AF32" s="113" t="s">
        <v>355</v>
      </c>
      <c r="AG32" s="113" t="s">
        <v>355</v>
      </c>
      <c r="AH32" s="113" t="s">
        <v>355</v>
      </c>
      <c r="AI32" s="113" t="s">
        <v>355</v>
      </c>
      <c r="AJ32" s="113" t="s">
        <v>355</v>
      </c>
      <c r="AK32" s="96">
        <v>54548.594109760001</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0.29685089439032603</v>
      </c>
      <c r="J33" s="96">
        <v>0.549723878500603</v>
      </c>
      <c r="K33" s="96">
        <v>1.09944775700121</v>
      </c>
      <c r="L33" s="96" t="s">
        <v>355</v>
      </c>
      <c r="M33" s="108" t="s">
        <v>355</v>
      </c>
      <c r="N33" s="96">
        <v>5.1701530772981702E-2</v>
      </c>
      <c r="O33" s="96">
        <v>1.04447536915115E-4</v>
      </c>
      <c r="P33" s="96">
        <v>6.2668522149068696E-5</v>
      </c>
      <c r="Q33" s="96" t="s">
        <v>355</v>
      </c>
      <c r="R33" s="96">
        <v>2.18185407376889E-2</v>
      </c>
      <c r="S33" s="96">
        <v>1.0983483092442001E-2</v>
      </c>
      <c r="T33" s="96">
        <v>1.7453733142394099E-2</v>
      </c>
      <c r="U33" s="96" t="s">
        <v>355</v>
      </c>
      <c r="V33" s="96">
        <v>8.3074272519011103E-2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54548.594109760001</v>
      </c>
      <c r="AL33" s="44" t="s">
        <v>366</v>
      </c>
    </row>
    <row r="34" spans="1:38" s="1" customFormat="1" ht="24.75" customHeight="1" thickBot="1" x14ac:dyDescent="0.25">
      <c r="A34" s="41" t="s">
        <v>119</v>
      </c>
      <c r="B34" s="41" t="s">
        <v>168</v>
      </c>
      <c r="C34" s="78" t="s">
        <v>58</v>
      </c>
      <c r="D34" s="42"/>
      <c r="E34" s="95">
        <v>2.2665063643971601</v>
      </c>
      <c r="F34" s="96">
        <v>0.158629888478584</v>
      </c>
      <c r="G34" s="96">
        <v>1.49162508469597E-3</v>
      </c>
      <c r="H34" s="96">
        <v>6.6970577520000004E-4</v>
      </c>
      <c r="I34" s="96">
        <v>0.27502962650580598</v>
      </c>
      <c r="J34" s="96">
        <v>0.483541089642886</v>
      </c>
      <c r="K34" s="96">
        <v>0.483541089642886</v>
      </c>
      <c r="L34" s="96">
        <v>4.3236806189671698E-2</v>
      </c>
      <c r="M34" s="96">
        <v>0.39275697196713599</v>
      </c>
      <c r="N34" s="96">
        <v>3.56014917132124E-3</v>
      </c>
      <c r="O34" s="96">
        <v>5.9087570946909495E-4</v>
      </c>
      <c r="P34" s="96">
        <v>3.9471523442673499E-4</v>
      </c>
      <c r="Q34" s="96">
        <v>7.4474572533346196E-6</v>
      </c>
      <c r="R34" s="96">
        <v>1.1854883722686</v>
      </c>
      <c r="S34" s="96">
        <v>2.6023542105784898</v>
      </c>
      <c r="T34" s="96">
        <v>2.3673769637952802</v>
      </c>
      <c r="U34" s="96">
        <v>7.4474572533346196E-6</v>
      </c>
      <c r="V34" s="96">
        <v>0.118770938474086</v>
      </c>
      <c r="W34" s="96">
        <v>2.40813807205079E-3</v>
      </c>
      <c r="X34" s="96">
        <v>1.9883715819193199E-4</v>
      </c>
      <c r="Y34" s="96">
        <v>1.20406945794003E-3</v>
      </c>
      <c r="Z34" s="96">
        <v>1.3454647697623699E-3</v>
      </c>
      <c r="AA34" s="96">
        <v>3.0930224607633901E-4</v>
      </c>
      <c r="AB34" s="96">
        <f t="shared" si="0"/>
        <v>3.057673631970671E-3</v>
      </c>
      <c r="AC34" s="96">
        <v>2.0593452587399998E-2</v>
      </c>
      <c r="AD34" s="96">
        <v>2.8202114677734498E-6</v>
      </c>
      <c r="AE34" s="97"/>
      <c r="AF34" s="96">
        <v>3193.4706591152999</v>
      </c>
      <c r="AG34" s="110" t="s">
        <v>358</v>
      </c>
      <c r="AH34" s="110" t="s">
        <v>354</v>
      </c>
      <c r="AI34" s="96">
        <v>155.05821688469899</v>
      </c>
      <c r="AJ34" s="110" t="s">
        <v>354</v>
      </c>
      <c r="AK34" s="109">
        <v>37466119.285338603</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10.983160359977401</v>
      </c>
      <c r="F36" s="96">
        <v>0.44643669033779099</v>
      </c>
      <c r="G36" s="96">
        <v>1.2853506286548599</v>
      </c>
      <c r="H36" s="96" t="s">
        <v>355</v>
      </c>
      <c r="I36" s="96">
        <v>0.35958984567253099</v>
      </c>
      <c r="J36" s="96">
        <v>0.36141517483838098</v>
      </c>
      <c r="K36" s="96">
        <v>0.36506583317008201</v>
      </c>
      <c r="L36" s="96">
        <v>2.6007893058581501E-2</v>
      </c>
      <c r="M36" s="96">
        <v>1.1792924182286999</v>
      </c>
      <c r="N36" s="96">
        <v>2.2648218925989599E-2</v>
      </c>
      <c r="O36" s="96">
        <v>2.7628220811191399E-3</v>
      </c>
      <c r="P36" s="96">
        <v>4.6812294991637202E-3</v>
      </c>
      <c r="Q36" s="96">
        <v>3.2363617041610997E-2</v>
      </c>
      <c r="R36" s="96">
        <v>1.53950916337536E-2</v>
      </c>
      <c r="S36" s="96">
        <v>3.2363617041610997E-2</v>
      </c>
      <c r="T36" s="96">
        <v>1.58726673117303</v>
      </c>
      <c r="U36" s="96">
        <v>4.52964378519791E-2</v>
      </c>
      <c r="V36" s="96">
        <v>0.108019573416807</v>
      </c>
      <c r="W36" s="96">
        <v>9.1106400654668698E-2</v>
      </c>
      <c r="X36" s="96">
        <v>8.20168367149601E-4</v>
      </c>
      <c r="Y36" s="96">
        <v>3.8968577424147101E-3</v>
      </c>
      <c r="Z36" s="96">
        <v>1.6618605272185E-3</v>
      </c>
      <c r="AA36" s="96">
        <v>6.1779215250710997E-3</v>
      </c>
      <c r="AB36" s="96">
        <f t="shared" si="0"/>
        <v>1.2556808161853911E-2</v>
      </c>
      <c r="AC36" s="96">
        <v>1.7635897678798199E-2</v>
      </c>
      <c r="AD36" s="96">
        <v>6.1761841662219504E-6</v>
      </c>
      <c r="AE36" s="97"/>
      <c r="AF36" s="96">
        <v>7333.1845006700496</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0.76152721480441998</v>
      </c>
      <c r="F39" s="96">
        <v>0.14379708717892101</v>
      </c>
      <c r="G39" s="96">
        <v>8.6948265821895201E-2</v>
      </c>
      <c r="H39" s="96">
        <v>1.02158529420128E-2</v>
      </c>
      <c r="I39" s="96">
        <v>7.4020132189503901E-2</v>
      </c>
      <c r="J39" s="96">
        <v>7.6718617960733801E-2</v>
      </c>
      <c r="K39" s="96">
        <v>8.0985106862191097E-2</v>
      </c>
      <c r="L39" s="96">
        <v>1.86916974702536E-2</v>
      </c>
      <c r="M39" s="96">
        <v>0.80134336919621096</v>
      </c>
      <c r="N39" s="96">
        <v>5.5915316633754902E-3</v>
      </c>
      <c r="O39" s="96">
        <v>7.5797042139273403E-4</v>
      </c>
      <c r="P39" s="96">
        <v>2.35614650790403E-3</v>
      </c>
      <c r="Q39" s="96">
        <v>1.7928555718994799E-3</v>
      </c>
      <c r="R39" s="96">
        <v>3.7611214475543001E-3</v>
      </c>
      <c r="S39" s="96">
        <v>4.0149881680379002E-3</v>
      </c>
      <c r="T39" s="96">
        <v>1.8973842206386499E-2</v>
      </c>
      <c r="U39" s="96">
        <v>1.35500405570156E-3</v>
      </c>
      <c r="V39" s="96">
        <v>1.4636747506204801E-2</v>
      </c>
      <c r="W39" s="96">
        <v>0.380729035520323</v>
      </c>
      <c r="X39" s="96">
        <v>2.7132328424677301E-2</v>
      </c>
      <c r="Y39" s="96">
        <v>3.56130719681109E-2</v>
      </c>
      <c r="Z39" s="96">
        <v>1.2634405175851701E-2</v>
      </c>
      <c r="AA39" s="96">
        <v>1.9961838548669099E-2</v>
      </c>
      <c r="AB39" s="96">
        <f t="shared" si="0"/>
        <v>9.5341644117308999E-2</v>
      </c>
      <c r="AC39" s="96">
        <v>7.1995573712630399E-3</v>
      </c>
      <c r="AD39" s="96">
        <v>1.21858032236983E-3</v>
      </c>
      <c r="AE39" s="97"/>
      <c r="AF39" s="96">
        <v>2733.98209823147</v>
      </c>
      <c r="AG39" s="110" t="s">
        <v>354</v>
      </c>
      <c r="AH39" s="96">
        <v>9397.4373645226096</v>
      </c>
      <c r="AI39" s="96">
        <v>2211.7858222823002</v>
      </c>
      <c r="AJ39" s="96">
        <v>168.05128503752999</v>
      </c>
      <c r="AK39" s="113" t="s">
        <v>355</v>
      </c>
      <c r="AL39" s="44"/>
    </row>
    <row r="40" spans="1:38" s="1" customFormat="1" ht="24.75" customHeight="1" thickBot="1" x14ac:dyDescent="0.25">
      <c r="A40" s="41" t="s">
        <v>119</v>
      </c>
      <c r="B40" s="41" t="s">
        <v>174</v>
      </c>
      <c r="C40" s="78" t="s">
        <v>339</v>
      </c>
      <c r="D40" s="42"/>
      <c r="E40" s="95">
        <v>0.98463941638848895</v>
      </c>
      <c r="F40" s="96">
        <v>0.94828439190851199</v>
      </c>
      <c r="G40" s="96">
        <v>1.2674620185379401E-3</v>
      </c>
      <c r="H40" s="96">
        <v>4.8270634691801603E-4</v>
      </c>
      <c r="I40" s="96">
        <v>8.0123645000755694E-2</v>
      </c>
      <c r="J40" s="96">
        <v>8.0123645000755694E-2</v>
      </c>
      <c r="K40" s="96">
        <v>8.0123645000755694E-2</v>
      </c>
      <c r="L40" s="96">
        <v>4.8879110442549903E-2</v>
      </c>
      <c r="M40" s="96">
        <v>31.601793840459401</v>
      </c>
      <c r="N40" s="96">
        <v>2.7414621207306001E-3</v>
      </c>
      <c r="O40" s="96">
        <v>5.6666169409041003E-4</v>
      </c>
      <c r="P40" s="96">
        <v>4.0446679584521701E-4</v>
      </c>
      <c r="Q40" s="96">
        <v>1.039823122277E-5</v>
      </c>
      <c r="R40" s="96">
        <v>1.53814329157836E-3</v>
      </c>
      <c r="S40" s="96">
        <v>1.72289435363523E-3</v>
      </c>
      <c r="T40" s="96">
        <v>6.1586391693659601E-4</v>
      </c>
      <c r="U40" s="96">
        <v>8.3615720705256503E-6</v>
      </c>
      <c r="V40" s="96">
        <v>0.113532832978708</v>
      </c>
      <c r="W40" s="96">
        <v>6.0304977964945397E-3</v>
      </c>
      <c r="X40" s="96">
        <v>5.7444916609290396E-4</v>
      </c>
      <c r="Y40" s="96">
        <v>1.1295329911089899E-3</v>
      </c>
      <c r="Z40" s="96">
        <v>9.7532044778591404E-4</v>
      </c>
      <c r="AA40" s="96">
        <v>7.1111475623478605E-4</v>
      </c>
      <c r="AB40" s="96">
        <f t="shared" si="0"/>
        <v>3.3904173612225941E-3</v>
      </c>
      <c r="AC40" s="96">
        <v>1.12865175342325E-2</v>
      </c>
      <c r="AD40" s="96">
        <v>5.6507319969083501E-6</v>
      </c>
      <c r="AE40" s="97"/>
      <c r="AF40" s="96">
        <v>3003.2556372426302</v>
      </c>
      <c r="AG40" s="110" t="s">
        <v>354</v>
      </c>
      <c r="AH40" s="110" t="s">
        <v>354</v>
      </c>
      <c r="AI40" s="96">
        <v>30.663685099851101</v>
      </c>
      <c r="AJ40" s="110" t="s">
        <v>354</v>
      </c>
      <c r="AK40" s="113" t="s">
        <v>355</v>
      </c>
      <c r="AL40" s="44"/>
    </row>
    <row r="41" spans="1:38" s="1" customFormat="1" ht="24.75" customHeight="1" thickBot="1" x14ac:dyDescent="0.25">
      <c r="A41" s="41" t="s">
        <v>113</v>
      </c>
      <c r="B41" s="41" t="s">
        <v>175</v>
      </c>
      <c r="C41" s="78" t="s">
        <v>305</v>
      </c>
      <c r="D41" s="42"/>
      <c r="E41" s="95">
        <v>4.2234043744897098</v>
      </c>
      <c r="F41" s="96">
        <v>12.6453621337456</v>
      </c>
      <c r="G41" s="96">
        <v>0.83151040066844994</v>
      </c>
      <c r="H41" s="96">
        <v>1.3404138287938401</v>
      </c>
      <c r="I41" s="96">
        <v>10.1360142161043</v>
      </c>
      <c r="J41" s="96">
        <v>10.3229039360429</v>
      </c>
      <c r="K41" s="96">
        <v>10.8034993393906</v>
      </c>
      <c r="L41" s="96">
        <v>0.80669005275730599</v>
      </c>
      <c r="M41" s="96">
        <v>85.628573036726095</v>
      </c>
      <c r="N41" s="96">
        <v>0.97175633825493002</v>
      </c>
      <c r="O41" s="96">
        <v>0.46664535164545901</v>
      </c>
      <c r="P41" s="96">
        <v>2.4275053116348699E-2</v>
      </c>
      <c r="Q41" s="96">
        <v>1.03364671517178E-2</v>
      </c>
      <c r="R41" s="96">
        <v>0.82793837451865704</v>
      </c>
      <c r="S41" s="96">
        <v>0.21737435501597599</v>
      </c>
      <c r="T41" s="96">
        <v>8.3195514313297705E-2</v>
      </c>
      <c r="U41" s="96">
        <v>1.8399036372804201E-2</v>
      </c>
      <c r="V41" s="96">
        <v>18.388429516976299</v>
      </c>
      <c r="W41" s="96">
        <v>22.592073446433599</v>
      </c>
      <c r="X41" s="96">
        <v>1.68425900932088</v>
      </c>
      <c r="Y41" s="96">
        <v>1.45672621343647</v>
      </c>
      <c r="Z41" s="96">
        <v>1.1422711387044</v>
      </c>
      <c r="AA41" s="96">
        <v>0.90031993572244196</v>
      </c>
      <c r="AB41" s="96">
        <f t="shared" si="0"/>
        <v>5.1835762971841923</v>
      </c>
      <c r="AC41" s="96">
        <v>0.203720779238452</v>
      </c>
      <c r="AD41" s="96">
        <v>9.1490932398575295E-2</v>
      </c>
      <c r="AE41" s="97"/>
      <c r="AF41" s="96">
        <v>10748.641199636</v>
      </c>
      <c r="AG41" s="96">
        <v>18.377409</v>
      </c>
      <c r="AH41" s="96">
        <v>27787.682765642599</v>
      </c>
      <c r="AI41" s="96">
        <v>35935.794015245898</v>
      </c>
      <c r="AJ41" s="110" t="s">
        <v>354</v>
      </c>
      <c r="AK41" s="113" t="s">
        <v>355</v>
      </c>
      <c r="AL41" s="44"/>
    </row>
    <row r="42" spans="1:38" s="1" customFormat="1" ht="24.75" customHeight="1" thickBot="1" x14ac:dyDescent="0.25">
      <c r="A42" s="41" t="s">
        <v>119</v>
      </c>
      <c r="B42" s="41" t="s">
        <v>176</v>
      </c>
      <c r="C42" s="78" t="s">
        <v>60</v>
      </c>
      <c r="D42" s="42"/>
      <c r="E42" s="95">
        <v>4.9761020914269899E-2</v>
      </c>
      <c r="F42" s="96">
        <v>1.24753539241901</v>
      </c>
      <c r="G42" s="96">
        <v>2.1041001228210799E-4</v>
      </c>
      <c r="H42" s="96">
        <v>4.2296749020536902E-5</v>
      </c>
      <c r="I42" s="96">
        <v>1.53945303984137E-2</v>
      </c>
      <c r="J42" s="96">
        <v>1.53945303984137E-2</v>
      </c>
      <c r="K42" s="96">
        <v>1.53945303984137E-2</v>
      </c>
      <c r="L42" s="96">
        <v>7.6972651992068602E-4</v>
      </c>
      <c r="M42" s="96">
        <v>13.8744526180003</v>
      </c>
      <c r="N42" s="96">
        <v>3.5611802569485498E-4</v>
      </c>
      <c r="O42" s="96">
        <v>1.16608350196996E-4</v>
      </c>
      <c r="P42" s="96">
        <v>9.1248139006077595E-5</v>
      </c>
      <c r="Q42" s="96">
        <v>3.14648755193371E-6</v>
      </c>
      <c r="R42" s="96">
        <v>1.69135861236744E-4</v>
      </c>
      <c r="S42" s="96">
        <v>4.4798473468064598E-4</v>
      </c>
      <c r="T42" s="96">
        <v>1.3863376306053201E-4</v>
      </c>
      <c r="U42" s="96">
        <v>2.0976583679558099E-6</v>
      </c>
      <c r="V42" s="96">
        <v>2.32482519965207E-2</v>
      </c>
      <c r="W42" s="96">
        <v>2.4343041615287699E-3</v>
      </c>
      <c r="X42" s="96">
        <v>5.4347255699247102E-5</v>
      </c>
      <c r="Y42" s="96">
        <v>9.9636635448619606E-5</v>
      </c>
      <c r="Z42" s="96">
        <v>3.39670348120294E-5</v>
      </c>
      <c r="AA42" s="96">
        <v>1.16620152854634E-4</v>
      </c>
      <c r="AB42" s="96">
        <f t="shared" si="0"/>
        <v>3.0457107881453011E-4</v>
      </c>
      <c r="AC42" s="96">
        <v>4.7468261185257704E-6</v>
      </c>
      <c r="AD42" s="96">
        <v>2.0109836659747099E-6</v>
      </c>
      <c r="AE42" s="97"/>
      <c r="AF42" s="95">
        <v>460.79792689781698</v>
      </c>
      <c r="AG42" s="110" t="s">
        <v>354</v>
      </c>
      <c r="AH42" s="110" t="s">
        <v>354</v>
      </c>
      <c r="AI42" s="96">
        <v>15.7910408256542</v>
      </c>
      <c r="AJ42" s="110" t="s">
        <v>354</v>
      </c>
      <c r="AK42" s="113" t="s">
        <v>355</v>
      </c>
      <c r="AL42" s="44"/>
    </row>
    <row r="43" spans="1:38" s="1" customFormat="1" ht="24.75" customHeight="1" thickBot="1" x14ac:dyDescent="0.25">
      <c r="A43" s="41" t="s">
        <v>113</v>
      </c>
      <c r="B43" s="41" t="s">
        <v>177</v>
      </c>
      <c r="C43" s="78" t="s">
        <v>61</v>
      </c>
      <c r="D43" s="42"/>
      <c r="E43" s="95">
        <v>0.83445563935219802</v>
      </c>
      <c r="F43" s="96">
        <v>1.4485821373171599</v>
      </c>
      <c r="G43" s="96">
        <v>1.0534855791061899</v>
      </c>
      <c r="H43" s="96">
        <v>1.5935528719547599E-2</v>
      </c>
      <c r="I43" s="96">
        <v>0.89069176360875102</v>
      </c>
      <c r="J43" s="96">
        <v>0.90052067091657595</v>
      </c>
      <c r="K43" s="96">
        <v>0.90968763117808205</v>
      </c>
      <c r="L43" s="96">
        <v>0.251110235394578</v>
      </c>
      <c r="M43" s="96">
        <v>6.7939761487056396</v>
      </c>
      <c r="N43" s="96">
        <v>0.25771925830366899</v>
      </c>
      <c r="O43" s="96">
        <v>2.8286121865324001E-2</v>
      </c>
      <c r="P43" s="96">
        <v>1.38561879643447E-2</v>
      </c>
      <c r="Q43" s="96">
        <v>7.2012753624870604E-3</v>
      </c>
      <c r="R43" s="96">
        <v>6.6885257304527199E-2</v>
      </c>
      <c r="S43" s="96">
        <v>4.0028389412632301E-2</v>
      </c>
      <c r="T43" s="96">
        <v>5.5088122601235599E-2</v>
      </c>
      <c r="U43" s="96">
        <v>3.64118055146401E-2</v>
      </c>
      <c r="V43" s="96">
        <v>1.31776872967676</v>
      </c>
      <c r="W43" s="96">
        <v>1.3551113686513201</v>
      </c>
      <c r="X43" s="96">
        <v>0.15071012448639501</v>
      </c>
      <c r="Y43" s="96">
        <v>0.167290669148287</v>
      </c>
      <c r="Z43" s="96">
        <v>3.1819084121820697E-2</v>
      </c>
      <c r="AA43" s="96">
        <v>0.21435936997316801</v>
      </c>
      <c r="AB43" s="96">
        <f t="shared" si="0"/>
        <v>0.56417924772967076</v>
      </c>
      <c r="AC43" s="96">
        <v>4.6543165783185202E-2</v>
      </c>
      <c r="AD43" s="96">
        <v>1.8321153117606601E-2</v>
      </c>
      <c r="AE43" s="97"/>
      <c r="AF43" s="96">
        <v>3242.9554565551698</v>
      </c>
      <c r="AG43" s="96">
        <v>1520.2657300000001</v>
      </c>
      <c r="AH43" s="96">
        <v>2040.0616178406201</v>
      </c>
      <c r="AI43" s="96">
        <v>2583.7251688331298</v>
      </c>
      <c r="AJ43" s="110" t="s">
        <v>354</v>
      </c>
      <c r="AK43" s="113" t="s">
        <v>355</v>
      </c>
      <c r="AL43" s="44"/>
    </row>
    <row r="44" spans="1:38" s="1" customFormat="1" ht="24.75" customHeight="1" thickBot="1" x14ac:dyDescent="0.25">
      <c r="A44" s="41" t="s">
        <v>119</v>
      </c>
      <c r="B44" s="41" t="s">
        <v>178</v>
      </c>
      <c r="C44" s="78" t="s">
        <v>62</v>
      </c>
      <c r="D44" s="42"/>
      <c r="E44" s="95">
        <v>4.9670654983278002</v>
      </c>
      <c r="F44" s="96">
        <v>0.97630570333710598</v>
      </c>
      <c r="G44" s="96">
        <v>4.4869804625959596E-3</v>
      </c>
      <c r="H44" s="96">
        <v>2.1747714775130901E-3</v>
      </c>
      <c r="I44" s="96">
        <v>0.386645135122405</v>
      </c>
      <c r="J44" s="96">
        <v>0.386645135122405</v>
      </c>
      <c r="K44" s="96">
        <v>0.386645135122405</v>
      </c>
      <c r="L44" s="96">
        <v>0.230780993125451</v>
      </c>
      <c r="M44" s="96">
        <v>9.4714127973800402</v>
      </c>
      <c r="N44" s="96">
        <v>1.06114762878138E-2</v>
      </c>
      <c r="O44" s="96">
        <v>1.79970349890653E-3</v>
      </c>
      <c r="P44" s="96">
        <v>1.2111779292097401E-3</v>
      </c>
      <c r="Q44" s="96">
        <v>2.3806947712554001E-5</v>
      </c>
      <c r="R44" s="96">
        <v>6.2345620527637403E-3</v>
      </c>
      <c r="S44" s="96">
        <v>4.6162848826333197E-3</v>
      </c>
      <c r="T44" s="96">
        <v>1.8470075307901899E-3</v>
      </c>
      <c r="U44" s="96">
        <v>2.3104304663170402E-5</v>
      </c>
      <c r="V44" s="96">
        <v>0.36162743625300098</v>
      </c>
      <c r="W44" s="96">
        <v>8.2264966964830308E-3</v>
      </c>
      <c r="X44" s="96">
        <v>2.40917080839541E-3</v>
      </c>
      <c r="Y44" s="96">
        <v>4.8032847479929502E-3</v>
      </c>
      <c r="Z44" s="96">
        <v>4.62422305328186E-3</v>
      </c>
      <c r="AA44" s="96">
        <v>2.5305432388108401E-3</v>
      </c>
      <c r="AB44" s="96">
        <f t="shared" si="0"/>
        <v>1.4367221848481061E-2</v>
      </c>
      <c r="AC44" s="96">
        <v>5.7067513085154703E-2</v>
      </c>
      <c r="AD44" s="96">
        <v>1.20104668608113E-5</v>
      </c>
      <c r="AE44" s="97"/>
      <c r="AF44" s="96">
        <v>9587.4560966030895</v>
      </c>
      <c r="AG44" s="110" t="s">
        <v>354</v>
      </c>
      <c r="AH44" s="110" t="s">
        <v>354</v>
      </c>
      <c r="AI44" s="96">
        <v>10.5789057438288</v>
      </c>
      <c r="AJ44" s="110" t="s">
        <v>354</v>
      </c>
      <c r="AK44" s="113" t="s">
        <v>355</v>
      </c>
      <c r="AL44" s="44"/>
    </row>
    <row r="45" spans="1:38" s="1" customFormat="1" ht="24.75" customHeight="1" thickBot="1" x14ac:dyDescent="0.25">
      <c r="A45" s="41" t="s">
        <v>119</v>
      </c>
      <c r="B45" s="41" t="s">
        <v>179</v>
      </c>
      <c r="C45" s="78" t="s">
        <v>129</v>
      </c>
      <c r="D45" s="42"/>
      <c r="E45" s="95">
        <v>6.0289439667848601</v>
      </c>
      <c r="F45" s="96">
        <v>0.27389512252334303</v>
      </c>
      <c r="G45" s="96">
        <v>0.24342696</v>
      </c>
      <c r="H45" s="96" t="s">
        <v>355</v>
      </c>
      <c r="I45" s="96">
        <v>0.10090356852993899</v>
      </c>
      <c r="J45" s="96">
        <v>0.101415769385421</v>
      </c>
      <c r="K45" s="96">
        <v>0.10244017109638499</v>
      </c>
      <c r="L45" s="96">
        <v>2.2845900587588699E-2</v>
      </c>
      <c r="M45" s="96">
        <v>0.89434771282665204</v>
      </c>
      <c r="N45" s="96">
        <v>1.216136749464E-2</v>
      </c>
      <c r="O45" s="96">
        <v>1.1953480870800001E-3</v>
      </c>
      <c r="P45" s="96">
        <v>3.6380159172000001E-3</v>
      </c>
      <c r="Q45" s="96">
        <v>6.0806837473200001E-3</v>
      </c>
      <c r="R45" s="96">
        <v>4.88533566024E-3</v>
      </c>
      <c r="S45" s="96">
        <v>6.0806837473200001E-3</v>
      </c>
      <c r="T45" s="96">
        <v>8.5233515774400005E-3</v>
      </c>
      <c r="U45" s="96">
        <v>2.432273498928E-2</v>
      </c>
      <c r="V45" s="96">
        <v>6.0858809129160002E-2</v>
      </c>
      <c r="W45" s="96">
        <v>6.241795880796E-2</v>
      </c>
      <c r="X45" s="96">
        <v>7.7957483940000003E-4</v>
      </c>
      <c r="Y45" s="96">
        <v>3.3261859814400002E-3</v>
      </c>
      <c r="Z45" s="96">
        <v>1.5591496788000001E-3</v>
      </c>
      <c r="AA45" s="96">
        <v>6.1326554032800004E-3</v>
      </c>
      <c r="AB45" s="96">
        <f t="shared" si="0"/>
        <v>1.179756590292E-2</v>
      </c>
      <c r="AC45" s="96">
        <v>1.01344729122E-2</v>
      </c>
      <c r="AD45" s="96">
        <v>4.3771777268546504E-6</v>
      </c>
      <c r="AE45" s="97"/>
      <c r="AF45" s="96">
        <v>5197.1655959999998</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1.5292038740676801</v>
      </c>
      <c r="F47" s="96">
        <v>0.41425056427325402</v>
      </c>
      <c r="G47" s="96">
        <v>6.8479654057257394E-2</v>
      </c>
      <c r="H47" s="96">
        <v>8.1544237028681596E-4</v>
      </c>
      <c r="I47" s="96">
        <v>9.8661134805022102E-2</v>
      </c>
      <c r="J47" s="96">
        <v>9.8661134805022102E-2</v>
      </c>
      <c r="K47" s="96">
        <v>9.8661134805022102E-2</v>
      </c>
      <c r="L47" s="96">
        <v>3.8799479109037499E-2</v>
      </c>
      <c r="M47" s="96">
        <v>5.4771615411244303</v>
      </c>
      <c r="N47" s="96">
        <v>3.4253957245476502E-2</v>
      </c>
      <c r="O47" s="96">
        <v>4.4721788046390602E-4</v>
      </c>
      <c r="P47" s="96">
        <v>2.9026228694914398E-4</v>
      </c>
      <c r="Q47" s="96">
        <v>6.4862466751668001E-6</v>
      </c>
      <c r="R47" s="96">
        <v>1.38754455123602E-3</v>
      </c>
      <c r="S47" s="96">
        <v>1.21279714018703E-3</v>
      </c>
      <c r="T47" s="96">
        <v>4.6920968079293998E-4</v>
      </c>
      <c r="U47" s="96">
        <v>5.7430690802404699E-6</v>
      </c>
      <c r="V47" s="96">
        <v>8.9732090772367296E-2</v>
      </c>
      <c r="W47" s="96">
        <v>3.06338537933488E-3</v>
      </c>
      <c r="X47" s="96">
        <v>5.1789605768582997E-4</v>
      </c>
      <c r="Y47" s="96">
        <v>1.0274248099895E-3</v>
      </c>
      <c r="Z47" s="96">
        <v>9.53881618064555E-4</v>
      </c>
      <c r="AA47" s="96">
        <v>5.7784874268675395E-4</v>
      </c>
      <c r="AB47" s="96">
        <f t="shared" si="0"/>
        <v>3.0770512284266386E-3</v>
      </c>
      <c r="AC47" s="96">
        <v>1.1532387653868501E-2</v>
      </c>
      <c r="AD47" s="96">
        <v>4.0881682792161898E-6</v>
      </c>
      <c r="AE47" s="97"/>
      <c r="AF47" s="96">
        <v>3187.6333572134299</v>
      </c>
      <c r="AG47" s="110" t="s">
        <v>354</v>
      </c>
      <c r="AH47" s="110" t="s">
        <v>354</v>
      </c>
      <c r="AI47" s="96">
        <v>75.919748818875206</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1.7826415200000001E-2</v>
      </c>
      <c r="J48" s="96">
        <v>6.5363522399999999E-2</v>
      </c>
      <c r="K48" s="96">
        <v>7.4276729999999999E-2</v>
      </c>
      <c r="L48" s="96">
        <v>4.9517819999999997E-2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4951.7820000000002</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v>1.5274090800000001E-6</v>
      </c>
      <c r="F51" s="96">
        <v>4.41660958198855</v>
      </c>
      <c r="G51" s="96">
        <v>6.2089799999999998E-9</v>
      </c>
      <c r="H51" s="96" t="s">
        <v>355</v>
      </c>
      <c r="I51" s="96">
        <v>4.8430043999999998E-8</v>
      </c>
      <c r="J51" s="96">
        <v>4.8430043999999998E-8</v>
      </c>
      <c r="K51" s="96">
        <v>4.8430043999999998E-8</v>
      </c>
      <c r="L51" s="96">
        <v>1.1176164E-9</v>
      </c>
      <c r="M51" s="96">
        <v>2.1234711600000001E-6</v>
      </c>
      <c r="N51" s="96">
        <v>8.6925720000000002E-11</v>
      </c>
      <c r="O51" s="96">
        <v>1.3659755999999999E-11</v>
      </c>
      <c r="P51" s="96">
        <v>5.4639023999999997E-9</v>
      </c>
      <c r="Q51" s="96">
        <v>6.5815188000000003E-9</v>
      </c>
      <c r="R51" s="96">
        <v>4.0979268000000001E-11</v>
      </c>
      <c r="S51" s="96">
        <v>4.0979268000000003E-12</v>
      </c>
      <c r="T51" s="96">
        <v>2.7319511999999999E-11</v>
      </c>
      <c r="U51" s="96">
        <v>6.0848004000000002E-10</v>
      </c>
      <c r="V51" s="96">
        <v>8.1958536000000002E-11</v>
      </c>
      <c r="W51" s="96">
        <v>2.7319511999999999E-8</v>
      </c>
      <c r="X51" s="96">
        <v>3.1044900000000002E-11</v>
      </c>
      <c r="Y51" s="96">
        <v>4.5946452000000001E-11</v>
      </c>
      <c r="Z51" s="96">
        <v>4.5946452000000001E-11</v>
      </c>
      <c r="AA51" s="96">
        <v>4.5946452000000001E-11</v>
      </c>
      <c r="AB51" s="96">
        <f t="shared" si="0"/>
        <v>1.6888425599999999E-10</v>
      </c>
      <c r="AC51" s="96" t="s">
        <v>355</v>
      </c>
      <c r="AD51" s="96" t="s">
        <v>355</v>
      </c>
      <c r="AE51" s="97"/>
      <c r="AF51" s="114" t="s">
        <v>355</v>
      </c>
      <c r="AG51" s="114" t="s">
        <v>355</v>
      </c>
      <c r="AH51" s="114" t="s">
        <v>355</v>
      </c>
      <c r="AI51" s="114" t="s">
        <v>355</v>
      </c>
      <c r="AJ51" s="114" t="s">
        <v>355</v>
      </c>
      <c r="AK51" s="96">
        <v>10.186241795999999</v>
      </c>
      <c r="AL51" s="44" t="s">
        <v>371</v>
      </c>
    </row>
    <row r="52" spans="1:38" s="1" customFormat="1" ht="24.75" customHeight="1" thickBot="1" x14ac:dyDescent="0.25">
      <c r="A52" s="41" t="s">
        <v>114</v>
      </c>
      <c r="B52" s="62" t="s">
        <v>316</v>
      </c>
      <c r="C52" s="79" t="s">
        <v>131</v>
      </c>
      <c r="D52" s="61"/>
      <c r="E52" s="96" t="s">
        <v>355</v>
      </c>
      <c r="F52" s="96">
        <v>4.1117999999999997</v>
      </c>
      <c r="G52" s="96">
        <v>0.55900000000000005</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7179</v>
      </c>
      <c r="AL52" s="44" t="s">
        <v>127</v>
      </c>
    </row>
    <row r="53" spans="1:38" s="1" customFormat="1" ht="24.75" customHeight="1" thickBot="1" x14ac:dyDescent="0.25">
      <c r="A53" s="41" t="s">
        <v>114</v>
      </c>
      <c r="B53" s="62" t="s">
        <v>317</v>
      </c>
      <c r="C53" s="79" t="s">
        <v>68</v>
      </c>
      <c r="D53" s="61"/>
      <c r="E53" s="108" t="s">
        <v>355</v>
      </c>
      <c r="F53" s="96">
        <v>0.72098096199999995</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1332.682</v>
      </c>
      <c r="AL53" s="44" t="s">
        <v>127</v>
      </c>
    </row>
    <row r="54" spans="1:38" s="1" customFormat="1" ht="40.5" customHeight="1" thickBot="1" x14ac:dyDescent="0.25">
      <c r="A54" s="41" t="s">
        <v>114</v>
      </c>
      <c r="B54" s="62" t="s">
        <v>186</v>
      </c>
      <c r="C54" s="79" t="s">
        <v>289</v>
      </c>
      <c r="D54" s="61"/>
      <c r="E54" s="95">
        <v>1.2546000000000001E-7</v>
      </c>
      <c r="F54" s="96">
        <v>3.3713845294184202</v>
      </c>
      <c r="G54" s="95">
        <v>5.1E-10</v>
      </c>
      <c r="H54" s="95" t="s">
        <v>355</v>
      </c>
      <c r="I54" s="95">
        <v>3.9780000000000001E-9</v>
      </c>
      <c r="J54" s="95">
        <v>3.9780000000000001E-9</v>
      </c>
      <c r="K54" s="95">
        <v>3.9780000000000001E-9</v>
      </c>
      <c r="L54" s="95">
        <v>9.1799999999999996E-11</v>
      </c>
      <c r="M54" s="95">
        <v>1.7442E-7</v>
      </c>
      <c r="N54" s="96">
        <v>7.1399999999999999E-12</v>
      </c>
      <c r="O54" s="96">
        <v>1.1220000000000001E-12</v>
      </c>
      <c r="P54" s="96">
        <v>4.4879999999999999E-10</v>
      </c>
      <c r="Q54" s="96">
        <v>5.4059999999999997E-10</v>
      </c>
      <c r="R54" s="96">
        <v>3.366E-12</v>
      </c>
      <c r="S54" s="96">
        <v>3.366E-13</v>
      </c>
      <c r="T54" s="96">
        <v>2.2440000000000001E-12</v>
      </c>
      <c r="U54" s="96">
        <v>4.9979999999999998E-11</v>
      </c>
      <c r="V54" s="96">
        <v>6.732E-12</v>
      </c>
      <c r="W54" s="95">
        <v>2.2440000000000001E-9</v>
      </c>
      <c r="X54" s="95">
        <v>2.5499999999999998E-12</v>
      </c>
      <c r="Y54" s="95">
        <v>3.7739999999999999E-12</v>
      </c>
      <c r="Z54" s="95">
        <v>3.7739999999999999E-12</v>
      </c>
      <c r="AA54" s="95">
        <v>3.7739999999999999E-12</v>
      </c>
      <c r="AB54" s="96">
        <f t="shared" si="0"/>
        <v>1.3871999999999997E-11</v>
      </c>
      <c r="AC54" s="108" t="s">
        <v>355</v>
      </c>
      <c r="AD54" s="108" t="s">
        <v>355</v>
      </c>
      <c r="AE54" s="97"/>
      <c r="AF54" s="114" t="s">
        <v>355</v>
      </c>
      <c r="AG54" s="114" t="s">
        <v>355</v>
      </c>
      <c r="AH54" s="114" t="s">
        <v>355</v>
      </c>
      <c r="AI54" s="114" t="s">
        <v>355</v>
      </c>
      <c r="AJ54" s="114" t="s">
        <v>355</v>
      </c>
      <c r="AK54" s="96">
        <v>12252.260102</v>
      </c>
      <c r="AL54" s="44" t="s">
        <v>367</v>
      </c>
    </row>
    <row r="55" spans="1:38" s="1" customFormat="1" ht="24.75" customHeight="1" thickBot="1" x14ac:dyDescent="0.25">
      <c r="A55" s="41" t="s">
        <v>114</v>
      </c>
      <c r="B55" s="62" t="s">
        <v>187</v>
      </c>
      <c r="C55" s="79" t="s">
        <v>260</v>
      </c>
      <c r="D55" s="61"/>
      <c r="E55" s="95">
        <v>0.123057798928447</v>
      </c>
      <c r="F55" s="96">
        <v>0.17687860924809901</v>
      </c>
      <c r="G55" s="96">
        <v>0.16615119177797499</v>
      </c>
      <c r="H55" s="96" t="s">
        <v>355</v>
      </c>
      <c r="I55" s="96">
        <v>3.6790597249924898E-3</v>
      </c>
      <c r="J55" s="96">
        <v>3.6790597249924898E-3</v>
      </c>
      <c r="K55" s="96">
        <v>3.6790597249924898E-3</v>
      </c>
      <c r="L55" s="96">
        <v>1.4251947439639101E-4</v>
      </c>
      <c r="M55" s="96">
        <v>0.188808177758826</v>
      </c>
      <c r="N55" s="96">
        <v>4.77198435884525E-4</v>
      </c>
      <c r="O55" s="96">
        <v>6.4173148647354405E-4</v>
      </c>
      <c r="P55" s="96">
        <v>4.9452049521897295E-4</v>
      </c>
      <c r="Q55" s="96">
        <v>5.6753882117630005E-4</v>
      </c>
      <c r="R55" s="96">
        <v>1.9603054044014302E-3</v>
      </c>
      <c r="S55" s="96">
        <v>9.62903176080956E-4</v>
      </c>
      <c r="T55" s="96">
        <v>2.1583009168935998E-3</v>
      </c>
      <c r="U55" s="96">
        <v>4.99390060032266E-4</v>
      </c>
      <c r="V55" s="96">
        <v>4.9797778442794696E-3</v>
      </c>
      <c r="W55" s="96">
        <v>2.0746830619508298E-3</v>
      </c>
      <c r="X55" s="96">
        <v>2.3870509697618802E-6</v>
      </c>
      <c r="Y55" s="96">
        <v>3.5767129167527E-6</v>
      </c>
      <c r="Z55" s="96">
        <v>3.4274931364486902E-6</v>
      </c>
      <c r="AA55" s="96">
        <v>3.4274931364486902E-6</v>
      </c>
      <c r="AB55" s="96">
        <f t="shared" si="0"/>
        <v>1.281875015941196E-5</v>
      </c>
      <c r="AC55" s="96" t="s">
        <v>355</v>
      </c>
      <c r="AD55" s="96" t="s">
        <v>355</v>
      </c>
      <c r="AE55" s="97"/>
      <c r="AF55" s="96">
        <v>292.58780451767001</v>
      </c>
      <c r="AG55" s="110" t="s">
        <v>354</v>
      </c>
      <c r="AH55" s="96">
        <v>3841.4037460253298</v>
      </c>
      <c r="AI55" s="110" t="s">
        <v>354</v>
      </c>
      <c r="AJ55" s="110" t="s">
        <v>354</v>
      </c>
      <c r="AK55" s="96">
        <v>4.0046920000000004</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9.7137449999999995E-4</v>
      </c>
      <c r="J58" s="95">
        <v>6.4758300000000001E-3</v>
      </c>
      <c r="K58" s="95">
        <v>1.295166E-2</v>
      </c>
      <c r="L58" s="95">
        <v>4.4683226999999998E-6</v>
      </c>
      <c r="M58" s="95" t="s">
        <v>358</v>
      </c>
      <c r="N58" s="95" t="s">
        <v>358</v>
      </c>
      <c r="O58" s="95" t="s">
        <v>358</v>
      </c>
      <c r="P58" s="95" t="s">
        <v>358</v>
      </c>
      <c r="Q58" s="95" t="s">
        <v>358</v>
      </c>
      <c r="R58" s="95" t="s">
        <v>358</v>
      </c>
      <c r="S58" s="95" t="s">
        <v>358</v>
      </c>
      <c r="T58" s="95" t="s">
        <v>358</v>
      </c>
      <c r="U58" s="95" t="s">
        <v>358</v>
      </c>
      <c r="V58" s="95" t="s">
        <v>358</v>
      </c>
      <c r="W58" s="95">
        <v>5.8282470000000004E-4</v>
      </c>
      <c r="X58" s="95" t="s">
        <v>358</v>
      </c>
      <c r="Y58" s="95" t="s">
        <v>358</v>
      </c>
      <c r="Z58" s="95" t="s">
        <v>358</v>
      </c>
      <c r="AA58" s="95" t="s">
        <v>358</v>
      </c>
      <c r="AB58" s="96" t="str">
        <f t="shared" si="0"/>
        <v>IE</v>
      </c>
      <c r="AC58" s="95">
        <v>2.590332E-4</v>
      </c>
      <c r="AD58" s="95">
        <v>4.8568724999999997E-3</v>
      </c>
      <c r="AE58" s="97"/>
      <c r="AF58" s="114" t="s">
        <v>355</v>
      </c>
      <c r="AG58" s="114" t="s">
        <v>355</v>
      </c>
      <c r="AH58" s="114" t="s">
        <v>355</v>
      </c>
      <c r="AI58" s="114" t="s">
        <v>355</v>
      </c>
      <c r="AJ58" s="114" t="s">
        <v>355</v>
      </c>
      <c r="AK58" s="96">
        <v>32.379150000000003</v>
      </c>
      <c r="AL58" s="44" t="s">
        <v>127</v>
      </c>
    </row>
    <row r="59" spans="1:38" s="1" customFormat="1" ht="24.75" customHeight="1" thickBot="1" x14ac:dyDescent="0.25">
      <c r="A59" s="41" t="s">
        <v>112</v>
      </c>
      <c r="B59" s="73" t="s">
        <v>190</v>
      </c>
      <c r="C59" s="78" t="s">
        <v>101</v>
      </c>
      <c r="D59" s="42"/>
      <c r="E59" s="95" t="s">
        <v>358</v>
      </c>
      <c r="F59" s="95">
        <v>2.7E-2</v>
      </c>
      <c r="G59" s="95">
        <v>0.12094100000000001</v>
      </c>
      <c r="H59" s="95">
        <v>0.1</v>
      </c>
      <c r="I59" s="95">
        <v>3.1300000000000001E-2</v>
      </c>
      <c r="J59" s="95">
        <v>3.5400000000000001E-2</v>
      </c>
      <c r="K59" s="95">
        <v>3.9600000000000003E-2</v>
      </c>
      <c r="L59" s="95">
        <v>6.0079999999999997E-4</v>
      </c>
      <c r="M59" s="95">
        <v>1.589958E-3</v>
      </c>
      <c r="N59" s="95">
        <v>2.1999999999999999E-2</v>
      </c>
      <c r="O59" s="95">
        <v>1.59928E-3</v>
      </c>
      <c r="P59" s="95" t="s">
        <v>358</v>
      </c>
      <c r="Q59" s="95">
        <v>4.6379120000000001E-3</v>
      </c>
      <c r="R59" s="95">
        <v>5.9173359999999996E-3</v>
      </c>
      <c r="S59" s="95" t="s">
        <v>358</v>
      </c>
      <c r="T59" s="95">
        <v>3.8382720000000002E-3</v>
      </c>
      <c r="U59" s="95">
        <v>1.9E-2</v>
      </c>
      <c r="V59" s="95">
        <v>3.6783440000000001E-3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187.822</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0.10632712</v>
      </c>
      <c r="J60" s="96">
        <v>0.38650664000000001</v>
      </c>
      <c r="K60" s="96">
        <v>0.95442448000000002</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50.392000000000003</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0.15145335339999999</v>
      </c>
      <c r="J61" s="96">
        <v>1.5175875427000001</v>
      </c>
      <c r="K61" s="96">
        <v>5.0596031105000003</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7711.1483500000004</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2.505696E-3</v>
      </c>
      <c r="J62" s="96">
        <v>2.505696E-2</v>
      </c>
      <c r="K62" s="96">
        <v>5.0113919999999999E-2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2.6101000000000001</v>
      </c>
      <c r="AL62" s="44" t="s">
        <v>404</v>
      </c>
    </row>
    <row r="63" spans="1:38" s="1" customFormat="1" ht="24.75" customHeight="1" thickBot="1" x14ac:dyDescent="0.25">
      <c r="A63" s="41" t="s">
        <v>112</v>
      </c>
      <c r="B63" s="73" t="s">
        <v>318</v>
      </c>
      <c r="C63" s="79" t="s">
        <v>306</v>
      </c>
      <c r="D63" s="67"/>
      <c r="E63" s="95" t="s">
        <v>358</v>
      </c>
      <c r="F63" s="95">
        <v>2.1610000000000001E-2</v>
      </c>
      <c r="G63" s="95">
        <v>1.2192061999999999</v>
      </c>
      <c r="H63" s="95">
        <v>0.18274399999999999</v>
      </c>
      <c r="I63" s="95">
        <v>4.3905859999999998E-2</v>
      </c>
      <c r="J63" s="95">
        <v>5.5899999999999998E-2</v>
      </c>
      <c r="K63" s="95">
        <v>6.2335429999999997E-2</v>
      </c>
      <c r="L63" s="95">
        <v>8.9854900000000001E-4</v>
      </c>
      <c r="M63" s="95">
        <v>0.01</v>
      </c>
      <c r="N63" s="95" t="s">
        <v>358</v>
      </c>
      <c r="O63" s="95" t="s">
        <v>355</v>
      </c>
      <c r="P63" s="95" t="s">
        <v>358</v>
      </c>
      <c r="Q63" s="95">
        <v>3.1756E-2</v>
      </c>
      <c r="R63" s="95" t="s">
        <v>355</v>
      </c>
      <c r="S63" s="95" t="s">
        <v>355</v>
      </c>
      <c r="T63" s="95" t="s">
        <v>355</v>
      </c>
      <c r="U63" s="95" t="s">
        <v>355</v>
      </c>
      <c r="V63" s="95" t="s">
        <v>355</v>
      </c>
      <c r="W63" s="95">
        <v>5.0330490999999998E-2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2.0250000000000001E-2</v>
      </c>
      <c r="F70" s="95">
        <v>4.2806999999999998E-2</v>
      </c>
      <c r="G70" s="95">
        <v>0.17050000000000001</v>
      </c>
      <c r="H70" s="95">
        <v>2.1000000000000001E-2</v>
      </c>
      <c r="I70" s="95">
        <v>8.0000000000000002E-3</v>
      </c>
      <c r="J70" s="95">
        <v>0.01</v>
      </c>
      <c r="K70" s="95">
        <v>1.2999999999999999E-2</v>
      </c>
      <c r="L70" s="95">
        <v>1.3999999999999999E-4</v>
      </c>
      <c r="M70" s="95" t="s">
        <v>356</v>
      </c>
      <c r="N70" s="95" t="s">
        <v>355</v>
      </c>
      <c r="O70" s="95" t="s">
        <v>355</v>
      </c>
      <c r="P70" s="95">
        <v>1E-3</v>
      </c>
      <c r="Q70" s="95" t="s">
        <v>355</v>
      </c>
      <c r="R70" s="95" t="s">
        <v>355</v>
      </c>
      <c r="S70" s="95" t="s">
        <v>355</v>
      </c>
      <c r="T70" s="95" t="s">
        <v>355</v>
      </c>
      <c r="U70" s="95" t="s">
        <v>355</v>
      </c>
      <c r="V70" s="95" t="s">
        <v>355</v>
      </c>
      <c r="W70" s="95" t="s">
        <v>355</v>
      </c>
      <c r="X70" s="95">
        <v>7.4393719500000002E-5</v>
      </c>
      <c r="Y70" s="95" t="s">
        <v>355</v>
      </c>
      <c r="Z70" s="95" t="s">
        <v>355</v>
      </c>
      <c r="AA70" s="95" t="s">
        <v>355</v>
      </c>
      <c r="AB70" s="96">
        <f t="shared" si="0"/>
        <v>7.4393719500000002E-5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4.1428940000000003E-3</v>
      </c>
      <c r="G72" s="95" t="s">
        <v>356</v>
      </c>
      <c r="H72" s="95" t="s">
        <v>356</v>
      </c>
      <c r="I72" s="95">
        <v>1.01728863E-2</v>
      </c>
      <c r="J72" s="95">
        <v>5.78542867E-2</v>
      </c>
      <c r="K72" s="95">
        <v>0.18569516050000001</v>
      </c>
      <c r="L72" s="95">
        <v>8.28037163E-4</v>
      </c>
      <c r="M72" s="95" t="s">
        <v>356</v>
      </c>
      <c r="N72" s="95">
        <v>0.27659221000000001</v>
      </c>
      <c r="O72" s="95">
        <v>9.2536264800000007E-3</v>
      </c>
      <c r="P72" s="95">
        <v>3.6484400000000002E-3</v>
      </c>
      <c r="Q72" s="95">
        <v>2.73633E-2</v>
      </c>
      <c r="R72" s="95">
        <v>9.1211E-2</v>
      </c>
      <c r="S72" s="95">
        <v>9.1211E-2</v>
      </c>
      <c r="T72" s="95">
        <v>3.072960751E-2</v>
      </c>
      <c r="U72" s="95">
        <v>9.1211000000000005E-4</v>
      </c>
      <c r="V72" s="95">
        <v>0.45901420999999998</v>
      </c>
      <c r="W72" s="95" t="s">
        <v>356</v>
      </c>
      <c r="X72" s="95" t="s">
        <v>356</v>
      </c>
      <c r="Y72" s="95" t="s">
        <v>356</v>
      </c>
      <c r="Z72" s="95" t="s">
        <v>356</v>
      </c>
      <c r="AA72" s="95" t="s">
        <v>356</v>
      </c>
      <c r="AB72" s="96" t="str">
        <f t="shared" si="0"/>
        <v>NE</v>
      </c>
      <c r="AC72" s="95">
        <v>3.6484400000000002E-3</v>
      </c>
      <c r="AD72" s="95">
        <v>4.56055E-2</v>
      </c>
      <c r="AE72" s="97"/>
      <c r="AF72" s="114" t="s">
        <v>355</v>
      </c>
      <c r="AG72" s="114" t="s">
        <v>355</v>
      </c>
      <c r="AH72" s="114" t="s">
        <v>355</v>
      </c>
      <c r="AI72" s="114" t="s">
        <v>355</v>
      </c>
      <c r="AJ72" s="114" t="s">
        <v>355</v>
      </c>
      <c r="AK72" s="96">
        <v>683.053</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3.4287889999999998E-3</v>
      </c>
      <c r="H76" s="95" t="s">
        <v>358</v>
      </c>
      <c r="I76" s="96">
        <v>2.2025584E-3</v>
      </c>
      <c r="J76" s="96">
        <v>2.9551168000000001E-3</v>
      </c>
      <c r="K76" s="96">
        <v>3.7063959999999998E-3</v>
      </c>
      <c r="L76" s="96" t="s">
        <v>356</v>
      </c>
      <c r="M76" s="95" t="s">
        <v>358</v>
      </c>
      <c r="N76" s="96">
        <v>1.4512259000000001</v>
      </c>
      <c r="O76" s="96">
        <v>3.7659899999999999E-3</v>
      </c>
      <c r="P76" s="96">
        <v>3.57048E-4</v>
      </c>
      <c r="Q76" s="96">
        <v>1.179797E-2</v>
      </c>
      <c r="R76" s="96" t="s">
        <v>356</v>
      </c>
      <c r="S76" s="96" t="s">
        <v>356</v>
      </c>
      <c r="T76" s="96" t="s">
        <v>356</v>
      </c>
      <c r="U76" s="96" t="s">
        <v>356</v>
      </c>
      <c r="V76" s="96">
        <v>8.7713200000000009E-3</v>
      </c>
      <c r="W76" s="96">
        <v>3.0553400000000001E-3</v>
      </c>
      <c r="X76" s="96" t="s">
        <v>356</v>
      </c>
      <c r="Y76" s="96" t="s">
        <v>356</v>
      </c>
      <c r="Z76" s="96" t="s">
        <v>356</v>
      </c>
      <c r="AA76" s="96" t="s">
        <v>356</v>
      </c>
      <c r="AB76" s="96" t="str">
        <f t="shared" si="0"/>
        <v>NE</v>
      </c>
      <c r="AC76" s="96">
        <v>2.3489999999999999E-4</v>
      </c>
      <c r="AD76" s="96">
        <v>5.23673E-4</v>
      </c>
      <c r="AE76" s="97"/>
      <c r="AF76" s="114" t="s">
        <v>355</v>
      </c>
      <c r="AG76" s="114" t="s">
        <v>355</v>
      </c>
      <c r="AH76" s="114" t="s">
        <v>355</v>
      </c>
      <c r="AI76" s="114" t="s">
        <v>355</v>
      </c>
      <c r="AJ76" s="114" t="s">
        <v>355</v>
      </c>
      <c r="AK76" s="96">
        <v>0.78300000000000003</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2.4135E-2</v>
      </c>
      <c r="O80" s="96">
        <v>1.609E-3</v>
      </c>
      <c r="P80" s="96" t="s">
        <v>356</v>
      </c>
      <c r="Q80" s="96" t="s">
        <v>356</v>
      </c>
      <c r="R80" s="96" t="s">
        <v>356</v>
      </c>
      <c r="S80" s="96">
        <v>1.609E-2</v>
      </c>
      <c r="T80" s="96" t="s">
        <v>356</v>
      </c>
      <c r="U80" s="96" t="s">
        <v>356</v>
      </c>
      <c r="V80" s="96">
        <v>0.22525999999999999</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1.609</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3.40913084</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3.4716200000000003E-2</v>
      </c>
      <c r="AL82" s="44" t="s">
        <v>404</v>
      </c>
    </row>
    <row r="83" spans="1:38" s="1" customFormat="1" ht="24.75" customHeight="1" thickBot="1" x14ac:dyDescent="0.25">
      <c r="A83" s="41" t="s">
        <v>112</v>
      </c>
      <c r="B83" s="87" t="s">
        <v>216</v>
      </c>
      <c r="C83" s="70" t="s">
        <v>72</v>
      </c>
      <c r="D83" s="43"/>
      <c r="E83" s="96" t="s">
        <v>355</v>
      </c>
      <c r="F83" s="96">
        <v>5.3431456000000002E-2</v>
      </c>
      <c r="G83" s="96" t="s">
        <v>355</v>
      </c>
      <c r="H83" s="96" t="s">
        <v>355</v>
      </c>
      <c r="I83" s="96">
        <v>2.1906896960000002E-2</v>
      </c>
      <c r="J83" s="96">
        <v>0.1643017272</v>
      </c>
      <c r="K83" s="96">
        <v>0.1683090864</v>
      </c>
      <c r="L83" s="96">
        <v>1.2489602840000001E-3</v>
      </c>
      <c r="M83" s="96">
        <v>0.40140381320000001</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3339.4659999999999</v>
      </c>
      <c r="AL83" s="44" t="s">
        <v>127</v>
      </c>
    </row>
    <row r="84" spans="1:38" s="1" customFormat="1" ht="24.75" customHeight="1" thickBot="1" x14ac:dyDescent="0.25">
      <c r="A84" s="41" t="s">
        <v>112</v>
      </c>
      <c r="B84" s="87" t="s">
        <v>217</v>
      </c>
      <c r="C84" s="70" t="s">
        <v>71</v>
      </c>
      <c r="D84" s="43"/>
      <c r="E84" s="96" t="s">
        <v>355</v>
      </c>
      <c r="F84" s="96">
        <v>6.2740599999999997E-3</v>
      </c>
      <c r="G84" s="96" t="s">
        <v>355</v>
      </c>
      <c r="H84" s="96" t="s">
        <v>355</v>
      </c>
      <c r="I84" s="96">
        <v>2.3165760000000001E-4</v>
      </c>
      <c r="J84" s="96">
        <v>1.1582879999999999E-3</v>
      </c>
      <c r="K84" s="96">
        <v>4.6331519999999998E-3</v>
      </c>
      <c r="L84" s="96">
        <v>2.89572E-8</v>
      </c>
      <c r="M84" s="96">
        <v>4.5848900000000002E-4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48.262</v>
      </c>
      <c r="AL84" s="44" t="s">
        <v>127</v>
      </c>
    </row>
    <row r="85" spans="1:38" s="1" customFormat="1" ht="24.75" customHeight="1" thickBot="1" x14ac:dyDescent="0.25">
      <c r="A85" s="41" t="s">
        <v>115</v>
      </c>
      <c r="B85" s="79" t="s">
        <v>218</v>
      </c>
      <c r="C85" s="70" t="s">
        <v>341</v>
      </c>
      <c r="D85" s="43"/>
      <c r="E85" s="96" t="s">
        <v>355</v>
      </c>
      <c r="F85" s="96">
        <v>14.2788076</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0.13862920000000001</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4.8300000000000003E-6</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9.6600000000000003E-5</v>
      </c>
      <c r="AL87" s="44" t="s">
        <v>404</v>
      </c>
    </row>
    <row r="88" spans="1:38" s="1" customFormat="1" ht="24.75" customHeight="1" thickBot="1" x14ac:dyDescent="0.25">
      <c r="A88" s="41" t="s">
        <v>115</v>
      </c>
      <c r="B88" s="79" t="s">
        <v>221</v>
      </c>
      <c r="C88" s="69" t="s">
        <v>90</v>
      </c>
      <c r="D88" s="43"/>
      <c r="E88" s="96" t="s">
        <v>355</v>
      </c>
      <c r="F88" s="96">
        <v>5.5623630400000001</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0.53484259999999995</v>
      </c>
      <c r="AL88" s="44" t="s">
        <v>404</v>
      </c>
    </row>
    <row r="89" spans="1:38" s="1" customFormat="1" ht="24.75" customHeight="1" thickBot="1" x14ac:dyDescent="0.25">
      <c r="A89" s="41" t="s">
        <v>115</v>
      </c>
      <c r="B89" s="79" t="s">
        <v>222</v>
      </c>
      <c r="C89" s="69" t="s">
        <v>91</v>
      </c>
      <c r="D89" s="43" t="s">
        <v>369</v>
      </c>
      <c r="E89" s="96" t="s">
        <v>355</v>
      </c>
      <c r="F89" s="96">
        <v>8.4447999999999999E-4</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2.0800000000000001E-5</v>
      </c>
      <c r="AL89" s="44" t="s">
        <v>404</v>
      </c>
    </row>
    <row r="90" spans="1:38" s="7" customFormat="1" ht="24.75" customHeight="1" thickBot="1" x14ac:dyDescent="0.25">
      <c r="A90" s="41" t="s">
        <v>115</v>
      </c>
      <c r="B90" s="79" t="s">
        <v>223</v>
      </c>
      <c r="C90" s="69" t="s">
        <v>280</v>
      </c>
      <c r="D90" s="43"/>
      <c r="E90" s="96" t="s">
        <v>355</v>
      </c>
      <c r="F90" s="96">
        <v>7.1852744599999996</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5.8799299999999999E-2</v>
      </c>
      <c r="AL90" s="44" t="s">
        <v>404</v>
      </c>
    </row>
    <row r="91" spans="1:38" s="1" customFormat="1" ht="24.75" customHeight="1" thickBot="1" x14ac:dyDescent="0.25">
      <c r="A91" s="41" t="s">
        <v>115</v>
      </c>
      <c r="B91" s="62" t="s">
        <v>256</v>
      </c>
      <c r="C91" s="79" t="s">
        <v>281</v>
      </c>
      <c r="D91" s="42"/>
      <c r="E91" s="95">
        <v>5.8261672100000002E-2</v>
      </c>
      <c r="F91" s="96">
        <v>8.4127253499999999E-2</v>
      </c>
      <c r="G91" s="96">
        <v>5.5347878349999997E-2</v>
      </c>
      <c r="H91" s="96">
        <v>3.8240049349999999E-2</v>
      </c>
      <c r="I91" s="96">
        <v>0.29269750929999999</v>
      </c>
      <c r="J91" s="96">
        <v>0.36315921033999998</v>
      </c>
      <c r="K91" s="96">
        <v>0.38497660659999999</v>
      </c>
      <c r="L91" s="96">
        <v>6.8558274200000002E-3</v>
      </c>
      <c r="M91" s="96">
        <v>3.693182754</v>
      </c>
      <c r="N91" s="96">
        <v>6.7696648499999998E-2</v>
      </c>
      <c r="O91" s="96">
        <v>3.5979493020000001E-3</v>
      </c>
      <c r="P91" s="96">
        <v>9.5850744999999998E-4</v>
      </c>
      <c r="Q91" s="96">
        <v>8.6586154799999995E-3</v>
      </c>
      <c r="R91" s="96">
        <v>7.0993391340000003E-2</v>
      </c>
      <c r="S91" s="96">
        <v>1.9791186429600001</v>
      </c>
      <c r="T91" s="96">
        <v>0.13534331490000001</v>
      </c>
      <c r="U91" s="96">
        <v>9.1222744999999994E-3</v>
      </c>
      <c r="V91" s="96">
        <v>1.1956045870000001</v>
      </c>
      <c r="W91" s="96">
        <v>0.147900701</v>
      </c>
      <c r="X91" s="96">
        <v>3.117538508E-2</v>
      </c>
      <c r="Y91" s="96">
        <v>3.0199422199999999E-2</v>
      </c>
      <c r="Z91" s="96">
        <v>1.794407202E-2</v>
      </c>
      <c r="AA91" s="96">
        <v>2.0758197039999999E-2</v>
      </c>
      <c r="AB91" s="96">
        <f t="shared" si="1"/>
        <v>0.10007707634</v>
      </c>
      <c r="AC91" s="96">
        <v>1.32284935E-3</v>
      </c>
      <c r="AD91" s="96">
        <v>1.8659138200000001E-3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2.6299604049999998</v>
      </c>
      <c r="G93" s="98" t="s">
        <v>355</v>
      </c>
      <c r="H93" s="98" t="s">
        <v>355</v>
      </c>
      <c r="I93" s="95">
        <v>2.2171897999999999E-2</v>
      </c>
      <c r="J93" s="95">
        <v>2.2171897999999999E-2</v>
      </c>
      <c r="K93" s="95">
        <v>2.2171897999999999E-2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7.4548000000000003E-2</v>
      </c>
      <c r="J95" s="95">
        <v>0.14909600000000001</v>
      </c>
      <c r="K95" s="95">
        <v>0.37274000000000002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0.37274000000000002</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2.5374951E-2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134.25899999999999</v>
      </c>
      <c r="AL98" s="46" t="s">
        <v>359</v>
      </c>
    </row>
    <row r="99" spans="1:38" s="1" customFormat="1" ht="24.75" customHeight="1" thickBot="1" x14ac:dyDescent="0.25">
      <c r="A99" s="41" t="s">
        <v>116</v>
      </c>
      <c r="B99" s="41" t="s">
        <v>224</v>
      </c>
      <c r="C99" s="78" t="s">
        <v>278</v>
      </c>
      <c r="D99" s="64"/>
      <c r="E99" s="99">
        <v>4.1722013897304101E-2</v>
      </c>
      <c r="F99" s="96">
        <v>22.149059863297801</v>
      </c>
      <c r="G99" s="96" t="s">
        <v>355</v>
      </c>
      <c r="H99" s="96">
        <v>7.8717416763522001</v>
      </c>
      <c r="I99" s="96">
        <v>0.28540901318126</v>
      </c>
      <c r="J99" s="96">
        <v>0.43866615380816498</v>
      </c>
      <c r="K99" s="96">
        <v>0.95362207349601003</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582.34</v>
      </c>
      <c r="AL99" s="44" t="s">
        <v>360</v>
      </c>
    </row>
    <row r="100" spans="1:38" s="1" customFormat="1" ht="24.75" customHeight="1" thickBot="1" x14ac:dyDescent="0.25">
      <c r="A100" s="41" t="s">
        <v>116</v>
      </c>
      <c r="B100" s="41" t="s">
        <v>225</v>
      </c>
      <c r="C100" s="78" t="s">
        <v>277</v>
      </c>
      <c r="D100" s="64"/>
      <c r="E100" s="99">
        <v>0.112892923920675</v>
      </c>
      <c r="F100" s="96">
        <v>11.6504494295723</v>
      </c>
      <c r="G100" s="96" t="s">
        <v>355</v>
      </c>
      <c r="H100" s="96">
        <v>3.8769956445104299</v>
      </c>
      <c r="I100" s="96">
        <v>0.164614467674981</v>
      </c>
      <c r="J100" s="96">
        <v>0.25359861009533102</v>
      </c>
      <c r="K100" s="96">
        <v>0.55130132629419804</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1032.3040000000001</v>
      </c>
      <c r="AL100" s="44" t="s">
        <v>360</v>
      </c>
    </row>
    <row r="101" spans="1:38" s="1" customFormat="1" ht="24.75" customHeight="1" thickBot="1" x14ac:dyDescent="0.25">
      <c r="A101" s="41" t="s">
        <v>116</v>
      </c>
      <c r="B101" s="41" t="s">
        <v>227</v>
      </c>
      <c r="C101" s="78" t="s">
        <v>270</v>
      </c>
      <c r="D101" s="64"/>
      <c r="E101" s="99">
        <v>5.9151123287671202E-4</v>
      </c>
      <c r="F101" s="96">
        <v>0.14250915047681401</v>
      </c>
      <c r="G101" s="96" t="s">
        <v>355</v>
      </c>
      <c r="H101" s="96">
        <v>8.9185898339530306E-2</v>
      </c>
      <c r="I101" s="96">
        <v>4.1898712328767098E-4</v>
      </c>
      <c r="J101" s="96">
        <v>1.38019287671233E-3</v>
      </c>
      <c r="K101" s="96">
        <v>3.4504821917808199E-3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224.898</v>
      </c>
      <c r="AL101" s="44" t="s">
        <v>360</v>
      </c>
    </row>
    <row r="102" spans="1:38" s="1" customFormat="1" ht="24.75" customHeight="1" thickBot="1" x14ac:dyDescent="0.25">
      <c r="A102" s="41" t="s">
        <v>116</v>
      </c>
      <c r="B102" s="41" t="s">
        <v>228</v>
      </c>
      <c r="C102" s="78" t="s">
        <v>271</v>
      </c>
      <c r="D102" s="64"/>
      <c r="E102" s="99">
        <v>4.8017608143505301E-2</v>
      </c>
      <c r="F102" s="96">
        <v>2.9943077262229401</v>
      </c>
      <c r="G102" s="96" t="s">
        <v>355</v>
      </c>
      <c r="H102" s="96">
        <v>16.028639708595001</v>
      </c>
      <c r="I102" s="96">
        <v>5.3308789923932301E-2</v>
      </c>
      <c r="J102" s="96">
        <v>1.2018251166270699</v>
      </c>
      <c r="K102" s="96">
        <v>3.7860519515937101</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12075.75</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4.3282191780821899E-5</v>
      </c>
      <c r="F104" s="96">
        <v>2.1065951450908799E-2</v>
      </c>
      <c r="G104" s="96" t="s">
        <v>355</v>
      </c>
      <c r="H104" s="96">
        <v>1.3248538159696699E-2</v>
      </c>
      <c r="I104" s="96">
        <v>6.1316438356164403E-5</v>
      </c>
      <c r="J104" s="96">
        <v>2.0198356164383599E-4</v>
      </c>
      <c r="K104" s="96">
        <v>5.0495890410958897E-4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13.164999999999999</v>
      </c>
      <c r="AL104" s="44" t="s">
        <v>360</v>
      </c>
    </row>
    <row r="105" spans="1:38" s="1" customFormat="1" ht="24.75" customHeight="1" thickBot="1" x14ac:dyDescent="0.25">
      <c r="A105" s="41" t="s">
        <v>116</v>
      </c>
      <c r="B105" s="41" t="s">
        <v>344</v>
      </c>
      <c r="C105" s="78" t="s">
        <v>274</v>
      </c>
      <c r="D105" s="64"/>
      <c r="E105" s="99">
        <v>1.8749999999999999E-2</v>
      </c>
      <c r="F105" s="96">
        <v>0.87866181099149898</v>
      </c>
      <c r="G105" s="96" t="s">
        <v>355</v>
      </c>
      <c r="H105" s="96">
        <v>0.65136608035714305</v>
      </c>
      <c r="I105" s="96">
        <v>1.0500000000000001E-2</v>
      </c>
      <c r="J105" s="96">
        <v>1.6500000000000001E-2</v>
      </c>
      <c r="K105" s="96">
        <v>3.5869565217391298E-2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150</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7.8617619460343402E-2</v>
      </c>
      <c r="F107" s="96">
        <v>3.6541773595545599E-3</v>
      </c>
      <c r="G107" s="96" t="s">
        <v>355</v>
      </c>
      <c r="H107" s="96">
        <v>1.3300742451805201</v>
      </c>
      <c r="I107" s="96">
        <v>1.7096078493262501E-2</v>
      </c>
      <c r="J107" s="96">
        <v>0.22794771324349999</v>
      </c>
      <c r="K107" s="96">
        <v>1.0854653011595199</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5765.5940000000001</v>
      </c>
      <c r="AL107" s="44" t="s">
        <v>360</v>
      </c>
    </row>
    <row r="108" spans="1:38" s="1" customFormat="1" ht="24.75" customHeight="1" thickBot="1" x14ac:dyDescent="0.25">
      <c r="A108" s="71" t="s">
        <v>116</v>
      </c>
      <c r="B108" s="41" t="s">
        <v>346</v>
      </c>
      <c r="C108" s="71" t="s">
        <v>327</v>
      </c>
      <c r="D108" s="64"/>
      <c r="E108" s="99">
        <v>0.35682357556378302</v>
      </c>
      <c r="F108" s="96">
        <v>1.3229973665829201E-3</v>
      </c>
      <c r="G108" s="96" t="s">
        <v>355</v>
      </c>
      <c r="H108" s="96">
        <v>0.98188087975902805</v>
      </c>
      <c r="I108" s="96">
        <v>2.6412874004263402E-2</v>
      </c>
      <c r="J108" s="96">
        <v>0.26412874004263398</v>
      </c>
      <c r="K108" s="96">
        <v>0.52825748008526896</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13215.257</v>
      </c>
      <c r="AL108" s="44" t="s">
        <v>360</v>
      </c>
    </row>
    <row r="109" spans="1:38" s="1" customFormat="1" ht="24.75" customHeight="1" thickBot="1" x14ac:dyDescent="0.25">
      <c r="A109" s="71" t="s">
        <v>116</v>
      </c>
      <c r="B109" s="41" t="s">
        <v>347</v>
      </c>
      <c r="C109" s="71" t="s">
        <v>313</v>
      </c>
      <c r="D109" s="64"/>
      <c r="E109" s="99">
        <v>6.7977652499999998E-3</v>
      </c>
      <c r="F109" s="96">
        <v>5.1134137728251795E-4</v>
      </c>
      <c r="G109" s="96" t="s">
        <v>355</v>
      </c>
      <c r="H109" s="96">
        <v>0.17903331286985699</v>
      </c>
      <c r="I109" s="96">
        <v>5.03538166666667E-3</v>
      </c>
      <c r="J109" s="96">
        <v>2.7694599166666702E-2</v>
      </c>
      <c r="K109" s="96">
        <v>2.7694599166666702E-2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325.154</v>
      </c>
      <c r="AL109" s="44" t="s">
        <v>360</v>
      </c>
    </row>
    <row r="110" spans="1:38" s="1" customFormat="1" ht="24.75" customHeight="1" thickBot="1" x14ac:dyDescent="0.25">
      <c r="A110" s="71" t="s">
        <v>116</v>
      </c>
      <c r="B110" s="41" t="s">
        <v>348</v>
      </c>
      <c r="C110" s="72" t="s">
        <v>314</v>
      </c>
      <c r="D110" s="64"/>
      <c r="E110" s="99">
        <v>1.67923356666667E-3</v>
      </c>
      <c r="F110" s="96">
        <v>5.6107287560997702E-4</v>
      </c>
      <c r="G110" s="96" t="s">
        <v>355</v>
      </c>
      <c r="H110" s="96">
        <v>2.797653357622E-2</v>
      </c>
      <c r="I110" s="96">
        <v>1.52833546666667E-3</v>
      </c>
      <c r="J110" s="96">
        <v>1.1854444299999999E-2</v>
      </c>
      <c r="K110" s="96">
        <v>1.1854444299999999E-2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1263.4839999999999</v>
      </c>
      <c r="AL110" s="44" t="s">
        <v>360</v>
      </c>
    </row>
    <row r="111" spans="1:38" s="1" customFormat="1" ht="24.75" customHeight="1" thickBot="1" x14ac:dyDescent="0.25">
      <c r="A111" s="41" t="s">
        <v>116</v>
      </c>
      <c r="B111" s="41" t="s">
        <v>349</v>
      </c>
      <c r="C111" s="78" t="s">
        <v>276</v>
      </c>
      <c r="D111" s="64"/>
      <c r="E111" s="99">
        <v>3.1229449999999998E-3</v>
      </c>
      <c r="F111" s="99">
        <v>0.71606505946552801</v>
      </c>
      <c r="G111" s="99" t="s">
        <v>355</v>
      </c>
      <c r="H111" s="99">
        <v>5.6982689422653303</v>
      </c>
      <c r="I111" s="99">
        <v>1.2491779999999999E-2</v>
      </c>
      <c r="J111" s="99">
        <v>2.4983559999999998E-2</v>
      </c>
      <c r="K111" s="99">
        <v>5.55190222222222E-2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3130.64</v>
      </c>
      <c r="AL111" s="44" t="s">
        <v>360</v>
      </c>
    </row>
    <row r="112" spans="1:38" s="1" customFormat="1" ht="24.75" customHeight="1" thickBot="1" x14ac:dyDescent="0.25">
      <c r="A112" s="41" t="s">
        <v>126</v>
      </c>
      <c r="B112" s="41" t="s">
        <v>294</v>
      </c>
      <c r="C112" s="78" t="s">
        <v>295</v>
      </c>
      <c r="D112" s="42"/>
      <c r="E112" s="96">
        <v>8.0719600000000007</v>
      </c>
      <c r="F112" s="96" t="s">
        <v>355</v>
      </c>
      <c r="G112" s="96" t="s">
        <v>355</v>
      </c>
      <c r="H112" s="96">
        <v>12.3948018785714</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201.79900000000001</v>
      </c>
      <c r="AL112" s="44" t="s">
        <v>361</v>
      </c>
    </row>
    <row r="113" spans="1:38" s="1" customFormat="1" ht="24.75" customHeight="1" thickBot="1" x14ac:dyDescent="0.25">
      <c r="A113" s="41" t="s">
        <v>126</v>
      </c>
      <c r="B113" s="65" t="s">
        <v>244</v>
      </c>
      <c r="C113" s="80" t="s">
        <v>133</v>
      </c>
      <c r="D113" s="42"/>
      <c r="E113" s="95">
        <v>8.3818753254580507</v>
      </c>
      <c r="F113" s="96">
        <v>5.0817181030382903</v>
      </c>
      <c r="G113" s="96" t="s">
        <v>355</v>
      </c>
      <c r="H113" s="96">
        <v>17.366786154287499</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154585.682985686</v>
      </c>
      <c r="AL113" s="115" t="s">
        <v>364</v>
      </c>
    </row>
    <row r="114" spans="1:38" s="1" customFormat="1" ht="24.75" customHeight="1" thickBot="1" x14ac:dyDescent="0.25">
      <c r="A114" s="41" t="s">
        <v>126</v>
      </c>
      <c r="B114" s="65" t="s">
        <v>245</v>
      </c>
      <c r="C114" s="80" t="s">
        <v>134</v>
      </c>
      <c r="D114" s="42"/>
      <c r="E114" s="95">
        <v>0.30556</v>
      </c>
      <c r="F114" s="96" t="s">
        <v>355</v>
      </c>
      <c r="G114" s="96" t="s">
        <v>355</v>
      </c>
      <c r="H114" s="96">
        <v>0.99307000000000001</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7639</v>
      </c>
      <c r="AL114" s="115" t="s">
        <v>364</v>
      </c>
    </row>
    <row r="115" spans="1:38" s="1" customFormat="1" ht="24.75" customHeight="1" thickBot="1" x14ac:dyDescent="0.25">
      <c r="A115" s="41" t="s">
        <v>126</v>
      </c>
      <c r="B115" s="65" t="s">
        <v>246</v>
      </c>
      <c r="C115" s="80" t="s">
        <v>350</v>
      </c>
      <c r="D115" s="42"/>
      <c r="E115" s="95">
        <v>0.18543891998291001</v>
      </c>
      <c r="F115" s="96" t="s">
        <v>355</v>
      </c>
      <c r="G115" s="96" t="s">
        <v>355</v>
      </c>
      <c r="H115" s="96">
        <v>0.37087783996582002</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4635.9729995727503</v>
      </c>
      <c r="AL115" s="115" t="s">
        <v>364</v>
      </c>
    </row>
    <row r="116" spans="1:38" s="1" customFormat="1" ht="24.75" customHeight="1" thickBot="1" x14ac:dyDescent="0.25">
      <c r="A116" s="41" t="s">
        <v>126</v>
      </c>
      <c r="B116" s="41" t="s">
        <v>250</v>
      </c>
      <c r="C116" s="79" t="s">
        <v>293</v>
      </c>
      <c r="D116" s="42"/>
      <c r="E116" s="95">
        <v>0.78430206383733503</v>
      </c>
      <c r="F116" s="96">
        <v>9.0215304254853398E-2</v>
      </c>
      <c r="G116" s="96" t="s">
        <v>355</v>
      </c>
      <c r="H116" s="96">
        <v>2.4272237049439802</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19607.551595933401</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1.9930000000000001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0.41910900000000001</v>
      </c>
      <c r="J119" s="96">
        <v>5.292135</v>
      </c>
      <c r="K119" s="96">
        <v>52.921354000000001</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1.82772</v>
      </c>
      <c r="G121" s="96" t="s">
        <v>355</v>
      </c>
      <c r="H121" s="96">
        <v>5.9858681785714296</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2904588</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4.8445000000000002E-2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3.2354306999999999E-2</v>
      </c>
      <c r="F123" s="96">
        <v>7.0335450000000004E-3</v>
      </c>
      <c r="G123" s="96">
        <v>7.0335450000000004E-3</v>
      </c>
      <c r="H123" s="96">
        <v>3.3761015999999998E-2</v>
      </c>
      <c r="I123" s="96">
        <v>7.5962286000000004E-2</v>
      </c>
      <c r="J123" s="96">
        <v>8.0182412999999994E-2</v>
      </c>
      <c r="K123" s="96">
        <v>8.1589122E-2</v>
      </c>
      <c r="L123" s="96">
        <v>7.0335450000000004E-3</v>
      </c>
      <c r="M123" s="96">
        <v>0.93827490300000005</v>
      </c>
      <c r="N123" s="96">
        <v>1.5473799000000001E-3</v>
      </c>
      <c r="O123" s="96">
        <v>1.2379039200000001E-2</v>
      </c>
      <c r="P123" s="96">
        <v>1.9693926000000001E-3</v>
      </c>
      <c r="Q123" s="96">
        <v>9.0029376000000003E-5</v>
      </c>
      <c r="R123" s="96">
        <v>1.1253672E-3</v>
      </c>
      <c r="S123" s="96">
        <v>1.02689757E-3</v>
      </c>
      <c r="T123" s="96">
        <v>7.3148867999999997E-4</v>
      </c>
      <c r="U123" s="96">
        <v>2.813418E-4</v>
      </c>
      <c r="V123" s="96">
        <v>7.8775704000000005E-3</v>
      </c>
      <c r="W123" s="96">
        <v>2.6676450000000001E-2</v>
      </c>
      <c r="X123" s="96">
        <v>5.7675069000000002E-3</v>
      </c>
      <c r="Y123" s="96">
        <v>1.6036482599999999E-2</v>
      </c>
      <c r="Z123" s="96">
        <v>6.7522032000000001E-3</v>
      </c>
      <c r="AA123" s="96">
        <v>9.4249503000000002E-3</v>
      </c>
      <c r="AB123" s="96">
        <f t="shared" si="1"/>
        <v>3.7981143000000002E-2</v>
      </c>
      <c r="AC123" s="96">
        <v>0.11193119999999999</v>
      </c>
      <c r="AD123" s="96">
        <v>1.8082575E-5</v>
      </c>
      <c r="AE123" s="97"/>
      <c r="AF123" s="114" t="s">
        <v>355</v>
      </c>
      <c r="AG123" s="114" t="s">
        <v>355</v>
      </c>
      <c r="AH123" s="114" t="s">
        <v>355</v>
      </c>
      <c r="AI123" s="114" t="s">
        <v>355</v>
      </c>
      <c r="AJ123" s="114" t="s">
        <v>355</v>
      </c>
      <c r="AK123" s="96">
        <v>59281</v>
      </c>
      <c r="AL123" s="115" t="s">
        <v>362</v>
      </c>
    </row>
    <row r="124" spans="1:38" s="1" customFormat="1" ht="24.75" customHeight="1" thickBot="1" x14ac:dyDescent="0.25">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25">
      <c r="A125" s="41" t="s">
        <v>117</v>
      </c>
      <c r="B125" s="41" t="s">
        <v>231</v>
      </c>
      <c r="C125" s="78" t="s">
        <v>283</v>
      </c>
      <c r="D125" s="42"/>
      <c r="E125" s="108" t="s">
        <v>355</v>
      </c>
      <c r="F125" s="96">
        <v>4.3811999999999997E-2</v>
      </c>
      <c r="G125" s="109" t="s">
        <v>355</v>
      </c>
      <c r="H125" s="96" t="s">
        <v>356</v>
      </c>
      <c r="I125" s="96">
        <v>5.1168574610999999E-5</v>
      </c>
      <c r="J125" s="96">
        <v>3.4112383073999999E-4</v>
      </c>
      <c r="K125" s="96">
        <v>7.0661364939000003E-4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2436.5987909999999</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0.4887939</v>
      </c>
      <c r="I126" s="96" t="s">
        <v>356</v>
      </c>
      <c r="J126" s="96" t="s">
        <v>356</v>
      </c>
      <c r="K126" s="96" t="s">
        <v>356</v>
      </c>
      <c r="L126" s="96" t="s">
        <v>356</v>
      </c>
      <c r="M126" s="96">
        <v>0.75810869999999997</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0.94121999999999995</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1.3727399999999999E-3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4.9482957000000001E-2</v>
      </c>
      <c r="F133" s="96">
        <v>7.7973699999999996E-4</v>
      </c>
      <c r="G133" s="96">
        <v>6.76315975E-3</v>
      </c>
      <c r="H133" s="96" t="s">
        <v>355</v>
      </c>
      <c r="I133" s="96">
        <v>5.5624749200000004E-4</v>
      </c>
      <c r="J133" s="96">
        <v>6.2665910300000003E-4</v>
      </c>
      <c r="K133" s="96">
        <v>6.9592471399999997E-4</v>
      </c>
      <c r="L133" s="96" t="s">
        <v>356</v>
      </c>
      <c r="M133" s="96">
        <v>5.9997399999999997E-4</v>
      </c>
      <c r="N133" s="96">
        <v>2.189847E-4</v>
      </c>
      <c r="O133" s="96">
        <v>1.357745E-5</v>
      </c>
      <c r="P133" s="96">
        <v>4.7388531000000002E-4</v>
      </c>
      <c r="Q133" s="96">
        <v>2.45273464E-4</v>
      </c>
      <c r="R133" s="96">
        <v>8.5979464000000001E-5</v>
      </c>
      <c r="S133" s="96">
        <v>2.8171276E-5</v>
      </c>
      <c r="T133" s="96">
        <v>7.6086377000000001E-5</v>
      </c>
      <c r="U133" s="96">
        <v>3.5676910200000002E-4</v>
      </c>
      <c r="V133" s="96">
        <v>2.8554074900000002E-4</v>
      </c>
      <c r="W133" s="96">
        <v>6.3366215000000004E-3</v>
      </c>
      <c r="X133" s="96">
        <v>2.3822806799999999E-7</v>
      </c>
      <c r="Y133" s="96">
        <v>1.3025512800000001E-7</v>
      </c>
      <c r="Z133" s="96">
        <v>1.16164336E-7</v>
      </c>
      <c r="AA133" s="96">
        <v>1.2558643E-7</v>
      </c>
      <c r="AB133" s="96">
        <f t="shared" si="1"/>
        <v>6.1023396199999995E-7</v>
      </c>
      <c r="AC133" s="96">
        <v>9.0913099299999994E-3</v>
      </c>
      <c r="AD133" s="96">
        <v>2.4803857459999998E-2</v>
      </c>
      <c r="AE133" s="97"/>
      <c r="AF133" s="114" t="s">
        <v>355</v>
      </c>
      <c r="AG133" s="114" t="s">
        <v>355</v>
      </c>
      <c r="AH133" s="114" t="s">
        <v>355</v>
      </c>
      <c r="AI133" s="114" t="s">
        <v>355</v>
      </c>
      <c r="AJ133" s="114" t="s">
        <v>355</v>
      </c>
      <c r="AK133" s="96">
        <v>3.898685</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9.6149984999999993E-3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0.38624999999999998</v>
      </c>
      <c r="AL136" s="44" t="s">
        <v>404</v>
      </c>
    </row>
    <row r="137" spans="1:38" s="1" customFormat="1" ht="24.75" customHeight="1" thickBot="1" x14ac:dyDescent="0.25">
      <c r="A137" s="41" t="s">
        <v>117</v>
      </c>
      <c r="B137" s="41" t="s">
        <v>106</v>
      </c>
      <c r="C137" s="78" t="s">
        <v>108</v>
      </c>
      <c r="D137" s="42"/>
      <c r="E137" s="95" t="s">
        <v>355</v>
      </c>
      <c r="F137" s="96">
        <v>6.826798E-4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2.2000000000000001E-3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0.1110971</v>
      </c>
      <c r="F139" s="96">
        <v>0.54570480899999996</v>
      </c>
      <c r="G139" s="96">
        <v>0.386221235</v>
      </c>
      <c r="H139" s="96" t="s">
        <v>356</v>
      </c>
      <c r="I139" s="96">
        <v>0.35593532</v>
      </c>
      <c r="J139" s="96">
        <v>0.36376532</v>
      </c>
      <c r="K139" s="96">
        <v>0.37621631999999999</v>
      </c>
      <c r="L139" s="96">
        <v>2.4517000000000001E-2</v>
      </c>
      <c r="M139" s="96">
        <v>1.6508432</v>
      </c>
      <c r="N139" s="96">
        <v>2.3588903409999999</v>
      </c>
      <c r="O139" s="96">
        <v>9.1321159999999992E-3</v>
      </c>
      <c r="P139" s="96">
        <v>2.2847500000000001E-4</v>
      </c>
      <c r="Q139" s="96">
        <v>8.8146700000000004E-4</v>
      </c>
      <c r="R139" s="96">
        <v>1.8412435000000001E-2</v>
      </c>
      <c r="S139" s="96">
        <v>7.9488637000000001E-2</v>
      </c>
      <c r="T139" s="96">
        <v>8.673666E-3</v>
      </c>
      <c r="U139" s="96">
        <v>1.60965E-4</v>
      </c>
      <c r="V139" s="96">
        <v>9.3370658100000004</v>
      </c>
      <c r="W139" s="96">
        <v>4.9634299999999998</v>
      </c>
      <c r="X139" s="96">
        <v>8.4096539999999997E-2</v>
      </c>
      <c r="Y139" s="96">
        <v>0.112732605</v>
      </c>
      <c r="Z139" s="96">
        <v>6.9718005E-2</v>
      </c>
      <c r="AA139" s="96">
        <v>0.112241335</v>
      </c>
      <c r="AB139" s="96">
        <f t="shared" si="1"/>
        <v>0.37878848499999995</v>
      </c>
      <c r="AC139" s="96">
        <v>1.60965E-3</v>
      </c>
      <c r="AD139" s="96">
        <v>1.9896000000000001E-5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0.52522000000000002</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127.12923712688477</v>
      </c>
      <c r="F141" s="119">
        <f t="shared" ref="F141:AD141" si="2">SUM(F14:F140)</f>
        <v>124.20847248242914</v>
      </c>
      <c r="G141" s="119">
        <f t="shared" si="2"/>
        <v>12.463668327896128</v>
      </c>
      <c r="H141" s="119">
        <f t="shared" si="2"/>
        <v>82.634255094370602</v>
      </c>
      <c r="I141" s="119">
        <f t="shared" si="2"/>
        <v>17.841699486410082</v>
      </c>
      <c r="J141" s="119">
        <f t="shared" si="2"/>
        <v>28.185638429545698</v>
      </c>
      <c r="K141" s="119">
        <f t="shared" si="2"/>
        <v>86.614306671792562</v>
      </c>
      <c r="L141" s="119">
        <f t="shared" si="2"/>
        <v>2.8178320654003368</v>
      </c>
      <c r="M141" s="119">
        <f t="shared" si="2"/>
        <v>291.14556830570547</v>
      </c>
      <c r="N141" s="119">
        <f t="shared" si="2"/>
        <v>16.23941184026404</v>
      </c>
      <c r="O141" s="119">
        <f t="shared" si="2"/>
        <v>0.68014951991339279</v>
      </c>
      <c r="P141" s="119">
        <f t="shared" si="2"/>
        <v>0.32933255811337092</v>
      </c>
      <c r="Q141" s="119">
        <f t="shared" si="2"/>
        <v>0.34185469853175077</v>
      </c>
      <c r="R141" s="119">
        <f>SUM(R14:R140)</f>
        <v>2.9034184798496265</v>
      </c>
      <c r="S141" s="119">
        <f t="shared" si="2"/>
        <v>72.081713248105487</v>
      </c>
      <c r="T141" s="119">
        <f t="shared" si="2"/>
        <v>5.9987992219903212</v>
      </c>
      <c r="U141" s="119">
        <f t="shared" si="2"/>
        <v>1.0157065585749685</v>
      </c>
      <c r="V141" s="119">
        <f t="shared" si="2"/>
        <v>64.460111746839644</v>
      </c>
      <c r="W141" s="119">
        <f t="shared" si="2"/>
        <v>32.547975525758801</v>
      </c>
      <c r="X141" s="119">
        <f t="shared" si="2"/>
        <v>2.0604522027926651</v>
      </c>
      <c r="Y141" s="119">
        <f t="shared" si="2"/>
        <v>1.9712549086182563</v>
      </c>
      <c r="Z141" s="119">
        <f t="shared" si="2"/>
        <v>1.4047331053484746</v>
      </c>
      <c r="AA141" s="119">
        <f t="shared" si="2"/>
        <v>1.3646253573393932</v>
      </c>
      <c r="AB141" s="119">
        <f t="shared" si="2"/>
        <v>6.8010655740987893</v>
      </c>
      <c r="AC141" s="119">
        <f t="shared" si="2"/>
        <v>2.5433466045739141</v>
      </c>
      <c r="AD141" s="119">
        <f t="shared" si="2"/>
        <v>0.45434718174525773</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127.12923712688477</v>
      </c>
      <c r="F152" s="103">
        <f t="shared" ref="F152:AD152" si="3">F141 + F151 + IF(AND(OR($B$4="AT",$B$4="BE",$B$4="CH",$B$4="GB",$B$4="IE",$B$4="LT",$B$4="LU",$B$4="NL"),SUM(F143:F149)&gt;0),SUM(F143:F149)-SUM(F27:F33),0)</f>
        <v>124.20847248242914</v>
      </c>
      <c r="G152" s="103">
        <f t="shared" si="3"/>
        <v>12.463668327896128</v>
      </c>
      <c r="H152" s="103">
        <f t="shared" si="3"/>
        <v>82.634255094370602</v>
      </c>
      <c r="I152" s="103">
        <f t="shared" si="3"/>
        <v>17.841699486410082</v>
      </c>
      <c r="J152" s="103">
        <f t="shared" si="3"/>
        <v>28.185638429545698</v>
      </c>
      <c r="K152" s="103">
        <f t="shared" si="3"/>
        <v>86.614306671792562</v>
      </c>
      <c r="L152" s="103">
        <f t="shared" si="3"/>
        <v>2.8178320654003368</v>
      </c>
      <c r="M152" s="103">
        <f t="shared" si="3"/>
        <v>291.14556830570547</v>
      </c>
      <c r="N152" s="103">
        <f t="shared" si="3"/>
        <v>16.23941184026404</v>
      </c>
      <c r="O152" s="103">
        <f t="shared" si="3"/>
        <v>0.68014951991339279</v>
      </c>
      <c r="P152" s="103">
        <f t="shared" si="3"/>
        <v>0.32933255811337092</v>
      </c>
      <c r="Q152" s="103">
        <f t="shared" si="3"/>
        <v>0.34185469853175077</v>
      </c>
      <c r="R152" s="103">
        <f t="shared" si="3"/>
        <v>2.9034184798496265</v>
      </c>
      <c r="S152" s="103">
        <f t="shared" si="3"/>
        <v>72.081713248105487</v>
      </c>
      <c r="T152" s="103">
        <f t="shared" si="3"/>
        <v>5.9987992219903212</v>
      </c>
      <c r="U152" s="103">
        <f t="shared" si="3"/>
        <v>1.0157065585749685</v>
      </c>
      <c r="V152" s="103">
        <f t="shared" si="3"/>
        <v>64.460111746839644</v>
      </c>
      <c r="W152" s="103">
        <f t="shared" si="3"/>
        <v>32.547975525758801</v>
      </c>
      <c r="X152" s="103">
        <f t="shared" si="3"/>
        <v>2.0604522027926651</v>
      </c>
      <c r="Y152" s="103">
        <f t="shared" si="3"/>
        <v>1.9712549086182563</v>
      </c>
      <c r="Z152" s="103">
        <f t="shared" si="3"/>
        <v>1.4047331053484746</v>
      </c>
      <c r="AA152" s="103">
        <f t="shared" si="3"/>
        <v>1.3646253573393932</v>
      </c>
      <c r="AB152" s="103">
        <f t="shared" si="3"/>
        <v>6.8010655740987893</v>
      </c>
      <c r="AC152" s="103">
        <f t="shared" si="3"/>
        <v>2.5433466045739141</v>
      </c>
      <c r="AD152" s="103">
        <f t="shared" si="3"/>
        <v>0.45434718174525773</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127.12923712688477</v>
      </c>
      <c r="F154" s="103">
        <f>F141 + F153 - IF(OR($B$6=2005,$B$6&gt;=2020),SUM(F99:F122),0) + IF(AND(OR($B$4="AT",$B$4="BE",$B$4="CH",$B$4="GB",$B$4="IE",$B$4="LT",$B$4="LU",$B$4="NL"),SUM(F143:F149)&gt;0),SUM(F143:F149)-SUM(F27:F33),0)</f>
        <v>124.20847248242914</v>
      </c>
      <c r="G154" s="103">
        <f>G141 + G153 + IF(AND(OR($B$4="AT",$B$4="BE",$B$4="CH",$B$4="GB",$B$4="IE",$B$4="LT",$B$4="LU",$B$4="NL"),SUM(G143:G149)&gt;0),SUM(G143:G149)-SUM(G27:G33),0)</f>
        <v>12.463668327896128</v>
      </c>
      <c r="H154" s="103">
        <f t="shared" ref="H154:AD154" si="4">H141 + H153 + IF(AND(OR($B$4="AT",$B$4="BE",$B$4="CH",$B$4="GB",$B$4="IE",$B$4="LT",$B$4="LU",$B$4="NL"),SUM(H143:H149)&gt;0),SUM(H143:H149)-SUM(H27:H33),0)</f>
        <v>82.634255094370602</v>
      </c>
      <c r="I154" s="103">
        <f t="shared" si="4"/>
        <v>17.841699486410082</v>
      </c>
      <c r="J154" s="103">
        <f t="shared" si="4"/>
        <v>28.185638429545698</v>
      </c>
      <c r="K154" s="103">
        <f t="shared" si="4"/>
        <v>86.614306671792562</v>
      </c>
      <c r="L154" s="103">
        <f t="shared" si="4"/>
        <v>2.8178320654003368</v>
      </c>
      <c r="M154" s="103">
        <f t="shared" si="4"/>
        <v>291.14556830570547</v>
      </c>
      <c r="N154" s="103">
        <f t="shared" si="4"/>
        <v>16.23941184026404</v>
      </c>
      <c r="O154" s="103">
        <f t="shared" si="4"/>
        <v>0.68014951991339279</v>
      </c>
      <c r="P154" s="103">
        <f t="shared" si="4"/>
        <v>0.32933255811337092</v>
      </c>
      <c r="Q154" s="103">
        <f t="shared" si="4"/>
        <v>0.34185469853175077</v>
      </c>
      <c r="R154" s="103">
        <f t="shared" si="4"/>
        <v>2.9034184798496265</v>
      </c>
      <c r="S154" s="103">
        <f t="shared" si="4"/>
        <v>72.081713248105487</v>
      </c>
      <c r="T154" s="103">
        <f t="shared" si="4"/>
        <v>5.9987992219903212</v>
      </c>
      <c r="U154" s="103">
        <f t="shared" si="4"/>
        <v>1.0157065585749685</v>
      </c>
      <c r="V154" s="103">
        <f t="shared" si="4"/>
        <v>64.460111746839644</v>
      </c>
      <c r="W154" s="103">
        <f t="shared" si="4"/>
        <v>32.547975525758801</v>
      </c>
      <c r="X154" s="103">
        <f t="shared" si="4"/>
        <v>2.0604522027926651</v>
      </c>
      <c r="Y154" s="103">
        <f t="shared" si="4"/>
        <v>1.9712549086182563</v>
      </c>
      <c r="Z154" s="103">
        <f t="shared" si="4"/>
        <v>1.4047331053484746</v>
      </c>
      <c r="AA154" s="103">
        <f t="shared" si="4"/>
        <v>1.3646253573393932</v>
      </c>
      <c r="AB154" s="103">
        <f t="shared" si="4"/>
        <v>6.8010655740987893</v>
      </c>
      <c r="AC154" s="103">
        <f t="shared" si="4"/>
        <v>2.5433466045739141</v>
      </c>
      <c r="AD154" s="103">
        <f t="shared" si="4"/>
        <v>0.45434718174525773</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10.526070148905401</v>
      </c>
      <c r="F157" s="104">
        <v>0.16777368262508499</v>
      </c>
      <c r="G157" s="104">
        <v>0.70143917295660496</v>
      </c>
      <c r="H157" s="104" t="s">
        <v>355</v>
      </c>
      <c r="I157" s="104">
        <v>0.100713283330776</v>
      </c>
      <c r="J157" s="104">
        <v>0.100713283330776</v>
      </c>
      <c r="K157" s="104">
        <v>0.100713283330776</v>
      </c>
      <c r="L157" s="104">
        <v>3.2441997762025797E-2</v>
      </c>
      <c r="M157" s="104">
        <v>1.52840933012744</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30512.604023612301</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0.46323170553162402</v>
      </c>
      <c r="F158" s="104">
        <v>1.6478227652511199E-2</v>
      </c>
      <c r="G158" s="104">
        <v>3.2271703683890901E-2</v>
      </c>
      <c r="H158" s="104" t="s">
        <v>355</v>
      </c>
      <c r="I158" s="104">
        <v>3.8338803151002601E-3</v>
      </c>
      <c r="J158" s="104">
        <v>3.8338803151002601E-3</v>
      </c>
      <c r="K158" s="104">
        <v>3.8338803151002601E-3</v>
      </c>
      <c r="L158" s="104">
        <v>1.6582865482687101E-3</v>
      </c>
      <c r="M158" s="104">
        <v>0.107853148001058</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1403.8191102492599</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46.896489957943899</v>
      </c>
      <c r="F159" s="104">
        <v>1.5460217186790199</v>
      </c>
      <c r="G159" s="104">
        <v>7.3225188861583996</v>
      </c>
      <c r="H159" s="104" t="s">
        <v>355</v>
      </c>
      <c r="I159" s="104">
        <v>1.8684067914685301</v>
      </c>
      <c r="J159" s="104">
        <v>1.87789108990238</v>
      </c>
      <c r="K159" s="104">
        <v>1.89685968677008</v>
      </c>
      <c r="L159" s="104">
        <v>8.9044262732159707E-2</v>
      </c>
      <c r="M159" s="104">
        <v>5.0271998743440403</v>
      </c>
      <c r="N159" s="104">
        <v>9.3527578012370396E-2</v>
      </c>
      <c r="O159" s="104">
        <v>1.26413189365509E-2</v>
      </c>
      <c r="P159" s="104">
        <v>1.4524997249636301E-2</v>
      </c>
      <c r="Q159" s="104">
        <v>0.18194430559381899</v>
      </c>
      <c r="R159" s="104">
        <v>7.8030208194006398E-2</v>
      </c>
      <c r="S159" s="104">
        <v>0.18194430559381899</v>
      </c>
      <c r="T159" s="104">
        <v>10.1618787591815</v>
      </c>
      <c r="U159" s="104">
        <v>0.18705515602474099</v>
      </c>
      <c r="V159" s="104">
        <v>0.43386702385828302</v>
      </c>
      <c r="W159" s="104">
        <v>0.31853327681712101</v>
      </c>
      <c r="X159" s="104">
        <v>2.6284771006038999E-3</v>
      </c>
      <c r="Y159" s="104">
        <v>9.8503536885803898E-3</v>
      </c>
      <c r="Z159" s="104">
        <v>4.5654937583042999E-3</v>
      </c>
      <c r="AA159" s="104">
        <v>1.5827910618520801E-2</v>
      </c>
      <c r="AB159" s="104">
        <f t="shared" si="5"/>
        <v>3.2872235166009386E-2</v>
      </c>
      <c r="AC159" s="104">
        <v>6.9987853250251794E-2</v>
      </c>
      <c r="AD159" s="104">
        <v>2.09703327936779E-5</v>
      </c>
      <c r="AE159" s="102"/>
      <c r="AF159" s="104">
        <v>24898.7587283299</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7:G167"/>
    <mergeCell ref="A168:G168"/>
    <mergeCell ref="A169:G169"/>
    <mergeCell ref="A170:G170"/>
    <mergeCell ref="Q11:Q12"/>
    <mergeCell ref="R11:R12"/>
    <mergeCell ref="S11:S12"/>
    <mergeCell ref="T11:T12"/>
    <mergeCell ref="A166:G166"/>
    <mergeCell ref="AL11:AL12"/>
    <mergeCell ref="W11:W12"/>
    <mergeCell ref="X11:AB11"/>
    <mergeCell ref="AC11:AC12"/>
    <mergeCell ref="AD11:AD12"/>
    <mergeCell ref="AF11:AF12"/>
    <mergeCell ref="AG11:AG12"/>
    <mergeCell ref="AH11:AH12"/>
    <mergeCell ref="A10:A12"/>
    <mergeCell ref="B10:D12"/>
    <mergeCell ref="E10:H10"/>
    <mergeCell ref="I10:L10"/>
    <mergeCell ref="W10:AD10"/>
    <mergeCell ref="AF10:AL10"/>
    <mergeCell ref="E11:E12"/>
    <mergeCell ref="F11:F12"/>
    <mergeCell ref="G11:G12"/>
    <mergeCell ref="H11:H12"/>
    <mergeCell ref="I11:I12"/>
    <mergeCell ref="J11:J12"/>
    <mergeCell ref="AI11:AI12"/>
    <mergeCell ref="AJ11:AJ12"/>
    <mergeCell ref="K11:K12"/>
    <mergeCell ref="L11:L12"/>
    <mergeCell ref="Q10:V10"/>
    <mergeCell ref="U11:U12"/>
    <mergeCell ref="V11:V12"/>
    <mergeCell ref="AK11:AK12"/>
    <mergeCell ref="N10:P10"/>
    <mergeCell ref="M11:M12"/>
    <mergeCell ref="N11:N12"/>
    <mergeCell ref="O11:O12"/>
    <mergeCell ref="P11:P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tabColor rgb="FF7030A0"/>
    <pageSetUpPr fitToPage="1"/>
  </sheetPr>
  <dimension ref="A1:AL171"/>
  <sheetViews>
    <sheetView zoomScale="85" zoomScaleNormal="85" workbookViewId="0">
      <pane xSplit="4" ySplit="13" topLeftCell="E55" activePane="bottomRight" state="frozen"/>
      <selection pane="topRight"/>
      <selection pane="bottomLeft"/>
      <selection pane="bottomRight"/>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2014</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2014</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11.063177579509</v>
      </c>
      <c r="F14" s="96">
        <v>0.92724391921779503</v>
      </c>
      <c r="G14" s="96">
        <v>2.2948719610704602</v>
      </c>
      <c r="H14" s="96">
        <v>1.5248711998407299E-2</v>
      </c>
      <c r="I14" s="96">
        <v>0.436863728740435</v>
      </c>
      <c r="J14" s="96">
        <v>0.56075279051103999</v>
      </c>
      <c r="K14" s="96">
        <v>0.73200062596175697</v>
      </c>
      <c r="L14" s="96">
        <v>1.4102746156979099E-2</v>
      </c>
      <c r="M14" s="96">
        <v>9.9098119064492103</v>
      </c>
      <c r="N14" s="96">
        <v>0.35370511844517599</v>
      </c>
      <c r="O14" s="96">
        <v>2.7277678970396499E-2</v>
      </c>
      <c r="P14" s="96">
        <v>0.17307986089153801</v>
      </c>
      <c r="Q14" s="96">
        <v>7.7735156483925497E-2</v>
      </c>
      <c r="R14" s="96">
        <v>0.16281458767356999</v>
      </c>
      <c r="S14" s="96">
        <v>0.15066205476896199</v>
      </c>
      <c r="T14" s="96">
        <v>0.259177345359837</v>
      </c>
      <c r="U14" s="96">
        <v>0.62654482855239002</v>
      </c>
      <c r="V14" s="96">
        <v>0.40900372226760601</v>
      </c>
      <c r="W14" s="96">
        <v>1.48170534085001</v>
      </c>
      <c r="X14" s="96">
        <v>8.8866282142538895E-3</v>
      </c>
      <c r="Y14" s="96">
        <v>3.90925227583186E-2</v>
      </c>
      <c r="Z14" s="96">
        <v>2.6121723311534902E-2</v>
      </c>
      <c r="AA14" s="96">
        <v>6.5068417849839999E-3</v>
      </c>
      <c r="AB14" s="96">
        <f>IF(ISNUMBER(X14),SUM(X14:AA14),X14)</f>
        <v>8.0607716069091381E-2</v>
      </c>
      <c r="AC14" s="96">
        <v>1.0671223030292101</v>
      </c>
      <c r="AD14" s="96">
        <v>0.20292437310926201</v>
      </c>
      <c r="AE14" s="97"/>
      <c r="AF14" s="96">
        <v>1947.8418136026401</v>
      </c>
      <c r="AG14" s="96">
        <v>102189.092692187</v>
      </c>
      <c r="AH14" s="96">
        <v>31246.3705326243</v>
      </c>
      <c r="AI14" s="96">
        <v>82543.863655949506</v>
      </c>
      <c r="AJ14" s="96">
        <v>16640.518312085798</v>
      </c>
      <c r="AK14" s="113" t="s">
        <v>355</v>
      </c>
      <c r="AL14" s="44"/>
    </row>
    <row r="15" spans="1:38" s="1" customFormat="1" ht="24.75" customHeight="1" thickBot="1" x14ac:dyDescent="0.25">
      <c r="A15" s="41" t="s">
        <v>112</v>
      </c>
      <c r="B15" s="41" t="s">
        <v>151</v>
      </c>
      <c r="C15" s="78" t="s">
        <v>48</v>
      </c>
      <c r="D15" s="42"/>
      <c r="E15" s="95">
        <v>1.0820000000000001</v>
      </c>
      <c r="F15" s="96">
        <v>2.2596633735447999E-2</v>
      </c>
      <c r="G15" s="96">
        <v>0.16497999999999999</v>
      </c>
      <c r="H15" s="96" t="s">
        <v>355</v>
      </c>
      <c r="I15" s="96">
        <v>9.0352615290940005E-2</v>
      </c>
      <c r="J15" s="96">
        <v>9.2286945540939996E-2</v>
      </c>
      <c r="K15" s="96">
        <v>9.6155606040940006E-2</v>
      </c>
      <c r="L15" s="96">
        <v>1.4886606351800001E-2</v>
      </c>
      <c r="M15" s="96">
        <v>0.19106757712157199</v>
      </c>
      <c r="N15" s="96">
        <v>2.6487663196134301E-2</v>
      </c>
      <c r="O15" s="96">
        <v>3.4094166025303699E-2</v>
      </c>
      <c r="P15" s="96">
        <v>5.8551544358171996E-3</v>
      </c>
      <c r="Q15" s="96">
        <v>6.9572768310457202E-3</v>
      </c>
      <c r="R15" s="96">
        <v>0.103719869937825</v>
      </c>
      <c r="S15" s="96">
        <v>5.2576450743849097E-2</v>
      </c>
      <c r="T15" s="96">
        <v>0.21182550088692201</v>
      </c>
      <c r="U15" s="96">
        <v>2.4753642738435801E-2</v>
      </c>
      <c r="V15" s="96">
        <v>0.29502279065207498</v>
      </c>
      <c r="W15" s="96">
        <v>7.3146750032692005E-4</v>
      </c>
      <c r="X15" s="96">
        <v>4.2871251305775997E-5</v>
      </c>
      <c r="Y15" s="96">
        <v>1.8596187575984499E-4</v>
      </c>
      <c r="Z15" s="96">
        <v>3.6460121662512597E-5</v>
      </c>
      <c r="AA15" s="96">
        <v>6.9345031309196807E-5</v>
      </c>
      <c r="AB15" s="96">
        <f t="shared" ref="AB15:AB78" si="0">IF(ISNUMBER(X15),SUM(X15:AA15),X15)</f>
        <v>3.3463828003733041E-4</v>
      </c>
      <c r="AC15" s="96">
        <v>8.6055431453200006E-5</v>
      </c>
      <c r="AD15" s="96">
        <v>3.2498005114158001E-4</v>
      </c>
      <c r="AE15" s="97"/>
      <c r="AF15" s="96">
        <v>15747.278342060001</v>
      </c>
      <c r="AG15" s="110" t="s">
        <v>354</v>
      </c>
      <c r="AH15" s="96">
        <v>102.05868330006</v>
      </c>
      <c r="AI15" s="96">
        <v>0.362123099940096</v>
      </c>
      <c r="AJ15" s="110" t="s">
        <v>354</v>
      </c>
      <c r="AK15" s="113" t="s">
        <v>355</v>
      </c>
      <c r="AL15" s="44"/>
    </row>
    <row r="16" spans="1:38" s="1" customFormat="1" ht="24.75" customHeight="1" thickBot="1" x14ac:dyDescent="0.25">
      <c r="A16" s="41" t="s">
        <v>112</v>
      </c>
      <c r="B16" s="41" t="s">
        <v>152</v>
      </c>
      <c r="C16" s="78" t="s">
        <v>132</v>
      </c>
      <c r="D16" s="42"/>
      <c r="E16" s="95">
        <v>4.7639653764925303</v>
      </c>
      <c r="F16" s="96">
        <v>3.8605477484620801E-2</v>
      </c>
      <c r="G16" s="96">
        <v>7.8858378679201608E-3</v>
      </c>
      <c r="H16" s="96" t="s">
        <v>355</v>
      </c>
      <c r="I16" s="96">
        <v>4.2398131390658199E-3</v>
      </c>
      <c r="J16" s="96">
        <v>4.4777496098914798E-3</v>
      </c>
      <c r="K16" s="96">
        <v>5.4057018461115703E-3</v>
      </c>
      <c r="L16" s="96">
        <v>1.0433913683489701E-3</v>
      </c>
      <c r="M16" s="96">
        <v>0.12401010040299899</v>
      </c>
      <c r="N16" s="96">
        <v>4.2986502663413502E-5</v>
      </c>
      <c r="O16" s="96">
        <v>6.5596706815489196E-6</v>
      </c>
      <c r="P16" s="96">
        <v>2.45453927249397E-3</v>
      </c>
      <c r="Q16" s="96">
        <v>2.8357534370618098E-3</v>
      </c>
      <c r="R16" s="96">
        <v>1.3905225553168801E-4</v>
      </c>
      <c r="S16" s="96">
        <v>8.0427332745368796E-5</v>
      </c>
      <c r="T16" s="96">
        <v>1.5171777620259E-5</v>
      </c>
      <c r="U16" s="96">
        <v>2.6799009937133599E-4</v>
      </c>
      <c r="V16" s="96">
        <v>2.8972304570357301E-4</v>
      </c>
      <c r="W16" s="96">
        <v>1.12887877564853E-3</v>
      </c>
      <c r="X16" s="96">
        <v>8.9956634793158404E-5</v>
      </c>
      <c r="Y16" s="96">
        <v>3.1117892599296499E-4</v>
      </c>
      <c r="Z16" s="96">
        <v>1.03721266994087E-4</v>
      </c>
      <c r="AA16" s="96">
        <v>1.7823872545436501E-4</v>
      </c>
      <c r="AB16" s="96">
        <f t="shared" si="0"/>
        <v>6.8309555323457544E-4</v>
      </c>
      <c r="AC16" s="96">
        <v>1.3304421438440001E-4</v>
      </c>
      <c r="AD16" s="96">
        <v>5.624141789886E-5</v>
      </c>
      <c r="AE16" s="97"/>
      <c r="AF16" s="96">
        <v>604.74642902000005</v>
      </c>
      <c r="AG16" s="110" t="s">
        <v>354</v>
      </c>
      <c r="AH16" s="96">
        <v>23819.604906865301</v>
      </c>
      <c r="AI16" s="96">
        <v>9.2103250400000003E-2</v>
      </c>
      <c r="AJ16" s="110" t="s">
        <v>354</v>
      </c>
      <c r="AK16" s="113" t="s">
        <v>355</v>
      </c>
      <c r="AL16" s="44"/>
    </row>
    <row r="17" spans="1:38" s="1" customFormat="1" ht="24.75" customHeight="1" thickBot="1" x14ac:dyDescent="0.25">
      <c r="A17" s="41" t="s">
        <v>112</v>
      </c>
      <c r="B17" s="41" t="s">
        <v>153</v>
      </c>
      <c r="C17" s="78" t="s">
        <v>49</v>
      </c>
      <c r="D17" s="42"/>
      <c r="E17" s="95">
        <v>9.1121562174924106E-2</v>
      </c>
      <c r="F17" s="96">
        <v>3.4960658325838201E-3</v>
      </c>
      <c r="G17" s="96">
        <v>9.2760972084811202E-4</v>
      </c>
      <c r="H17" s="96">
        <v>1.64890018335086E-6</v>
      </c>
      <c r="I17" s="96">
        <v>2.8736353757154799E-4</v>
      </c>
      <c r="J17" s="96">
        <v>2.8856871224597699E-4</v>
      </c>
      <c r="K17" s="96">
        <v>2.9097906159483499E-4</v>
      </c>
      <c r="L17" s="96">
        <v>6.93119135695298E-5</v>
      </c>
      <c r="M17" s="96">
        <v>5.0353139959476503E-2</v>
      </c>
      <c r="N17" s="96">
        <v>4.4077028883545998E-6</v>
      </c>
      <c r="O17" s="96">
        <v>5.6985755598215103E-7</v>
      </c>
      <c r="P17" s="96">
        <v>1.7607906149292099E-4</v>
      </c>
      <c r="Q17" s="96">
        <v>2.0507532753313E-4</v>
      </c>
      <c r="R17" s="96">
        <v>8.4191384724057002E-6</v>
      </c>
      <c r="S17" s="96">
        <v>5.1860373814756801E-6</v>
      </c>
      <c r="T17" s="96">
        <v>1.97259542299075E-6</v>
      </c>
      <c r="U17" s="96">
        <v>1.9550781243942901E-5</v>
      </c>
      <c r="V17" s="96">
        <v>1.6464754358232801E-5</v>
      </c>
      <c r="W17" s="96">
        <v>6.2966761341100806E-5</v>
      </c>
      <c r="X17" s="96">
        <v>1.7519253682489301E-6</v>
      </c>
      <c r="Y17" s="96">
        <v>1.43763582509211E-6</v>
      </c>
      <c r="Z17" s="96">
        <v>1.96243489272711E-6</v>
      </c>
      <c r="AA17" s="96">
        <v>3.5033043906454599E-6</v>
      </c>
      <c r="AB17" s="96">
        <f t="shared" si="0"/>
        <v>8.6553004767136104E-6</v>
      </c>
      <c r="AC17" s="96">
        <v>6.8192825773686701E-6</v>
      </c>
      <c r="AD17" s="96">
        <v>2.8937414724116898E-6</v>
      </c>
      <c r="AE17" s="97"/>
      <c r="AF17" s="96">
        <v>30.851294918202999</v>
      </c>
      <c r="AG17" s="110" t="s">
        <v>354</v>
      </c>
      <c r="AH17" s="96">
        <v>1716.0732151572299</v>
      </c>
      <c r="AI17" s="96">
        <v>6.4906711957056302</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0.32979643660947</v>
      </c>
      <c r="F19" s="96">
        <v>1.69805964381767E-2</v>
      </c>
      <c r="G19" s="96">
        <v>0.25984960746796198</v>
      </c>
      <c r="H19" s="96">
        <v>1.56256070639173E-5</v>
      </c>
      <c r="I19" s="96">
        <v>5.19658134025294E-3</v>
      </c>
      <c r="J19" s="96">
        <v>8.2045559314992203E-3</v>
      </c>
      <c r="K19" s="96">
        <v>1.138636206145E-2</v>
      </c>
      <c r="L19" s="96">
        <v>9.2578315244482804E-4</v>
      </c>
      <c r="M19" s="96">
        <v>0.16664713805244499</v>
      </c>
      <c r="N19" s="96">
        <v>6.8475386146348502E-2</v>
      </c>
      <c r="O19" s="96">
        <v>1.1505951020342399E-3</v>
      </c>
      <c r="P19" s="96">
        <v>4.6166476140815102E-3</v>
      </c>
      <c r="Q19" s="96">
        <v>3.4765049047012402E-3</v>
      </c>
      <c r="R19" s="96">
        <v>7.3458868453259796E-3</v>
      </c>
      <c r="S19" s="96">
        <v>9.9193840115485397E-3</v>
      </c>
      <c r="T19" s="96">
        <v>5.7926604522096102E-2</v>
      </c>
      <c r="U19" s="96">
        <v>1.20849856309588E-2</v>
      </c>
      <c r="V19" s="96">
        <v>0.118798908817558</v>
      </c>
      <c r="W19" s="96">
        <v>1.09258313596531E-3</v>
      </c>
      <c r="X19" s="96">
        <v>3.2784543362617802E-5</v>
      </c>
      <c r="Y19" s="96">
        <v>4.79823216316906E-4</v>
      </c>
      <c r="Z19" s="96">
        <v>4.8669218724778102E-4</v>
      </c>
      <c r="AA19" s="96">
        <v>3.9486760445728303E-4</v>
      </c>
      <c r="AB19" s="96">
        <f t="shared" si="0"/>
        <v>1.3941675513845877E-3</v>
      </c>
      <c r="AC19" s="96">
        <v>3.44621398269385E-3</v>
      </c>
      <c r="AD19" s="96">
        <v>3.05329114204877E-3</v>
      </c>
      <c r="AE19" s="97"/>
      <c r="AF19" s="96">
        <v>255.06258983613699</v>
      </c>
      <c r="AG19" s="96">
        <v>504.08800191362201</v>
      </c>
      <c r="AH19" s="96">
        <v>5491.3650309499799</v>
      </c>
      <c r="AI19" s="96">
        <v>87.421814482186903</v>
      </c>
      <c r="AJ19" s="110" t="s">
        <v>354</v>
      </c>
      <c r="AK19" s="113" t="s">
        <v>355</v>
      </c>
      <c r="AL19" s="44"/>
    </row>
    <row r="20" spans="1:38" s="1" customFormat="1" ht="24.75" customHeight="1" thickBot="1" x14ac:dyDescent="0.25">
      <c r="A20" s="41" t="s">
        <v>112</v>
      </c>
      <c r="B20" s="41" t="s">
        <v>156</v>
      </c>
      <c r="C20" s="78" t="s">
        <v>51</v>
      </c>
      <c r="D20" s="42"/>
      <c r="E20" s="95">
        <v>0.10298234537961</v>
      </c>
      <c r="F20" s="96">
        <v>2.3871319706611899E-2</v>
      </c>
      <c r="G20" s="96">
        <v>4.4544089487280197E-3</v>
      </c>
      <c r="H20" s="96">
        <v>1.22928713245134E-3</v>
      </c>
      <c r="I20" s="96">
        <v>3.37491015502699E-3</v>
      </c>
      <c r="J20" s="96">
        <v>4.2771882134168696E-3</v>
      </c>
      <c r="K20" s="96">
        <v>6.0889584715098297E-3</v>
      </c>
      <c r="L20" s="96">
        <v>9.60063768411887E-4</v>
      </c>
      <c r="M20" s="96">
        <v>0.12016730761093899</v>
      </c>
      <c r="N20" s="96">
        <v>1.0877219253780199E-3</v>
      </c>
      <c r="O20" s="96">
        <v>8.1397164894306997E-5</v>
      </c>
      <c r="P20" s="96">
        <v>3.1693862451929702E-4</v>
      </c>
      <c r="Q20" s="96">
        <v>2.8325303821041402E-4</v>
      </c>
      <c r="R20" s="96">
        <v>7.1397706987401497E-4</v>
      </c>
      <c r="S20" s="96">
        <v>7.8644414890561296E-4</v>
      </c>
      <c r="T20" s="96">
        <v>7.0207778006825202E-4</v>
      </c>
      <c r="U20" s="96">
        <v>1.7115645581995001E-4</v>
      </c>
      <c r="V20" s="96">
        <v>7.1629277188012502E-4</v>
      </c>
      <c r="W20" s="96">
        <v>3.8361414694893398E-4</v>
      </c>
      <c r="X20" s="96">
        <v>5.5935875878205497E-6</v>
      </c>
      <c r="Y20" s="96">
        <v>3.89202869265689E-4</v>
      </c>
      <c r="Z20" s="96">
        <v>3.9056631087800602E-4</v>
      </c>
      <c r="AA20" s="96">
        <v>1.1159555372705099E-5</v>
      </c>
      <c r="AB20" s="96">
        <f t="shared" si="0"/>
        <v>7.9652232310422071E-4</v>
      </c>
      <c r="AC20" s="96">
        <v>1.5064862778544101E-3</v>
      </c>
      <c r="AD20" s="96">
        <v>6.4506690882266905E-4</v>
      </c>
      <c r="AE20" s="97"/>
      <c r="AF20" s="96">
        <v>58.5846787798368</v>
      </c>
      <c r="AG20" s="110" t="s">
        <v>354</v>
      </c>
      <c r="AH20" s="96">
        <v>1894.3881288463001</v>
      </c>
      <c r="AI20" s="96">
        <v>306.21535990160999</v>
      </c>
      <c r="AJ20" s="110" t="s">
        <v>354</v>
      </c>
      <c r="AK20" s="113" t="s">
        <v>355</v>
      </c>
      <c r="AL20" s="44"/>
    </row>
    <row r="21" spans="1:38" s="1" customFormat="1" ht="24.75" customHeight="1" thickBot="1" x14ac:dyDescent="0.25">
      <c r="A21" s="41" t="s">
        <v>112</v>
      </c>
      <c r="B21" s="41" t="s">
        <v>157</v>
      </c>
      <c r="C21" s="78" t="s">
        <v>52</v>
      </c>
      <c r="D21" s="42"/>
      <c r="E21" s="95">
        <v>1.0471447734100301</v>
      </c>
      <c r="F21" s="96">
        <v>5.6254888409584897E-2</v>
      </c>
      <c r="G21" s="96">
        <v>0.81292837384463801</v>
      </c>
      <c r="H21" s="96">
        <v>4.7351008293053399E-5</v>
      </c>
      <c r="I21" s="96">
        <v>4.8336389294626199E-2</v>
      </c>
      <c r="J21" s="96">
        <v>6.15582245235545E-2</v>
      </c>
      <c r="K21" s="96">
        <v>6.9089338354846902E-2</v>
      </c>
      <c r="L21" s="96">
        <v>5.3053197366445797E-3</v>
      </c>
      <c r="M21" s="96">
        <v>0.41146513589469302</v>
      </c>
      <c r="N21" s="96">
        <v>0.18207984480005299</v>
      </c>
      <c r="O21" s="96">
        <v>5.3745442153017298E-3</v>
      </c>
      <c r="P21" s="96">
        <v>1.2327353434230101E-2</v>
      </c>
      <c r="Q21" s="96">
        <v>1.6876149279108601E-2</v>
      </c>
      <c r="R21" s="96">
        <v>2.3875260769122698E-2</v>
      </c>
      <c r="S21" s="96">
        <v>3.60066028387366E-2</v>
      </c>
      <c r="T21" s="96">
        <v>0.67021281332001803</v>
      </c>
      <c r="U21" s="96">
        <v>3.1956572668315503E-2</v>
      </c>
      <c r="V21" s="96">
        <v>0.48043357152885302</v>
      </c>
      <c r="W21" s="96">
        <v>4.7116264151191699E-3</v>
      </c>
      <c r="X21" s="96">
        <v>2.6454326774814701E-4</v>
      </c>
      <c r="Y21" s="96">
        <v>1.36333389421935E-3</v>
      </c>
      <c r="Z21" s="96">
        <v>1.41050209536941E-3</v>
      </c>
      <c r="AA21" s="96">
        <v>1.3562881172382399E-3</v>
      </c>
      <c r="AB21" s="96">
        <f t="shared" si="0"/>
        <v>4.3946673745751466E-3</v>
      </c>
      <c r="AC21" s="96">
        <v>9.3052363373484007E-3</v>
      </c>
      <c r="AD21" s="96">
        <v>9.5073922257527706E-3</v>
      </c>
      <c r="AE21" s="97"/>
      <c r="AF21" s="96">
        <v>2863.4114499577499</v>
      </c>
      <c r="AG21" s="96">
        <v>1270.61506966156</v>
      </c>
      <c r="AH21" s="96">
        <v>13365.153441607599</v>
      </c>
      <c r="AI21" s="96">
        <v>303.540150504086</v>
      </c>
      <c r="AJ21" s="110" t="s">
        <v>354</v>
      </c>
      <c r="AK21" s="113" t="s">
        <v>355</v>
      </c>
      <c r="AL21" s="44"/>
    </row>
    <row r="22" spans="1:38" s="1" customFormat="1" ht="24.75" customHeight="1" thickBot="1" x14ac:dyDescent="0.25">
      <c r="A22" s="41" t="s">
        <v>112</v>
      </c>
      <c r="B22" s="62" t="s">
        <v>158</v>
      </c>
      <c r="C22" s="78" t="s">
        <v>288</v>
      </c>
      <c r="D22" s="42"/>
      <c r="E22" s="95">
        <v>2.61457092955186</v>
      </c>
      <c r="F22" s="96">
        <v>0.23376145352425701</v>
      </c>
      <c r="G22" s="96">
        <v>1.34510288455913</v>
      </c>
      <c r="H22" s="96">
        <v>3.9285484839469399E-2</v>
      </c>
      <c r="I22" s="96">
        <v>3.7483822015273803E-2</v>
      </c>
      <c r="J22" s="96">
        <v>7.6617654097098795E-2</v>
      </c>
      <c r="K22" s="96">
        <v>0.14947980817392101</v>
      </c>
      <c r="L22" s="96">
        <v>2.6257692473243802E-3</v>
      </c>
      <c r="M22" s="96">
        <v>2.2037942895207498</v>
      </c>
      <c r="N22" s="96">
        <v>0.20037035471485901</v>
      </c>
      <c r="O22" s="96">
        <v>1.52098710769635E-2</v>
      </c>
      <c r="P22" s="96">
        <v>5.3601795584439497E-2</v>
      </c>
      <c r="Q22" s="96">
        <v>3.9874812048012701E-2</v>
      </c>
      <c r="R22" s="96">
        <v>3.6846443008158598E-2</v>
      </c>
      <c r="S22" s="96">
        <v>4.22957781656172E-2</v>
      </c>
      <c r="T22" s="96">
        <v>5.4299218820246797E-2</v>
      </c>
      <c r="U22" s="96">
        <v>3.4589762919442803E-2</v>
      </c>
      <c r="V22" s="96">
        <v>0.36264898286999098</v>
      </c>
      <c r="W22" s="96">
        <v>4.1389671699823799E-2</v>
      </c>
      <c r="X22" s="96">
        <v>6.1632395530672305E-4</v>
      </c>
      <c r="Y22" s="96">
        <v>3.08880140896783E-3</v>
      </c>
      <c r="Z22" s="96">
        <v>3.25414695935546E-3</v>
      </c>
      <c r="AA22" s="96">
        <v>2.8484457638696401E-3</v>
      </c>
      <c r="AB22" s="96">
        <f t="shared" si="0"/>
        <v>9.8077180874996533E-3</v>
      </c>
      <c r="AC22" s="96">
        <v>2.6867189829948301E-2</v>
      </c>
      <c r="AD22" s="96">
        <v>1.61184068856541E-2</v>
      </c>
      <c r="AE22" s="97"/>
      <c r="AF22" s="96">
        <v>7125.9569953044802</v>
      </c>
      <c r="AG22" s="96">
        <v>2480.23225272524</v>
      </c>
      <c r="AH22" s="96">
        <v>4398.7003001355797</v>
      </c>
      <c r="AI22" s="96">
        <v>941.09039063745104</v>
      </c>
      <c r="AJ22" s="96">
        <v>1041.1137869254101</v>
      </c>
      <c r="AK22" s="113" t="s">
        <v>355</v>
      </c>
      <c r="AL22" s="44"/>
    </row>
    <row r="23" spans="1:38" s="1" customFormat="1" ht="24.75" customHeight="1" thickBot="1" x14ac:dyDescent="0.25">
      <c r="A23" s="41" t="s">
        <v>119</v>
      </c>
      <c r="B23" s="62" t="s">
        <v>322</v>
      </c>
      <c r="C23" s="78" t="s">
        <v>336</v>
      </c>
      <c r="E23" s="96">
        <v>3.9674760723423201</v>
      </c>
      <c r="F23" s="96">
        <v>0.83305073956105002</v>
      </c>
      <c r="G23" s="96">
        <v>3.7063067207095601E-3</v>
      </c>
      <c r="H23" s="96">
        <v>1.53690647410689E-3</v>
      </c>
      <c r="I23" s="96">
        <v>0.32206562737819799</v>
      </c>
      <c r="J23" s="96">
        <v>0.32206562737819799</v>
      </c>
      <c r="K23" s="96">
        <v>0.32206562737819799</v>
      </c>
      <c r="L23" s="96">
        <v>0.210214684003596</v>
      </c>
      <c r="M23" s="96">
        <v>9.8928643973314294</v>
      </c>
      <c r="N23" s="96">
        <v>8.9329545797462908E-3</v>
      </c>
      <c r="O23" s="96">
        <v>1.54523118949603E-3</v>
      </c>
      <c r="P23" s="96">
        <v>1.00163917801715E-3</v>
      </c>
      <c r="Q23" s="96">
        <v>1.9734970374077001E-5</v>
      </c>
      <c r="R23" s="96">
        <v>5.1973625831434004E-3</v>
      </c>
      <c r="S23" s="96">
        <v>4.0224962416729997E-3</v>
      </c>
      <c r="T23" s="96">
        <v>1.5849889944300199E-3</v>
      </c>
      <c r="U23" s="96">
        <v>1.91194946545085E-5</v>
      </c>
      <c r="V23" s="96">
        <v>0.31043423805606501</v>
      </c>
      <c r="W23" s="96">
        <v>6.86420256239559E-3</v>
      </c>
      <c r="X23" s="96">
        <v>1.9879442377998902E-3</v>
      </c>
      <c r="Y23" s="96">
        <v>3.96316934818868E-3</v>
      </c>
      <c r="Z23" s="96">
        <v>3.8133310237833998E-3</v>
      </c>
      <c r="AA23" s="96">
        <v>2.0901089971792001E-3</v>
      </c>
      <c r="AB23" s="96">
        <f t="shared" si="0"/>
        <v>1.185455360695117E-2</v>
      </c>
      <c r="AC23" s="96">
        <v>4.7046282505908803E-2</v>
      </c>
      <c r="AD23" s="96">
        <v>1.0069342788439701E-5</v>
      </c>
      <c r="AE23" s="97"/>
      <c r="AF23" s="96">
        <v>8360.2230899705501</v>
      </c>
      <c r="AG23" s="110" t="s">
        <v>354</v>
      </c>
      <c r="AH23" s="110" t="s">
        <v>354</v>
      </c>
      <c r="AI23" s="96">
        <v>8.9257323107120907</v>
      </c>
      <c r="AJ23" s="110" t="s">
        <v>354</v>
      </c>
      <c r="AK23" s="113" t="s">
        <v>355</v>
      </c>
      <c r="AL23" s="44"/>
    </row>
    <row r="24" spans="1:38" s="1" customFormat="1" ht="24.75" customHeight="1" thickBot="1" x14ac:dyDescent="0.25">
      <c r="A24" s="68" t="s">
        <v>112</v>
      </c>
      <c r="B24" s="62" t="s">
        <v>321</v>
      </c>
      <c r="C24" s="78" t="s">
        <v>337</v>
      </c>
      <c r="D24" s="43"/>
      <c r="E24" s="95">
        <v>0.57048284063649501</v>
      </c>
      <c r="F24" s="95">
        <v>0.22735679602671499</v>
      </c>
      <c r="G24" s="95">
        <v>9.8062130856711296E-2</v>
      </c>
      <c r="H24" s="96">
        <v>1.36665867478759E-2</v>
      </c>
      <c r="I24" s="95">
        <v>3.6321949400428502E-2</v>
      </c>
      <c r="J24" s="95">
        <v>4.6457740814870099E-2</v>
      </c>
      <c r="K24" s="95">
        <v>6.6300192315376205E-2</v>
      </c>
      <c r="L24" s="95">
        <v>1.0697029046979001E-2</v>
      </c>
      <c r="M24" s="95">
        <v>0.96718059370860199</v>
      </c>
      <c r="N24" s="95">
        <v>2.5756088062498499E-2</v>
      </c>
      <c r="O24" s="95">
        <v>1.0561670930092899E-3</v>
      </c>
      <c r="P24" s="95">
        <v>2.68365161296515E-3</v>
      </c>
      <c r="Q24" s="95">
        <v>1.5773168246381801E-3</v>
      </c>
      <c r="R24" s="95">
        <v>9.1041771685084899E-3</v>
      </c>
      <c r="S24" s="95">
        <v>1.0324247993558701E-2</v>
      </c>
      <c r="T24" s="95">
        <v>8.9096482620712406E-3</v>
      </c>
      <c r="U24" s="95">
        <v>4.1215428268724097E-3</v>
      </c>
      <c r="V24" s="95">
        <v>2.9694031698505801E-2</v>
      </c>
      <c r="W24" s="95">
        <v>4.0351833218149596E-3</v>
      </c>
      <c r="X24" s="95">
        <v>6.9061326338099496E-5</v>
      </c>
      <c r="Y24" s="95">
        <v>4.2566647570423397E-3</v>
      </c>
      <c r="Z24" s="95">
        <v>4.2700980033725496E-3</v>
      </c>
      <c r="AA24" s="95">
        <v>2.02551744242101E-4</v>
      </c>
      <c r="AB24" s="96">
        <f t="shared" si="0"/>
        <v>8.7983758309950894E-3</v>
      </c>
      <c r="AC24" s="95">
        <v>1.6862348440145E-2</v>
      </c>
      <c r="AD24" s="95">
        <v>7.4158493116447304E-3</v>
      </c>
      <c r="AE24" s="97"/>
      <c r="AF24" s="96">
        <v>769.27196813743001</v>
      </c>
      <c r="AG24" s="96">
        <v>105.66600040113001</v>
      </c>
      <c r="AH24" s="96">
        <v>4529.6850263432398</v>
      </c>
      <c r="AI24" s="96">
        <v>3403.2008693233902</v>
      </c>
      <c r="AJ24" s="110" t="s">
        <v>354</v>
      </c>
      <c r="AK24" s="113" t="s">
        <v>355</v>
      </c>
      <c r="AL24" s="46"/>
    </row>
    <row r="25" spans="1:38" s="1" customFormat="1" ht="24.75" customHeight="1" thickBot="1" x14ac:dyDescent="0.25">
      <c r="A25" s="41" t="s">
        <v>120</v>
      </c>
      <c r="B25" s="62" t="s">
        <v>160</v>
      </c>
      <c r="C25" s="79" t="s">
        <v>301</v>
      </c>
      <c r="D25" s="42"/>
      <c r="E25" s="95">
        <v>1.24260798033179</v>
      </c>
      <c r="F25" s="95">
        <v>8.79950099328487E-2</v>
      </c>
      <c r="G25" s="95">
        <v>8.88223594019832E-2</v>
      </c>
      <c r="H25" s="95">
        <v>4.7766528000000002E-6</v>
      </c>
      <c r="I25" s="95">
        <v>1.25184587006178E-2</v>
      </c>
      <c r="J25" s="95">
        <v>1.3289586975600899E-2</v>
      </c>
      <c r="K25" s="95">
        <v>1.34659071530807E-2</v>
      </c>
      <c r="L25" s="95">
        <v>6.3657957445681403E-3</v>
      </c>
      <c r="M25" s="95">
        <v>0.78363629533586598</v>
      </c>
      <c r="N25" s="95">
        <v>5.53488814244893E-2</v>
      </c>
      <c r="O25" s="95">
        <v>1.23810976962042E-5</v>
      </c>
      <c r="P25" s="95">
        <v>5.9117654024138901E-7</v>
      </c>
      <c r="Q25" s="95">
        <v>1.1155689645176199E-5</v>
      </c>
      <c r="R25" s="95">
        <v>1.1637698893869301E-4</v>
      </c>
      <c r="S25" s="95">
        <v>0.11375683644652</v>
      </c>
      <c r="T25" s="95">
        <v>1.2475571850564099E-4</v>
      </c>
      <c r="U25" s="95">
        <v>2.9398937889610798E-5</v>
      </c>
      <c r="V25" s="95">
        <v>2.62087314232296E-2</v>
      </c>
      <c r="W25" s="95">
        <v>1.52487606940957E-5</v>
      </c>
      <c r="X25" s="95">
        <v>2.64957442158375E-6</v>
      </c>
      <c r="Y25" s="95">
        <v>1.0788259674926401E-6</v>
      </c>
      <c r="Z25" s="95">
        <v>8.83983406360391E-7</v>
      </c>
      <c r="AA25" s="95">
        <v>7.305220239497E-7</v>
      </c>
      <c r="AB25" s="96">
        <f t="shared" si="0"/>
        <v>5.342905819386481E-6</v>
      </c>
      <c r="AC25" s="96" t="s">
        <v>355</v>
      </c>
      <c r="AD25" s="96">
        <v>6.14326980252783E-9</v>
      </c>
      <c r="AE25" s="97"/>
      <c r="AF25" s="96">
        <v>3863.7930819860499</v>
      </c>
      <c r="AG25" s="110" t="s">
        <v>354</v>
      </c>
      <c r="AH25" s="110" t="s">
        <v>354</v>
      </c>
      <c r="AI25" s="110" t="s">
        <v>354</v>
      </c>
      <c r="AJ25" s="110" t="s">
        <v>354</v>
      </c>
      <c r="AK25" s="109">
        <v>9318.7952640000003</v>
      </c>
      <c r="AL25" s="44"/>
    </row>
    <row r="26" spans="1:38" s="1" customFormat="1" ht="24.75" customHeight="1" thickBot="1" x14ac:dyDescent="0.25">
      <c r="A26" s="41" t="s">
        <v>120</v>
      </c>
      <c r="B26" s="41" t="s">
        <v>159</v>
      </c>
      <c r="C26" s="78" t="s">
        <v>311</v>
      </c>
      <c r="D26" s="42"/>
      <c r="E26" s="95">
        <v>0.14358023531292</v>
      </c>
      <c r="F26" s="96">
        <v>2.7766014486417301E-2</v>
      </c>
      <c r="G26" s="96">
        <v>1.19365545505034E-2</v>
      </c>
      <c r="H26" s="96">
        <v>6.2195999999999999E-5</v>
      </c>
      <c r="I26" s="96">
        <v>2.2633942094651498E-3</v>
      </c>
      <c r="J26" s="96">
        <v>2.35843953496557E-3</v>
      </c>
      <c r="K26" s="96">
        <v>2.3715122940429702E-3</v>
      </c>
      <c r="L26" s="96">
        <v>1.3258380994794999E-3</v>
      </c>
      <c r="M26" s="96">
        <v>0.80313085077075197</v>
      </c>
      <c r="N26" s="96">
        <v>0.52703349948688005</v>
      </c>
      <c r="O26" s="96">
        <v>1.13414111408907E-5</v>
      </c>
      <c r="P26" s="96">
        <v>7.6976112010597608E-6</v>
      </c>
      <c r="Q26" s="96">
        <v>1.7521015403756699E-6</v>
      </c>
      <c r="R26" s="96">
        <v>2.9785797576079298E-5</v>
      </c>
      <c r="S26" s="96">
        <v>1.5445438787796599E-2</v>
      </c>
      <c r="T26" s="96">
        <v>2.7782496002414599E-5</v>
      </c>
      <c r="U26" s="96">
        <v>3.6167292632408E-6</v>
      </c>
      <c r="V26" s="96">
        <v>5.1952510463144199E-3</v>
      </c>
      <c r="W26" s="96">
        <v>1.9855157153770401E-4</v>
      </c>
      <c r="X26" s="96">
        <v>4.6401567476951599E-6</v>
      </c>
      <c r="Y26" s="96">
        <v>8.1883502392230998E-6</v>
      </c>
      <c r="Z26" s="96">
        <v>2.8614030201133201E-6</v>
      </c>
      <c r="AA26" s="96">
        <v>9.5120055201783795E-6</v>
      </c>
      <c r="AB26" s="96">
        <f t="shared" si="0"/>
        <v>2.520191552720996E-5</v>
      </c>
      <c r="AC26" s="96" t="s">
        <v>355</v>
      </c>
      <c r="AD26" s="96">
        <v>9.0912145860237897E-8</v>
      </c>
      <c r="AE26" s="97"/>
      <c r="AF26" s="96">
        <v>519.50637294404305</v>
      </c>
      <c r="AG26" s="110" t="s">
        <v>354</v>
      </c>
      <c r="AH26" s="110" t="s">
        <v>354</v>
      </c>
      <c r="AI26" s="110" t="s">
        <v>354</v>
      </c>
      <c r="AJ26" s="110" t="s">
        <v>354</v>
      </c>
      <c r="AK26" s="109">
        <v>1262.238881</v>
      </c>
      <c r="AL26" s="44"/>
    </row>
    <row r="27" spans="1:38" s="1" customFormat="1" ht="24.75" customHeight="1" thickBot="1" x14ac:dyDescent="0.25">
      <c r="A27" s="41" t="s">
        <v>121</v>
      </c>
      <c r="B27" s="41" t="s">
        <v>161</v>
      </c>
      <c r="C27" s="78" t="s">
        <v>53</v>
      </c>
      <c r="D27" s="42"/>
      <c r="E27" s="95">
        <v>18.277168386616701</v>
      </c>
      <c r="F27" s="96">
        <v>5.0530691814539699</v>
      </c>
      <c r="G27" s="96">
        <v>3.9180856199718297E-2</v>
      </c>
      <c r="H27" s="96">
        <v>1.1471140947798599</v>
      </c>
      <c r="I27" s="96">
        <v>0.29696833521819299</v>
      </c>
      <c r="J27" s="96">
        <v>0.29696833521819299</v>
      </c>
      <c r="K27" s="96">
        <v>0.29696833521819299</v>
      </c>
      <c r="L27" s="96">
        <v>0.215810473788457</v>
      </c>
      <c r="M27" s="96">
        <v>69.852631674897097</v>
      </c>
      <c r="N27" s="96">
        <v>0.11275908294550401</v>
      </c>
      <c r="O27" s="96">
        <v>2.6728089396446199E-2</v>
      </c>
      <c r="P27" s="96">
        <v>1.43420273714459E-2</v>
      </c>
      <c r="Q27" s="96">
        <v>4.2879254444097797E-4</v>
      </c>
      <c r="R27" s="96">
        <v>5.4752304642672001E-2</v>
      </c>
      <c r="S27" s="96">
        <v>8.4457807455968398E-2</v>
      </c>
      <c r="T27" s="96">
        <v>2.9292606386507401E-2</v>
      </c>
      <c r="U27" s="96">
        <v>3.12348412719785E-4</v>
      </c>
      <c r="V27" s="96">
        <v>5.34382360201095</v>
      </c>
      <c r="W27" s="96">
        <v>1.00283693914976</v>
      </c>
      <c r="X27" s="96">
        <v>3.9080958619164601E-2</v>
      </c>
      <c r="Y27" s="96">
        <v>4.4004032122393399E-2</v>
      </c>
      <c r="Z27" s="96">
        <v>3.3797925792485001E-2</v>
      </c>
      <c r="AA27" s="96">
        <v>3.8853930851041898E-2</v>
      </c>
      <c r="AB27" s="96">
        <f t="shared" si="0"/>
        <v>0.15573684738508492</v>
      </c>
      <c r="AC27" s="96">
        <v>0.22348516918956701</v>
      </c>
      <c r="AD27" s="96">
        <v>2.00686968546869E-4</v>
      </c>
      <c r="AE27" s="97"/>
      <c r="AF27" s="96">
        <v>85057.976365649403</v>
      </c>
      <c r="AG27" s="110" t="s">
        <v>354</v>
      </c>
      <c r="AH27" s="96">
        <v>2.3878107294441602</v>
      </c>
      <c r="AI27" s="96">
        <v>3895.3568824467702</v>
      </c>
      <c r="AJ27" s="110" t="s">
        <v>354</v>
      </c>
      <c r="AK27" s="113" t="s">
        <v>355</v>
      </c>
      <c r="AL27" s="44"/>
    </row>
    <row r="28" spans="1:38" s="1" customFormat="1" ht="24.75" customHeight="1" thickBot="1" x14ac:dyDescent="0.25">
      <c r="A28" s="41" t="s">
        <v>121</v>
      </c>
      <c r="B28" s="41" t="s">
        <v>162</v>
      </c>
      <c r="C28" s="78" t="s">
        <v>144</v>
      </c>
      <c r="D28" s="42"/>
      <c r="E28" s="95">
        <v>8.1165538661047893</v>
      </c>
      <c r="F28" s="96">
        <v>0.85403445497438002</v>
      </c>
      <c r="G28" s="96">
        <v>1.04083398538333E-2</v>
      </c>
      <c r="H28" s="96">
        <v>4.2684329255025202E-2</v>
      </c>
      <c r="I28" s="96">
        <v>0.30521815520416501</v>
      </c>
      <c r="J28" s="96">
        <v>0.30521815520416501</v>
      </c>
      <c r="K28" s="96">
        <v>0.30521815520416501</v>
      </c>
      <c r="L28" s="96">
        <v>0.243133152379814</v>
      </c>
      <c r="M28" s="96">
        <v>4.9945287627576098</v>
      </c>
      <c r="N28" s="96">
        <v>2.9846995887054899E-2</v>
      </c>
      <c r="O28" s="96">
        <v>5.1801664395887204E-3</v>
      </c>
      <c r="P28" s="96">
        <v>2.9174994720797399E-3</v>
      </c>
      <c r="Q28" s="96">
        <v>6.1411664611162002E-5</v>
      </c>
      <c r="R28" s="96">
        <v>1.64796214776936E-2</v>
      </c>
      <c r="S28" s="96">
        <v>1.29279088457447E-2</v>
      </c>
      <c r="T28" s="96">
        <v>5.3495861505769302E-3</v>
      </c>
      <c r="U28" s="96">
        <v>5.6726681940164201E-5</v>
      </c>
      <c r="V28" s="96">
        <v>1.0394938764586299</v>
      </c>
      <c r="W28" s="96">
        <v>0.348524090047858</v>
      </c>
      <c r="X28" s="96">
        <v>1.3495072948848099E-2</v>
      </c>
      <c r="Y28" s="96">
        <v>1.5138127937016301E-2</v>
      </c>
      <c r="Z28" s="96">
        <v>1.1849005076528901E-2</v>
      </c>
      <c r="AA28" s="96">
        <v>1.2641375904388699E-2</v>
      </c>
      <c r="AB28" s="96">
        <f t="shared" si="0"/>
        <v>5.3123581866781996E-2</v>
      </c>
      <c r="AC28" s="96">
        <v>0.13290114840906</v>
      </c>
      <c r="AD28" s="96">
        <v>6.9814425490993194E-5</v>
      </c>
      <c r="AE28" s="97"/>
      <c r="AF28" s="96">
        <v>22349.292930142201</v>
      </c>
      <c r="AG28" s="110" t="s">
        <v>354</v>
      </c>
      <c r="AH28" s="96">
        <v>3.45146308710674</v>
      </c>
      <c r="AI28" s="96">
        <v>1378.6530162051099</v>
      </c>
      <c r="AJ28" s="110" t="s">
        <v>354</v>
      </c>
      <c r="AK28" s="113" t="s">
        <v>355</v>
      </c>
      <c r="AL28" s="44"/>
    </row>
    <row r="29" spans="1:38" s="1" customFormat="1" ht="24.75" customHeight="1" thickBot="1" x14ac:dyDescent="0.25">
      <c r="A29" s="41" t="s">
        <v>121</v>
      </c>
      <c r="B29" s="41" t="s">
        <v>163</v>
      </c>
      <c r="C29" s="78" t="s">
        <v>145</v>
      </c>
      <c r="D29" s="42"/>
      <c r="E29" s="95">
        <v>16.568970227036999</v>
      </c>
      <c r="F29" s="96">
        <v>0.34341354971462601</v>
      </c>
      <c r="G29" s="96">
        <v>2.1326826084065199E-2</v>
      </c>
      <c r="H29" s="96">
        <v>3.3664837546517702E-2</v>
      </c>
      <c r="I29" s="96">
        <v>0.29003993154838698</v>
      </c>
      <c r="J29" s="96">
        <v>0.29003993154838698</v>
      </c>
      <c r="K29" s="96">
        <v>0.29003993154838698</v>
      </c>
      <c r="L29" s="96">
        <v>0.20558364426034001</v>
      </c>
      <c r="M29" s="96">
        <v>8.6626397038664908</v>
      </c>
      <c r="N29" s="96">
        <v>3.8852696240771298E-2</v>
      </c>
      <c r="O29" s="96">
        <v>6.4496154208417396E-3</v>
      </c>
      <c r="P29" s="96">
        <v>5.65535687484571E-3</v>
      </c>
      <c r="Q29" s="96">
        <v>1.06854598806705E-4</v>
      </c>
      <c r="R29" s="96">
        <v>2.5020851603407501E-2</v>
      </c>
      <c r="S29" s="96">
        <v>1.7622753674937802E-2</v>
      </c>
      <c r="T29" s="96">
        <v>6.6117161832394203E-3</v>
      </c>
      <c r="U29" s="96">
        <v>1.0674436461351501E-4</v>
      </c>
      <c r="V29" s="96">
        <v>1.2984372794729999</v>
      </c>
      <c r="W29" s="96">
        <v>0.10485210906031101</v>
      </c>
      <c r="X29" s="96">
        <v>4.0545265369684603E-3</v>
      </c>
      <c r="Y29" s="96">
        <v>2.45524106960868E-2</v>
      </c>
      <c r="Z29" s="96">
        <v>2.74356295668199E-2</v>
      </c>
      <c r="AA29" s="96">
        <v>6.30704127972871E-3</v>
      </c>
      <c r="AB29" s="96">
        <f t="shared" si="0"/>
        <v>6.2349608079603873E-2</v>
      </c>
      <c r="AC29" s="96">
        <v>0.298899989570794</v>
      </c>
      <c r="AD29" s="96">
        <v>2.09715191106675E-5</v>
      </c>
      <c r="AE29" s="97"/>
      <c r="AF29" s="96">
        <v>45702.241616750704</v>
      </c>
      <c r="AG29" s="110" t="s">
        <v>354</v>
      </c>
      <c r="AH29" s="96">
        <v>56.686261673909598</v>
      </c>
      <c r="AI29" s="96">
        <v>2949.1906469113201</v>
      </c>
      <c r="AJ29" s="110" t="s">
        <v>354</v>
      </c>
      <c r="AK29" s="113" t="s">
        <v>355</v>
      </c>
      <c r="AL29" s="44"/>
    </row>
    <row r="30" spans="1:38" s="1" customFormat="1" ht="24.75" customHeight="1" thickBot="1" x14ac:dyDescent="0.25">
      <c r="A30" s="41" t="s">
        <v>121</v>
      </c>
      <c r="B30" s="41" t="s">
        <v>164</v>
      </c>
      <c r="C30" s="78" t="s">
        <v>54</v>
      </c>
      <c r="D30" s="42"/>
      <c r="E30" s="95">
        <v>0.13048707777680499</v>
      </c>
      <c r="F30" s="96">
        <v>1.4374000664936799</v>
      </c>
      <c r="G30" s="96">
        <v>4.39126661872011E-4</v>
      </c>
      <c r="H30" s="96">
        <v>1.18296723192487E-3</v>
      </c>
      <c r="I30" s="96">
        <v>2.4518908486995401E-2</v>
      </c>
      <c r="J30" s="96">
        <v>2.4518908486995401E-2</v>
      </c>
      <c r="K30" s="96">
        <v>2.4518908486995401E-2</v>
      </c>
      <c r="L30" s="96">
        <v>3.6681359144447498E-3</v>
      </c>
      <c r="M30" s="96">
        <v>7.4115845560063098</v>
      </c>
      <c r="N30" s="96">
        <v>3.2140279014763199E-4</v>
      </c>
      <c r="O30" s="96">
        <v>1.02742996763824E-4</v>
      </c>
      <c r="P30" s="96">
        <v>1.91020097914325E-4</v>
      </c>
      <c r="Q30" s="96">
        <v>6.58689992808016E-6</v>
      </c>
      <c r="R30" s="96">
        <v>2.26841455620277E-4</v>
      </c>
      <c r="S30" s="96">
        <v>4.4303455442906502E-4</v>
      </c>
      <c r="T30" s="96">
        <v>1.4885129626038499E-4</v>
      </c>
      <c r="U30" s="96">
        <v>4.3912666187201097E-6</v>
      </c>
      <c r="V30" s="96">
        <v>2.0394905021109602E-2</v>
      </c>
      <c r="W30" s="96">
        <v>1.25901088849288E-2</v>
      </c>
      <c r="X30" s="96">
        <v>2.14642577931775E-4</v>
      </c>
      <c r="Y30" s="96">
        <v>3.9351139287492197E-4</v>
      </c>
      <c r="Z30" s="96">
        <v>1.3415161120736E-4</v>
      </c>
      <c r="AA30" s="96">
        <v>4.6058719847860198E-4</v>
      </c>
      <c r="AB30" s="96">
        <f t="shared" si="0"/>
        <v>1.2028927804926589E-3</v>
      </c>
      <c r="AC30" s="96">
        <v>9.8970404402193007E-6</v>
      </c>
      <c r="AD30" s="96">
        <v>3.8939126586159599E-6</v>
      </c>
      <c r="AE30" s="97"/>
      <c r="AF30" s="96">
        <v>961.68738949970395</v>
      </c>
      <c r="AG30" s="110" t="s">
        <v>354</v>
      </c>
      <c r="AH30" s="110" t="s">
        <v>354</v>
      </c>
      <c r="AI30" s="96">
        <v>31.991369558459201</v>
      </c>
      <c r="AJ30" s="110" t="s">
        <v>354</v>
      </c>
      <c r="AK30" s="113" t="s">
        <v>355</v>
      </c>
      <c r="AL30" s="44"/>
    </row>
    <row r="31" spans="1:38" s="1" customFormat="1" ht="24.75" customHeight="1" thickBot="1" x14ac:dyDescent="0.25">
      <c r="A31" s="41" t="s">
        <v>121</v>
      </c>
      <c r="B31" s="41" t="s">
        <v>165</v>
      </c>
      <c r="C31" s="78" t="s">
        <v>55</v>
      </c>
      <c r="D31" s="42"/>
      <c r="E31" s="109" t="s">
        <v>355</v>
      </c>
      <c r="F31" s="96">
        <v>1.3500029458482601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1301.7094994121301</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0.66497021706373804</v>
      </c>
      <c r="J32" s="96">
        <v>1.27135102536172</v>
      </c>
      <c r="K32" s="96">
        <v>1.63755187637991</v>
      </c>
      <c r="L32" s="96">
        <v>0.15409479168918999</v>
      </c>
      <c r="M32" s="108" t="s">
        <v>355</v>
      </c>
      <c r="N32" s="96">
        <v>8.7115802088067298</v>
      </c>
      <c r="O32" s="96">
        <v>8.78476863346506E-3</v>
      </c>
      <c r="P32" s="96" t="s">
        <v>355</v>
      </c>
      <c r="Q32" s="96">
        <v>8.3025232792899896E-3</v>
      </c>
      <c r="R32" s="96">
        <v>8.8333707662282601E-2</v>
      </c>
      <c r="S32" s="96">
        <v>66.292145652453002</v>
      </c>
      <c r="T32" s="96">
        <v>0.105026371923316</v>
      </c>
      <c r="U32" s="96">
        <v>3.2751037527598198E-2</v>
      </c>
      <c r="V32" s="96">
        <v>23.192215286105199</v>
      </c>
      <c r="W32" s="96" t="s">
        <v>355</v>
      </c>
      <c r="X32" s="96">
        <v>3.98468683754817E-3</v>
      </c>
      <c r="Y32" s="96">
        <v>3.1922199422153698E-4</v>
      </c>
      <c r="Z32" s="96">
        <v>4.7123246766036402E-4</v>
      </c>
      <c r="AA32" s="96" t="s">
        <v>355</v>
      </c>
      <c r="AB32" s="96">
        <f t="shared" si="0"/>
        <v>4.7751412994300711E-3</v>
      </c>
      <c r="AC32" s="96" t="s">
        <v>355</v>
      </c>
      <c r="AD32" s="96" t="s">
        <v>355</v>
      </c>
      <c r="AE32" s="97"/>
      <c r="AF32" s="113" t="s">
        <v>355</v>
      </c>
      <c r="AG32" s="113" t="s">
        <v>355</v>
      </c>
      <c r="AH32" s="113" t="s">
        <v>355</v>
      </c>
      <c r="AI32" s="113" t="s">
        <v>355</v>
      </c>
      <c r="AJ32" s="113" t="s">
        <v>355</v>
      </c>
      <c r="AK32" s="96">
        <v>55619.032512217898</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0.30459805707274901</v>
      </c>
      <c r="J33" s="96">
        <v>0.56407047606064598</v>
      </c>
      <c r="K33" s="96">
        <v>1.12814095212129</v>
      </c>
      <c r="L33" s="96" t="s">
        <v>355</v>
      </c>
      <c r="M33" s="108" t="s">
        <v>355</v>
      </c>
      <c r="N33" s="96">
        <v>5.3050828273503797E-2</v>
      </c>
      <c r="O33" s="96">
        <v>1.07173390451523E-4</v>
      </c>
      <c r="P33" s="96">
        <v>6.4304034270913703E-5</v>
      </c>
      <c r="Q33" s="96" t="s">
        <v>355</v>
      </c>
      <c r="R33" s="96">
        <v>2.23879571948471E-2</v>
      </c>
      <c r="S33" s="96">
        <v>1.12701281116917E-2</v>
      </c>
      <c r="T33" s="96">
        <v>1.7909237614925501E-2</v>
      </c>
      <c r="U33" s="96" t="s">
        <v>355</v>
      </c>
      <c r="V33" s="96">
        <v>8.5242330342284997E-2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55619.032512217898</v>
      </c>
      <c r="AL33" s="44" t="s">
        <v>366</v>
      </c>
    </row>
    <row r="34" spans="1:38" s="1" customFormat="1" ht="24.75" customHeight="1" thickBot="1" x14ac:dyDescent="0.25">
      <c r="A34" s="41" t="s">
        <v>119</v>
      </c>
      <c r="B34" s="41" t="s">
        <v>168</v>
      </c>
      <c r="C34" s="78" t="s">
        <v>58</v>
      </c>
      <c r="D34" s="42"/>
      <c r="E34" s="95">
        <v>2.1511525875748601</v>
      </c>
      <c r="F34" s="96">
        <v>0.15547814254947101</v>
      </c>
      <c r="G34" s="96">
        <v>1.5177642489274E-3</v>
      </c>
      <c r="H34" s="96">
        <v>6.8142457407736E-4</v>
      </c>
      <c r="I34" s="96">
        <v>0.26828960615055503</v>
      </c>
      <c r="J34" s="96">
        <v>0.47821765934253901</v>
      </c>
      <c r="K34" s="96">
        <v>0.47821765934253901</v>
      </c>
      <c r="L34" s="96">
        <v>3.7935009423070702E-2</v>
      </c>
      <c r="M34" s="96">
        <v>0.35888288129954599</v>
      </c>
      <c r="N34" s="96">
        <v>3.62253704936937E-3</v>
      </c>
      <c r="O34" s="96">
        <v>6.0123018618622704E-4</v>
      </c>
      <c r="P34" s="96">
        <v>4.0163220467829798E-4</v>
      </c>
      <c r="Q34" s="96">
        <v>7.5779661260056203E-6</v>
      </c>
      <c r="R34" s="96">
        <v>1.1936392596128</v>
      </c>
      <c r="S34" s="96">
        <v>2.59619748066426</v>
      </c>
      <c r="T34" s="96">
        <v>2.3836156561039501</v>
      </c>
      <c r="U34" s="96">
        <v>7.5779661260056203E-6</v>
      </c>
      <c r="V34" s="96">
        <v>0.120852274527326</v>
      </c>
      <c r="W34" s="96">
        <v>2.4502767048359799E-3</v>
      </c>
      <c r="X34" s="96">
        <v>2.02316496063106E-4</v>
      </c>
      <c r="Y34" s="96">
        <v>1.2251387817154701E-3</v>
      </c>
      <c r="Z34" s="96">
        <v>1.3690082893455899E-3</v>
      </c>
      <c r="AA34" s="96">
        <v>3.1471454943149797E-4</v>
      </c>
      <c r="AB34" s="96">
        <f t="shared" si="0"/>
        <v>3.111178116555664E-3</v>
      </c>
      <c r="AC34" s="96">
        <v>2.0953805652878899E-2</v>
      </c>
      <c r="AD34" s="96">
        <v>2.8695607375667199E-6</v>
      </c>
      <c r="AE34" s="97"/>
      <c r="AF34" s="96">
        <v>3249.4282662020501</v>
      </c>
      <c r="AG34" s="110" t="s">
        <v>358</v>
      </c>
      <c r="AH34" s="110" t="s">
        <v>354</v>
      </c>
      <c r="AI34" s="96">
        <v>157.69460418475299</v>
      </c>
      <c r="AJ34" s="110" t="s">
        <v>354</v>
      </c>
      <c r="AK34" s="109">
        <v>37650235.638408497</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8.5778188284102193</v>
      </c>
      <c r="F36" s="96">
        <v>0.35546697094330698</v>
      </c>
      <c r="G36" s="96">
        <v>1.0833769367170401</v>
      </c>
      <c r="H36" s="96" t="s">
        <v>355</v>
      </c>
      <c r="I36" s="96">
        <v>0.29911662612725698</v>
      </c>
      <c r="J36" s="96">
        <v>0.30063498463551802</v>
      </c>
      <c r="K36" s="96">
        <v>0.303671701652038</v>
      </c>
      <c r="L36" s="96">
        <v>2.2797172408152201E-2</v>
      </c>
      <c r="M36" s="96">
        <v>0.93589255556476103</v>
      </c>
      <c r="N36" s="96">
        <v>1.8510024690454902E-2</v>
      </c>
      <c r="O36" s="96">
        <v>2.2811974806759799E-3</v>
      </c>
      <c r="P36" s="96">
        <v>3.73543254361163E-3</v>
      </c>
      <c r="Q36" s="96">
        <v>2.7359224108598101E-2</v>
      </c>
      <c r="R36" s="96">
        <v>1.28542110127562E-2</v>
      </c>
      <c r="S36" s="96">
        <v>2.7359224108598101E-2</v>
      </c>
      <c r="T36" s="96">
        <v>1.36513579896766</v>
      </c>
      <c r="U36" s="96">
        <v>3.7020049380909699E-2</v>
      </c>
      <c r="V36" s="96">
        <v>8.8052893597589194E-2</v>
      </c>
      <c r="W36" s="96">
        <v>7.3373893371666193E-2</v>
      </c>
      <c r="X36" s="96">
        <v>6.4302190239678395E-4</v>
      </c>
      <c r="Y36" s="96">
        <v>3.0855800083475901E-3</v>
      </c>
      <c r="Z36" s="96">
        <v>1.3045647375438201E-3</v>
      </c>
      <c r="AA36" s="96">
        <v>4.82260575516817E-3</v>
      </c>
      <c r="AB36" s="96">
        <f t="shared" si="0"/>
        <v>9.8557724034563643E-3</v>
      </c>
      <c r="AC36" s="96">
        <v>1.43600669422396E-2</v>
      </c>
      <c r="AD36" s="96">
        <v>4.9623504243966603E-6</v>
      </c>
      <c r="AE36" s="97"/>
      <c r="AF36" s="96">
        <v>5891.9601876670104</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0.63744631298015597</v>
      </c>
      <c r="F39" s="96">
        <v>0.124368598429466</v>
      </c>
      <c r="G39" s="96">
        <v>0.115437426022482</v>
      </c>
      <c r="H39" s="96">
        <v>1.14049470768236E-2</v>
      </c>
      <c r="I39" s="96">
        <v>7.7658800931937902E-2</v>
      </c>
      <c r="J39" s="96">
        <v>8.0637147251151495E-2</v>
      </c>
      <c r="K39" s="96">
        <v>8.5495134418278093E-2</v>
      </c>
      <c r="L39" s="96">
        <v>1.906712201925E-2</v>
      </c>
      <c r="M39" s="96">
        <v>0.76700552145501</v>
      </c>
      <c r="N39" s="96">
        <v>4.8852558789871901E-3</v>
      </c>
      <c r="O39" s="96">
        <v>6.1610100281254596E-4</v>
      </c>
      <c r="P39" s="96">
        <v>1.63721490560336E-3</v>
      </c>
      <c r="Q39" s="96">
        <v>1.85074736594843E-3</v>
      </c>
      <c r="R39" s="96">
        <v>3.85737983038351E-3</v>
      </c>
      <c r="S39" s="96">
        <v>4.5460417626822999E-3</v>
      </c>
      <c r="T39" s="96">
        <v>4.7388735533651798E-2</v>
      </c>
      <c r="U39" s="96">
        <v>1.37581662545655E-3</v>
      </c>
      <c r="V39" s="96">
        <v>2.3784345660848201E-2</v>
      </c>
      <c r="W39" s="96">
        <v>0.40728908152466498</v>
      </c>
      <c r="X39" s="96">
        <v>2.8259474535224299E-2</v>
      </c>
      <c r="Y39" s="96">
        <v>3.7118678687683503E-2</v>
      </c>
      <c r="Z39" s="96">
        <v>1.3207571290372999E-2</v>
      </c>
      <c r="AA39" s="96">
        <v>2.0794549440433401E-2</v>
      </c>
      <c r="AB39" s="96">
        <f t="shared" si="0"/>
        <v>9.938027395371421E-2</v>
      </c>
      <c r="AC39" s="96">
        <v>6.7522347431094899E-3</v>
      </c>
      <c r="AD39" s="96">
        <v>1.3234875542936001E-3</v>
      </c>
      <c r="AE39" s="97"/>
      <c r="AF39" s="96">
        <v>2371.5451834983701</v>
      </c>
      <c r="AG39" s="110" t="s">
        <v>354</v>
      </c>
      <c r="AH39" s="96">
        <v>6941.4594447299196</v>
      </c>
      <c r="AI39" s="96">
        <v>2242.6620536861101</v>
      </c>
      <c r="AJ39" s="96">
        <v>71.239949999999993</v>
      </c>
      <c r="AK39" s="113" t="s">
        <v>355</v>
      </c>
      <c r="AL39" s="44"/>
    </row>
    <row r="40" spans="1:38" s="1" customFormat="1" ht="24.75" customHeight="1" thickBot="1" x14ac:dyDescent="0.25">
      <c r="A40" s="41" t="s">
        <v>119</v>
      </c>
      <c r="B40" s="41" t="s">
        <v>174</v>
      </c>
      <c r="C40" s="78" t="s">
        <v>339</v>
      </c>
      <c r="D40" s="42"/>
      <c r="E40" s="95">
        <v>0.94597347505686802</v>
      </c>
      <c r="F40" s="96">
        <v>0.95455968883844899</v>
      </c>
      <c r="G40" s="96">
        <v>1.2594673945391999E-3</v>
      </c>
      <c r="H40" s="96">
        <v>4.7887407173612898E-4</v>
      </c>
      <c r="I40" s="96">
        <v>7.52887171768718E-2</v>
      </c>
      <c r="J40" s="96">
        <v>7.52887171768718E-2</v>
      </c>
      <c r="K40" s="96">
        <v>7.52887171768718E-2</v>
      </c>
      <c r="L40" s="96">
        <v>4.5221020737841199E-2</v>
      </c>
      <c r="M40" s="96">
        <v>31.608594751463102</v>
      </c>
      <c r="N40" s="96">
        <v>2.7223268288033699E-3</v>
      </c>
      <c r="O40" s="96">
        <v>5.63507099648793E-4</v>
      </c>
      <c r="P40" s="96">
        <v>4.0236441247374803E-4</v>
      </c>
      <c r="Q40" s="96">
        <v>1.03590908346758E-5</v>
      </c>
      <c r="R40" s="96">
        <v>1.52683600354834E-3</v>
      </c>
      <c r="S40" s="96">
        <v>1.71504309104173E-3</v>
      </c>
      <c r="T40" s="96">
        <v>6.1265701547173995E-4</v>
      </c>
      <c r="U40" s="96">
        <v>8.3220435879526198E-6</v>
      </c>
      <c r="V40" s="96">
        <v>0.112898662550049</v>
      </c>
      <c r="W40" s="96">
        <v>6.0133862731358801E-3</v>
      </c>
      <c r="X40" s="96">
        <v>5.6993338627621198E-4</v>
      </c>
      <c r="Y40" s="96">
        <v>1.12053621280973E-3</v>
      </c>
      <c r="Z40" s="96">
        <v>9.6670566824272504E-4</v>
      </c>
      <c r="AA40" s="96">
        <v>7.0632668740949203E-4</v>
      </c>
      <c r="AB40" s="96">
        <f t="shared" si="0"/>
        <v>3.3635019547381588E-3</v>
      </c>
      <c r="AC40" s="96">
        <v>1.11805143595158E-2</v>
      </c>
      <c r="AD40" s="96">
        <v>5.4277402683103204E-6</v>
      </c>
      <c r="AE40" s="97"/>
      <c r="AF40" s="96">
        <v>2962.50628716865</v>
      </c>
      <c r="AG40" s="110" t="s">
        <v>354</v>
      </c>
      <c r="AH40" s="110" t="s">
        <v>354</v>
      </c>
      <c r="AI40" s="96">
        <v>29.541601480674199</v>
      </c>
      <c r="AJ40" s="110" t="s">
        <v>354</v>
      </c>
      <c r="AK40" s="113" t="s">
        <v>355</v>
      </c>
      <c r="AL40" s="44"/>
    </row>
    <row r="41" spans="1:38" s="1" customFormat="1" ht="24.75" customHeight="1" thickBot="1" x14ac:dyDescent="0.25">
      <c r="A41" s="41" t="s">
        <v>113</v>
      </c>
      <c r="B41" s="41" t="s">
        <v>175</v>
      </c>
      <c r="C41" s="78" t="s">
        <v>305</v>
      </c>
      <c r="D41" s="42"/>
      <c r="E41" s="95">
        <v>3.8336503519715102</v>
      </c>
      <c r="F41" s="96">
        <v>11.224317029074999</v>
      </c>
      <c r="G41" s="96">
        <v>0.75146225889641804</v>
      </c>
      <c r="H41" s="96">
        <v>1.2322942459464199</v>
      </c>
      <c r="I41" s="96">
        <v>9.1576166997332091</v>
      </c>
      <c r="J41" s="96">
        <v>9.3239162538331808</v>
      </c>
      <c r="K41" s="96">
        <v>9.7531757018644694</v>
      </c>
      <c r="L41" s="96">
        <v>0.78500269430251601</v>
      </c>
      <c r="M41" s="96">
        <v>76.296761440227399</v>
      </c>
      <c r="N41" s="96">
        <v>0.94478384016356598</v>
      </c>
      <c r="O41" s="96">
        <v>0.45482361297844198</v>
      </c>
      <c r="P41" s="96">
        <v>2.28499225560015E-2</v>
      </c>
      <c r="Q41" s="96">
        <v>9.5148752450508207E-3</v>
      </c>
      <c r="R41" s="96">
        <v>0.80610411396877002</v>
      </c>
      <c r="S41" s="96">
        <v>0.210838691201574</v>
      </c>
      <c r="T41" s="96">
        <v>7.0036142229742193E-2</v>
      </c>
      <c r="U41" s="96">
        <v>1.77773040455293E-2</v>
      </c>
      <c r="V41" s="96">
        <v>17.916334087730998</v>
      </c>
      <c r="W41" s="96">
        <v>21.325319284597899</v>
      </c>
      <c r="X41" s="96">
        <v>1.50934939423026</v>
      </c>
      <c r="Y41" s="96">
        <v>1.33155676285001</v>
      </c>
      <c r="Z41" s="96">
        <v>1.00729594031291</v>
      </c>
      <c r="AA41" s="96">
        <v>0.80876283056499698</v>
      </c>
      <c r="AB41" s="96">
        <f t="shared" si="0"/>
        <v>4.6569649279581773</v>
      </c>
      <c r="AC41" s="96">
        <v>0.17681811660246999</v>
      </c>
      <c r="AD41" s="96">
        <v>8.1856475512489701E-2</v>
      </c>
      <c r="AE41" s="97"/>
      <c r="AF41" s="96">
        <v>7020.45561184281</v>
      </c>
      <c r="AG41" s="96">
        <v>0.37829760000000001</v>
      </c>
      <c r="AH41" s="96">
        <v>23986.0878637358</v>
      </c>
      <c r="AI41" s="96">
        <v>35135.028723055999</v>
      </c>
      <c r="AJ41" s="110" t="s">
        <v>354</v>
      </c>
      <c r="AK41" s="113" t="s">
        <v>355</v>
      </c>
      <c r="AL41" s="44"/>
    </row>
    <row r="42" spans="1:38" s="1" customFormat="1" ht="24.75" customHeight="1" thickBot="1" x14ac:dyDescent="0.25">
      <c r="A42" s="41" t="s">
        <v>119</v>
      </c>
      <c r="B42" s="41" t="s">
        <v>176</v>
      </c>
      <c r="C42" s="78" t="s">
        <v>60</v>
      </c>
      <c r="D42" s="42"/>
      <c r="E42" s="95">
        <v>4.9135724226326997E-2</v>
      </c>
      <c r="F42" s="96">
        <v>1.1916862127332799</v>
      </c>
      <c r="G42" s="96">
        <v>2.06675827248434E-4</v>
      </c>
      <c r="H42" s="96">
        <v>4.1681779037594101E-5</v>
      </c>
      <c r="I42" s="96">
        <v>1.53735067304744E-2</v>
      </c>
      <c r="J42" s="96">
        <v>1.53735067304744E-2</v>
      </c>
      <c r="K42" s="96">
        <v>1.53735067304744E-2</v>
      </c>
      <c r="L42" s="96">
        <v>7.6867533652371896E-4</v>
      </c>
      <c r="M42" s="96">
        <v>13.722066095858199</v>
      </c>
      <c r="N42" s="96">
        <v>3.4979793385441399E-4</v>
      </c>
      <c r="O42" s="96">
        <v>1.14538880444182E-4</v>
      </c>
      <c r="P42" s="96">
        <v>8.9628741567089504E-5</v>
      </c>
      <c r="Q42" s="96">
        <v>3.09064626093412E-6</v>
      </c>
      <c r="R42" s="96">
        <v>1.6613417612281999E-4</v>
      </c>
      <c r="S42" s="96">
        <v>4.4003426752646898E-4</v>
      </c>
      <c r="T42" s="96">
        <v>1.36173404270721E-4</v>
      </c>
      <c r="U42" s="96">
        <v>2.0604308406227499E-6</v>
      </c>
      <c r="V42" s="96">
        <v>2.2835661009414601E-2</v>
      </c>
      <c r="W42" s="96">
        <v>2.3881884608717399E-3</v>
      </c>
      <c r="X42" s="96">
        <v>5.3317695870624901E-5</v>
      </c>
      <c r="Y42" s="96">
        <v>9.7749109096145599E-5</v>
      </c>
      <c r="Z42" s="96">
        <v>3.3323559919140498E-5</v>
      </c>
      <c r="AA42" s="96">
        <v>1.1441088905571599E-4</v>
      </c>
      <c r="AB42" s="96">
        <f t="shared" si="0"/>
        <v>2.9880125394162696E-4</v>
      </c>
      <c r="AC42" s="96">
        <v>4.6569017714320902E-6</v>
      </c>
      <c r="AD42" s="96">
        <v>1.9711544733613E-6</v>
      </c>
      <c r="AE42" s="97"/>
      <c r="AF42" s="95">
        <v>452.620061674071</v>
      </c>
      <c r="AG42" s="110" t="s">
        <v>354</v>
      </c>
      <c r="AH42" s="110" t="s">
        <v>354</v>
      </c>
      <c r="AI42" s="96">
        <v>14.940357144411101</v>
      </c>
      <c r="AJ42" s="110" t="s">
        <v>354</v>
      </c>
      <c r="AK42" s="113" t="s">
        <v>355</v>
      </c>
      <c r="AL42" s="44"/>
    </row>
    <row r="43" spans="1:38" s="1" customFormat="1" ht="24.75" customHeight="1" thickBot="1" x14ac:dyDescent="0.25">
      <c r="A43" s="41" t="s">
        <v>113</v>
      </c>
      <c r="B43" s="41" t="s">
        <v>177</v>
      </c>
      <c r="C43" s="78" t="s">
        <v>61</v>
      </c>
      <c r="D43" s="42"/>
      <c r="E43" s="95">
        <v>0.71161126861561297</v>
      </c>
      <c r="F43" s="96">
        <v>1.3710582588309701</v>
      </c>
      <c r="G43" s="96">
        <v>0.76493682556628095</v>
      </c>
      <c r="H43" s="96">
        <v>1.5912022596527499E-2</v>
      </c>
      <c r="I43" s="96">
        <v>0.88067877817562101</v>
      </c>
      <c r="J43" s="96">
        <v>0.88769238585754295</v>
      </c>
      <c r="K43" s="96">
        <v>0.89412857585773897</v>
      </c>
      <c r="L43" s="96">
        <v>0.24735101972311499</v>
      </c>
      <c r="M43" s="96">
        <v>5.9259391533005701</v>
      </c>
      <c r="N43" s="96">
        <v>0.19287060964834299</v>
      </c>
      <c r="O43" s="96">
        <v>2.7269863351319801E-2</v>
      </c>
      <c r="P43" s="96">
        <v>9.8874566593209704E-3</v>
      </c>
      <c r="Q43" s="96">
        <v>4.8050129098537097E-3</v>
      </c>
      <c r="R43" s="96">
        <v>5.9881941827190803E-2</v>
      </c>
      <c r="S43" s="96">
        <v>3.0889694410156199E-2</v>
      </c>
      <c r="T43" s="96">
        <v>1.9351345733438201E-2</v>
      </c>
      <c r="U43" s="96">
        <v>2.51525588496248E-2</v>
      </c>
      <c r="V43" s="96">
        <v>1.21073703282448</v>
      </c>
      <c r="W43" s="96">
        <v>1.1970512455240101</v>
      </c>
      <c r="X43" s="96">
        <v>0.121595593293639</v>
      </c>
      <c r="Y43" s="96">
        <v>0.13617054590581101</v>
      </c>
      <c r="Z43" s="96">
        <v>3.0579559269607801E-2</v>
      </c>
      <c r="AA43" s="96">
        <v>0.15674700011272999</v>
      </c>
      <c r="AB43" s="96">
        <f t="shared" si="0"/>
        <v>0.44509269858178779</v>
      </c>
      <c r="AC43" s="96">
        <v>3.5239314331424097E-2</v>
      </c>
      <c r="AD43" s="96">
        <v>1.4571189991607199E-2</v>
      </c>
      <c r="AE43" s="97"/>
      <c r="AF43" s="96">
        <v>2082.1576832230699</v>
      </c>
      <c r="AG43" s="96">
        <v>1040.7098000000001</v>
      </c>
      <c r="AH43" s="96">
        <v>1812.8345801922901</v>
      </c>
      <c r="AI43" s="96">
        <v>2661.7493941481398</v>
      </c>
      <c r="AJ43" s="110" t="s">
        <v>354</v>
      </c>
      <c r="AK43" s="113" t="s">
        <v>355</v>
      </c>
      <c r="AL43" s="44"/>
    </row>
    <row r="44" spans="1:38" s="1" customFormat="1" ht="24.75" customHeight="1" thickBot="1" x14ac:dyDescent="0.25">
      <c r="A44" s="41" t="s">
        <v>119</v>
      </c>
      <c r="B44" s="41" t="s">
        <v>178</v>
      </c>
      <c r="C44" s="78" t="s">
        <v>62</v>
      </c>
      <c r="D44" s="42"/>
      <c r="E44" s="95">
        <v>4.7245318553587099</v>
      </c>
      <c r="F44" s="96">
        <v>0.91565137925776996</v>
      </c>
      <c r="G44" s="96">
        <v>4.4736995544625404E-3</v>
      </c>
      <c r="H44" s="96">
        <v>2.1688856826013602E-3</v>
      </c>
      <c r="I44" s="96">
        <v>0.35217216075324898</v>
      </c>
      <c r="J44" s="96">
        <v>0.35217216075324898</v>
      </c>
      <c r="K44" s="96">
        <v>0.35217216075324898</v>
      </c>
      <c r="L44" s="96">
        <v>0.20954539492216201</v>
      </c>
      <c r="M44" s="96">
        <v>9.0049343591683506</v>
      </c>
      <c r="N44" s="96">
        <v>1.0585066053258801E-2</v>
      </c>
      <c r="O44" s="96">
        <v>1.7932385777600999E-3</v>
      </c>
      <c r="P44" s="96">
        <v>1.2063759171257E-3</v>
      </c>
      <c r="Q44" s="96">
        <v>2.3664765100000501E-5</v>
      </c>
      <c r="R44" s="96">
        <v>6.2204616470079204E-3</v>
      </c>
      <c r="S44" s="96">
        <v>4.5944426841929304E-3</v>
      </c>
      <c r="T44" s="96">
        <v>1.83970287051255E-3</v>
      </c>
      <c r="U44" s="96">
        <v>2.3000089639246001E-5</v>
      </c>
      <c r="V44" s="96">
        <v>0.36033484736718602</v>
      </c>
      <c r="W44" s="96">
        <v>8.1278991089278295E-3</v>
      </c>
      <c r="X44" s="96">
        <v>2.4040691030787101E-3</v>
      </c>
      <c r="Y44" s="96">
        <v>4.7934279417680596E-3</v>
      </c>
      <c r="Z44" s="96">
        <v>4.61697022734151E-3</v>
      </c>
      <c r="AA44" s="96">
        <v>2.5230353562631599E-3</v>
      </c>
      <c r="AB44" s="96">
        <f t="shared" si="0"/>
        <v>1.4337502628451439E-2</v>
      </c>
      <c r="AC44" s="96">
        <v>5.69929669127235E-2</v>
      </c>
      <c r="AD44" s="96">
        <v>1.09401786493125E-5</v>
      </c>
      <c r="AE44" s="97"/>
      <c r="AF44" s="96">
        <v>9558.6824317108494</v>
      </c>
      <c r="AG44" s="110" t="s">
        <v>354</v>
      </c>
      <c r="AH44" s="110" t="s">
        <v>354</v>
      </c>
      <c r="AI44" s="96">
        <v>9.6392352249955806</v>
      </c>
      <c r="AJ44" s="110" t="s">
        <v>354</v>
      </c>
      <c r="AK44" s="113" t="s">
        <v>355</v>
      </c>
      <c r="AL44" s="44"/>
    </row>
    <row r="45" spans="1:38" s="1" customFormat="1" ht="24.75" customHeight="1" thickBot="1" x14ac:dyDescent="0.25">
      <c r="A45" s="41" t="s">
        <v>119</v>
      </c>
      <c r="B45" s="41" t="s">
        <v>179</v>
      </c>
      <c r="C45" s="78" t="s">
        <v>129</v>
      </c>
      <c r="D45" s="42"/>
      <c r="E45" s="95">
        <v>5.57867882300381</v>
      </c>
      <c r="F45" s="96">
        <v>0.256279676824688</v>
      </c>
      <c r="G45" s="96">
        <v>0.22689644496959999</v>
      </c>
      <c r="H45" s="96" t="s">
        <v>355</v>
      </c>
      <c r="I45" s="96">
        <v>9.4499354820180598E-2</v>
      </c>
      <c r="J45" s="96">
        <v>9.4979046976628206E-2</v>
      </c>
      <c r="K45" s="96">
        <v>9.5938431289523396E-2</v>
      </c>
      <c r="L45" s="96">
        <v>2.1222007940942401E-2</v>
      </c>
      <c r="M45" s="96">
        <v>0.83182200306774501</v>
      </c>
      <c r="N45" s="96">
        <v>1.13355194942363E-2</v>
      </c>
      <c r="O45" s="96">
        <v>1.11417499302322E-3</v>
      </c>
      <c r="P45" s="96">
        <v>3.3909673700706802E-3</v>
      </c>
      <c r="Q45" s="96">
        <v>5.66775974711813E-3</v>
      </c>
      <c r="R45" s="96">
        <v>4.5535847540949101E-3</v>
      </c>
      <c r="S45" s="96">
        <v>5.66775974711813E-3</v>
      </c>
      <c r="T45" s="96">
        <v>7.9445521241655898E-3</v>
      </c>
      <c r="U45" s="96">
        <v>2.2671038988472499E-2</v>
      </c>
      <c r="V45" s="96">
        <v>5.6726039862182297E-2</v>
      </c>
      <c r="W45" s="96">
        <v>5.8179311592212603E-2</v>
      </c>
      <c r="X45" s="96">
        <v>7.2663586501514501E-4</v>
      </c>
      <c r="Y45" s="96">
        <v>3.10031302406462E-3</v>
      </c>
      <c r="Z45" s="96">
        <v>1.45327173003029E-3</v>
      </c>
      <c r="AA45" s="96">
        <v>5.7162021381191403E-3</v>
      </c>
      <c r="AB45" s="96">
        <f t="shared" si="0"/>
        <v>1.0996422757229195E-2</v>
      </c>
      <c r="AC45" s="96">
        <v>9.4462662451968802E-3</v>
      </c>
      <c r="AD45" s="96">
        <v>4.0799345529494101E-6</v>
      </c>
      <c r="AE45" s="97"/>
      <c r="AF45" s="96">
        <v>4844.2391001009701</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1.46147573813684</v>
      </c>
      <c r="F47" s="96">
        <v>0.37977479257132801</v>
      </c>
      <c r="G47" s="96">
        <v>6.6383023477958297E-2</v>
      </c>
      <c r="H47" s="96">
        <v>8.1645490871302398E-4</v>
      </c>
      <c r="I47" s="96">
        <v>9.2966062296164304E-2</v>
      </c>
      <c r="J47" s="96">
        <v>9.2966062296164304E-2</v>
      </c>
      <c r="K47" s="96">
        <v>9.2966062296164304E-2</v>
      </c>
      <c r="L47" s="96">
        <v>3.6497162051897E-2</v>
      </c>
      <c r="M47" s="96">
        <v>5.2765253486768398</v>
      </c>
      <c r="N47" s="96">
        <v>7.7943397178021706E-2</v>
      </c>
      <c r="O47" s="96">
        <v>4.4002748763953602E-4</v>
      </c>
      <c r="P47" s="96">
        <v>2.8640597612035099E-4</v>
      </c>
      <c r="Q47" s="96">
        <v>6.4162751829212397E-6</v>
      </c>
      <c r="R47" s="96">
        <v>1.36297667233649E-3</v>
      </c>
      <c r="S47" s="96">
        <v>1.19602446244835E-3</v>
      </c>
      <c r="T47" s="96">
        <v>4.6194820654556798E-4</v>
      </c>
      <c r="U47" s="96">
        <v>5.6710445082757504E-6</v>
      </c>
      <c r="V47" s="96">
        <v>8.8287778033400904E-2</v>
      </c>
      <c r="W47" s="96">
        <v>3.0399634537600002E-3</v>
      </c>
      <c r="X47" s="96">
        <v>5.0915235144386004E-4</v>
      </c>
      <c r="Y47" s="96">
        <v>1.0099861134004E-3</v>
      </c>
      <c r="Z47" s="96">
        <v>9.36840489608916E-4</v>
      </c>
      <c r="AA47" s="96">
        <v>5.6890782731242495E-4</v>
      </c>
      <c r="AB47" s="96">
        <f t="shared" si="0"/>
        <v>3.0248867817656011E-3</v>
      </c>
      <c r="AC47" s="96">
        <v>1.1320997385025001E-2</v>
      </c>
      <c r="AD47" s="96">
        <v>3.7203447318370798E-6</v>
      </c>
      <c r="AE47" s="97"/>
      <c r="AF47" s="96">
        <v>3063.3231583001698</v>
      </c>
      <c r="AG47" s="110" t="s">
        <v>354</v>
      </c>
      <c r="AH47" s="110" t="s">
        <v>354</v>
      </c>
      <c r="AI47" s="96">
        <v>78.128581892790393</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1.6318479600000001E-2</v>
      </c>
      <c r="J48" s="96">
        <v>5.9834425199999999E-2</v>
      </c>
      <c r="K48" s="96">
        <v>6.7993664999999995E-2</v>
      </c>
      <c r="L48" s="96">
        <v>4.5329109999999999E-2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4532.9110000000001</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4.0109226491780001</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9.5990000000000002</v>
      </c>
      <c r="AL51" s="44" t="s">
        <v>371</v>
      </c>
    </row>
    <row r="52" spans="1:38" s="1" customFormat="1" ht="24.75" customHeight="1" thickBot="1" x14ac:dyDescent="0.25">
      <c r="A52" s="41" t="s">
        <v>114</v>
      </c>
      <c r="B52" s="62" t="s">
        <v>316</v>
      </c>
      <c r="C52" s="79" t="s">
        <v>131</v>
      </c>
      <c r="D52" s="61"/>
      <c r="E52" s="96" t="s">
        <v>355</v>
      </c>
      <c r="F52" s="96">
        <v>3.9478</v>
      </c>
      <c r="G52" s="96">
        <v>0.48139999999999999</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6939</v>
      </c>
      <c r="AL52" s="44" t="s">
        <v>127</v>
      </c>
    </row>
    <row r="53" spans="1:38" s="1" customFormat="1" ht="24.75" customHeight="1" thickBot="1" x14ac:dyDescent="0.25">
      <c r="A53" s="41" t="s">
        <v>114</v>
      </c>
      <c r="B53" s="62" t="s">
        <v>317</v>
      </c>
      <c r="C53" s="79" t="s">
        <v>68</v>
      </c>
      <c r="D53" s="61"/>
      <c r="E53" s="108" t="s">
        <v>355</v>
      </c>
      <c r="F53" s="96">
        <v>0.72740154999999995</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1344.55</v>
      </c>
      <c r="AL53" s="44" t="s">
        <v>127</v>
      </c>
    </row>
    <row r="54" spans="1:38" s="1" customFormat="1" ht="40.5" customHeight="1" thickBot="1" x14ac:dyDescent="0.25">
      <c r="A54" s="41" t="s">
        <v>114</v>
      </c>
      <c r="B54" s="62" t="s">
        <v>186</v>
      </c>
      <c r="C54" s="79" t="s">
        <v>289</v>
      </c>
      <c r="D54" s="61"/>
      <c r="E54" s="95" t="s">
        <v>355</v>
      </c>
      <c r="F54" s="96">
        <v>3.2626943231521399</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11295.82</v>
      </c>
      <c r="AL54" s="44" t="s">
        <v>367</v>
      </c>
    </row>
    <row r="55" spans="1:38" s="1" customFormat="1" ht="24.75" customHeight="1" thickBot="1" x14ac:dyDescent="0.25">
      <c r="A55" s="41" t="s">
        <v>114</v>
      </c>
      <c r="B55" s="62" t="s">
        <v>187</v>
      </c>
      <c r="C55" s="79" t="s">
        <v>260</v>
      </c>
      <c r="D55" s="61"/>
      <c r="E55" s="95">
        <v>0.12917595272270399</v>
      </c>
      <c r="F55" s="96">
        <v>0.17917335875207999</v>
      </c>
      <c r="G55" s="96">
        <v>0.39852720571539202</v>
      </c>
      <c r="H55" s="96" t="s">
        <v>355</v>
      </c>
      <c r="I55" s="96">
        <v>3.685802019616E-3</v>
      </c>
      <c r="J55" s="96">
        <v>3.685802019616E-3</v>
      </c>
      <c r="K55" s="96">
        <v>3.685802019616E-3</v>
      </c>
      <c r="L55" s="96">
        <v>1.7102662688799999E-4</v>
      </c>
      <c r="M55" s="96">
        <v>0.20228349674160001</v>
      </c>
      <c r="N55" s="96">
        <v>7.0277093864160001E-4</v>
      </c>
      <c r="O55" s="96">
        <v>9.4881740908159999E-4</v>
      </c>
      <c r="P55" s="96">
        <v>5.3337960800000001E-4</v>
      </c>
      <c r="Q55" s="96">
        <v>6.0088361368800002E-4</v>
      </c>
      <c r="R55" s="96">
        <v>2.8983913411593401E-3</v>
      </c>
      <c r="S55" s="96">
        <v>1.4242731445959301E-3</v>
      </c>
      <c r="T55" s="96">
        <v>3.1917813376777398E-3</v>
      </c>
      <c r="U55" s="96">
        <v>7.1667596770927996E-4</v>
      </c>
      <c r="V55" s="96">
        <v>7.3636084912895999E-3</v>
      </c>
      <c r="W55" s="96">
        <v>2.0782562031999999E-3</v>
      </c>
      <c r="X55" s="96">
        <v>2.4056192340640001E-6</v>
      </c>
      <c r="Y55" s="96">
        <v>3.624691390896E-6</v>
      </c>
      <c r="Z55" s="96">
        <v>3.4039507020959998E-6</v>
      </c>
      <c r="AA55" s="96">
        <v>3.4039477321527002E-6</v>
      </c>
      <c r="AB55" s="96">
        <f t="shared" si="0"/>
        <v>1.2838209059208701E-5</v>
      </c>
      <c r="AC55" s="96" t="s">
        <v>355</v>
      </c>
      <c r="AD55" s="96" t="s">
        <v>355</v>
      </c>
      <c r="AE55" s="97"/>
      <c r="AF55" s="96">
        <v>432.82488000000001</v>
      </c>
      <c r="AG55" s="110" t="s">
        <v>354</v>
      </c>
      <c r="AH55" s="96">
        <v>3850.4730746280902</v>
      </c>
      <c r="AI55" s="96">
        <v>7.7410787447912003E-3</v>
      </c>
      <c r="AJ55" s="110" t="s">
        <v>354</v>
      </c>
      <c r="AK55" s="96">
        <v>4.1710399999999996</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1.2110135999999999E-3</v>
      </c>
      <c r="J58" s="95">
        <v>8.0734239999999992E-3</v>
      </c>
      <c r="K58" s="95">
        <v>1.6146847999999998E-2</v>
      </c>
      <c r="L58" s="95">
        <v>5.5706625599999996E-6</v>
      </c>
      <c r="M58" s="95" t="s">
        <v>358</v>
      </c>
      <c r="N58" s="95" t="s">
        <v>358</v>
      </c>
      <c r="O58" s="95" t="s">
        <v>358</v>
      </c>
      <c r="P58" s="95" t="s">
        <v>358</v>
      </c>
      <c r="Q58" s="95" t="s">
        <v>358</v>
      </c>
      <c r="R58" s="95" t="s">
        <v>358</v>
      </c>
      <c r="S58" s="95" t="s">
        <v>358</v>
      </c>
      <c r="T58" s="95" t="s">
        <v>358</v>
      </c>
      <c r="U58" s="95" t="s">
        <v>358</v>
      </c>
      <c r="V58" s="95" t="s">
        <v>358</v>
      </c>
      <c r="W58" s="95">
        <v>7.2660816000000002E-4</v>
      </c>
      <c r="X58" s="95" t="s">
        <v>358</v>
      </c>
      <c r="Y58" s="95" t="s">
        <v>358</v>
      </c>
      <c r="Z58" s="95" t="s">
        <v>358</v>
      </c>
      <c r="AA58" s="95" t="s">
        <v>358</v>
      </c>
      <c r="AB58" s="96" t="str">
        <f t="shared" si="0"/>
        <v>IE</v>
      </c>
      <c r="AC58" s="95">
        <v>3.2293696000000003E-4</v>
      </c>
      <c r="AD58" s="95">
        <v>6.0550680000000003E-3</v>
      </c>
      <c r="AE58" s="97"/>
      <c r="AF58" s="114" t="s">
        <v>355</v>
      </c>
      <c r="AG58" s="114" t="s">
        <v>355</v>
      </c>
      <c r="AH58" s="114" t="s">
        <v>355</v>
      </c>
      <c r="AI58" s="114" t="s">
        <v>355</v>
      </c>
      <c r="AJ58" s="114" t="s">
        <v>355</v>
      </c>
      <c r="AK58" s="96">
        <v>40.36712</v>
      </c>
      <c r="AL58" s="44" t="s">
        <v>127</v>
      </c>
    </row>
    <row r="59" spans="1:38" s="1" customFormat="1" ht="24.75" customHeight="1" thickBot="1" x14ac:dyDescent="0.25">
      <c r="A59" s="41" t="s">
        <v>112</v>
      </c>
      <c r="B59" s="73" t="s">
        <v>190</v>
      </c>
      <c r="C59" s="78" t="s">
        <v>101</v>
      </c>
      <c r="D59" s="42"/>
      <c r="E59" s="95" t="s">
        <v>358</v>
      </c>
      <c r="F59" s="95">
        <v>3.1E-2</v>
      </c>
      <c r="G59" s="95">
        <v>0.240646</v>
      </c>
      <c r="H59" s="95">
        <v>0.11799999999999999</v>
      </c>
      <c r="I59" s="95">
        <v>2.8680000000000001E-2</v>
      </c>
      <c r="J59" s="95">
        <v>3.2770000000000001E-2</v>
      </c>
      <c r="K59" s="95">
        <v>3.5860000000000003E-2</v>
      </c>
      <c r="L59" s="95">
        <v>6.0039999999999996E-4</v>
      </c>
      <c r="M59" s="95">
        <v>1.640973E-3</v>
      </c>
      <c r="N59" s="95">
        <v>9.7000000000000003E-3</v>
      </c>
      <c r="O59" s="95">
        <v>1.6289E-3</v>
      </c>
      <c r="P59" s="95" t="s">
        <v>358</v>
      </c>
      <c r="Q59" s="95">
        <v>4.7238100000000002E-3</v>
      </c>
      <c r="R59" s="95">
        <v>6.0269299999999998E-3</v>
      </c>
      <c r="S59" s="95" t="s">
        <v>358</v>
      </c>
      <c r="T59" s="95">
        <v>3.9093599999999997E-3</v>
      </c>
      <c r="U59" s="95">
        <v>3.1111989999999999E-2</v>
      </c>
      <c r="V59" s="95">
        <v>3.74647E-3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191.679</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0.10934044</v>
      </c>
      <c r="J60" s="96">
        <v>0.3976016</v>
      </c>
      <c r="K60" s="96">
        <v>0.98249447999999995</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52.316000000000003</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0.2237970135</v>
      </c>
      <c r="J61" s="96">
        <v>2.248625031</v>
      </c>
      <c r="K61" s="96">
        <v>7.5023225179999997</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9612.5905000000002</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2.5653120000000001E-3</v>
      </c>
      <c r="J62" s="96">
        <v>2.5626398000000002E-2</v>
      </c>
      <c r="K62" s="96">
        <v>5.1252796000000003E-2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2.6722000000000001</v>
      </c>
      <c r="AL62" s="44" t="s">
        <v>404</v>
      </c>
    </row>
    <row r="63" spans="1:38" s="1" customFormat="1" ht="24.75" customHeight="1" thickBot="1" x14ac:dyDescent="0.25">
      <c r="A63" s="41" t="s">
        <v>112</v>
      </c>
      <c r="B63" s="73" t="s">
        <v>318</v>
      </c>
      <c r="C63" s="79" t="s">
        <v>306</v>
      </c>
      <c r="D63" s="67"/>
      <c r="E63" s="95" t="s">
        <v>358</v>
      </c>
      <c r="F63" s="95">
        <v>3.0061919999999999E-2</v>
      </c>
      <c r="G63" s="95">
        <v>0.67545281999999995</v>
      </c>
      <c r="H63" s="95">
        <v>0.18790799999999999</v>
      </c>
      <c r="I63" s="95">
        <v>3.6056829999999998E-2</v>
      </c>
      <c r="J63" s="95">
        <v>4.6899999999999997E-2</v>
      </c>
      <c r="K63" s="95">
        <v>5.1986959999999999E-2</v>
      </c>
      <c r="L63" s="95">
        <v>7.3187999999999997E-4</v>
      </c>
      <c r="M63" s="95">
        <v>8.9899999999999997E-3</v>
      </c>
      <c r="N63" s="95" t="s">
        <v>358</v>
      </c>
      <c r="O63" s="95" t="s">
        <v>355</v>
      </c>
      <c r="P63" s="95" t="s">
        <v>358</v>
      </c>
      <c r="Q63" s="95">
        <v>2.3E-2</v>
      </c>
      <c r="R63" s="95" t="s">
        <v>355</v>
      </c>
      <c r="S63" s="95" t="s">
        <v>355</v>
      </c>
      <c r="T63" s="95" t="s">
        <v>355</v>
      </c>
      <c r="U63" s="95" t="s">
        <v>355</v>
      </c>
      <c r="V63" s="95" t="s">
        <v>355</v>
      </c>
      <c r="W63" s="95">
        <v>6.0830528000000002E-2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2.3199999999999998E-2</v>
      </c>
      <c r="F70" s="95">
        <v>5.9964000000000003E-2</v>
      </c>
      <c r="G70" s="95">
        <v>0.14052400000000001</v>
      </c>
      <c r="H70" s="95">
        <v>1.7999999999999999E-2</v>
      </c>
      <c r="I70" s="95">
        <v>8.0000000000000002E-3</v>
      </c>
      <c r="J70" s="95">
        <v>1.0999999999999999E-2</v>
      </c>
      <c r="K70" s="95">
        <v>1.4E-2</v>
      </c>
      <c r="L70" s="95">
        <v>1.3999999999999999E-4</v>
      </c>
      <c r="M70" s="95" t="s">
        <v>356</v>
      </c>
      <c r="N70" s="95" t="s">
        <v>355</v>
      </c>
      <c r="O70" s="95" t="s">
        <v>355</v>
      </c>
      <c r="P70" s="95">
        <v>1E-3</v>
      </c>
      <c r="Q70" s="95" t="s">
        <v>355</v>
      </c>
      <c r="R70" s="95" t="s">
        <v>355</v>
      </c>
      <c r="S70" s="95" t="s">
        <v>355</v>
      </c>
      <c r="T70" s="95" t="s">
        <v>355</v>
      </c>
      <c r="U70" s="95" t="s">
        <v>355</v>
      </c>
      <c r="V70" s="95" t="s">
        <v>355</v>
      </c>
      <c r="W70" s="95" t="s">
        <v>355</v>
      </c>
      <c r="X70" s="95">
        <v>7.6403879000000005E-5</v>
      </c>
      <c r="Y70" s="95" t="s">
        <v>355</v>
      </c>
      <c r="Z70" s="95" t="s">
        <v>355</v>
      </c>
      <c r="AA70" s="95" t="s">
        <v>355</v>
      </c>
      <c r="AB70" s="96">
        <f t="shared" si="0"/>
        <v>7.6403879000000005E-5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4.102077E-3</v>
      </c>
      <c r="G72" s="95" t="s">
        <v>356</v>
      </c>
      <c r="H72" s="95" t="s">
        <v>356</v>
      </c>
      <c r="I72" s="95">
        <v>1.189526716E-2</v>
      </c>
      <c r="J72" s="95">
        <v>6.9977944919999993E-2</v>
      </c>
      <c r="K72" s="95">
        <v>0.22660518843999999</v>
      </c>
      <c r="L72" s="95">
        <v>1.0124526889999999E-3</v>
      </c>
      <c r="M72" s="95" t="s">
        <v>356</v>
      </c>
      <c r="N72" s="95">
        <v>0.33824605499999999</v>
      </c>
      <c r="O72" s="95">
        <v>1.133673416E-2</v>
      </c>
      <c r="P72" s="95">
        <v>4.47088E-3</v>
      </c>
      <c r="Q72" s="95">
        <v>3.3531600000000002E-2</v>
      </c>
      <c r="R72" s="95">
        <v>0.111772</v>
      </c>
      <c r="S72" s="95">
        <v>0.111772</v>
      </c>
      <c r="T72" s="95">
        <v>3.6009010670000001E-2</v>
      </c>
      <c r="U72" s="95">
        <v>1.11772E-3</v>
      </c>
      <c r="V72" s="95">
        <v>0.56179005500000001</v>
      </c>
      <c r="W72" s="95" t="s">
        <v>356</v>
      </c>
      <c r="X72" s="95" t="s">
        <v>356</v>
      </c>
      <c r="Y72" s="95" t="s">
        <v>356</v>
      </c>
      <c r="Z72" s="95" t="s">
        <v>356</v>
      </c>
      <c r="AA72" s="95" t="s">
        <v>356</v>
      </c>
      <c r="AB72" s="96" t="str">
        <f t="shared" si="0"/>
        <v>NE</v>
      </c>
      <c r="AC72" s="95">
        <v>4.47088E-3</v>
      </c>
      <c r="AD72" s="95">
        <v>5.5885999999999998E-2</v>
      </c>
      <c r="AE72" s="97"/>
      <c r="AF72" s="114" t="s">
        <v>355</v>
      </c>
      <c r="AG72" s="114" t="s">
        <v>355</v>
      </c>
      <c r="AH72" s="114" t="s">
        <v>355</v>
      </c>
      <c r="AI72" s="114" t="s">
        <v>355</v>
      </c>
      <c r="AJ72" s="114" t="s">
        <v>355</v>
      </c>
      <c r="AK72" s="96">
        <v>697.78300000000002</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4.0206249999999999E-3</v>
      </c>
      <c r="H76" s="95" t="s">
        <v>358</v>
      </c>
      <c r="I76" s="96">
        <v>2.2030000000000001E-3</v>
      </c>
      <c r="J76" s="96">
        <v>2.9559999999999999E-3</v>
      </c>
      <c r="K76" s="96">
        <v>3.7074999999999999E-3</v>
      </c>
      <c r="L76" s="96" t="s">
        <v>356</v>
      </c>
      <c r="M76" s="95" t="s">
        <v>358</v>
      </c>
      <c r="N76" s="96">
        <v>1.4514374999999999</v>
      </c>
      <c r="O76" s="96">
        <v>3.76875E-3</v>
      </c>
      <c r="P76" s="96">
        <v>3.9899999999999999E-4</v>
      </c>
      <c r="Q76" s="96">
        <v>1.1806250000000001E-2</v>
      </c>
      <c r="R76" s="96" t="s">
        <v>356</v>
      </c>
      <c r="S76" s="96" t="s">
        <v>356</v>
      </c>
      <c r="T76" s="96" t="s">
        <v>356</v>
      </c>
      <c r="U76" s="96" t="s">
        <v>356</v>
      </c>
      <c r="V76" s="96">
        <v>8.7749999999999998E-3</v>
      </c>
      <c r="W76" s="96">
        <v>3.2374999999999999E-3</v>
      </c>
      <c r="X76" s="96" t="s">
        <v>356</v>
      </c>
      <c r="Y76" s="96" t="s">
        <v>356</v>
      </c>
      <c r="Z76" s="96" t="s">
        <v>356</v>
      </c>
      <c r="AA76" s="96" t="s">
        <v>356</v>
      </c>
      <c r="AB76" s="96" t="str">
        <f t="shared" si="0"/>
        <v>NE</v>
      </c>
      <c r="AC76" s="96">
        <v>2.6249999999999998E-4</v>
      </c>
      <c r="AD76" s="96">
        <v>6.1392499999999997E-4</v>
      </c>
      <c r="AE76" s="97"/>
      <c r="AF76" s="114" t="s">
        <v>355</v>
      </c>
      <c r="AG76" s="114" t="s">
        <v>355</v>
      </c>
      <c r="AH76" s="114" t="s">
        <v>355</v>
      </c>
      <c r="AI76" s="114" t="s">
        <v>355</v>
      </c>
      <c r="AJ76" s="114" t="s">
        <v>355</v>
      </c>
      <c r="AK76" s="96">
        <v>0.875</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2.5004999999999999E-2</v>
      </c>
      <c r="O80" s="96">
        <v>1.6670000000000001E-3</v>
      </c>
      <c r="P80" s="96" t="s">
        <v>356</v>
      </c>
      <c r="Q80" s="96" t="s">
        <v>356</v>
      </c>
      <c r="R80" s="96" t="s">
        <v>356</v>
      </c>
      <c r="S80" s="96">
        <v>1.6670000000000001E-2</v>
      </c>
      <c r="T80" s="96" t="s">
        <v>356</v>
      </c>
      <c r="U80" s="96" t="s">
        <v>356</v>
      </c>
      <c r="V80" s="96">
        <v>0.23338</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1.667</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2.5816162500000002</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2.6752499999999999E-2</v>
      </c>
      <c r="AL82" s="44" t="s">
        <v>404</v>
      </c>
    </row>
    <row r="83" spans="1:38" s="1" customFormat="1" ht="24.75" customHeight="1" thickBot="1" x14ac:dyDescent="0.25">
      <c r="A83" s="41" t="s">
        <v>112</v>
      </c>
      <c r="B83" s="87" t="s">
        <v>216</v>
      </c>
      <c r="C83" s="70" t="s">
        <v>72</v>
      </c>
      <c r="D83" s="43"/>
      <c r="E83" s="96" t="s">
        <v>355</v>
      </c>
      <c r="F83" s="96">
        <v>5.4865504000000002E-2</v>
      </c>
      <c r="G83" s="96" t="s">
        <v>355</v>
      </c>
      <c r="H83" s="96" t="s">
        <v>355</v>
      </c>
      <c r="I83" s="96">
        <v>2.2494856640000001E-2</v>
      </c>
      <c r="J83" s="96">
        <v>0.16871142480000001</v>
      </c>
      <c r="K83" s="96">
        <v>0.17282633759999999</v>
      </c>
      <c r="L83" s="96">
        <v>1.2824811560000001E-3</v>
      </c>
      <c r="M83" s="96">
        <v>0.41217709879999997</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3429.0940000000001</v>
      </c>
      <c r="AL83" s="44" t="s">
        <v>127</v>
      </c>
    </row>
    <row r="84" spans="1:38" s="1" customFormat="1" ht="24.75" customHeight="1" thickBot="1" x14ac:dyDescent="0.25">
      <c r="A84" s="41" t="s">
        <v>112</v>
      </c>
      <c r="B84" s="87" t="s">
        <v>217</v>
      </c>
      <c r="C84" s="70" t="s">
        <v>71</v>
      </c>
      <c r="D84" s="43"/>
      <c r="E84" s="96" t="s">
        <v>355</v>
      </c>
      <c r="F84" s="96">
        <v>7.0216899999999997E-3</v>
      </c>
      <c r="G84" s="96" t="s">
        <v>355</v>
      </c>
      <c r="H84" s="96" t="s">
        <v>355</v>
      </c>
      <c r="I84" s="96">
        <v>2.5926239999999999E-4</v>
      </c>
      <c r="J84" s="96">
        <v>1.296312E-3</v>
      </c>
      <c r="K84" s="96">
        <v>5.1852479999999999E-3</v>
      </c>
      <c r="L84" s="96">
        <v>3.2407799999999997E-8</v>
      </c>
      <c r="M84" s="96">
        <v>5.1312350000000005E-4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54.012999999999998</v>
      </c>
      <c r="AL84" s="44" t="s">
        <v>127</v>
      </c>
    </row>
    <row r="85" spans="1:38" s="1" customFormat="1" ht="24.75" customHeight="1" thickBot="1" x14ac:dyDescent="0.25">
      <c r="A85" s="41" t="s">
        <v>115</v>
      </c>
      <c r="B85" s="79" t="s">
        <v>218</v>
      </c>
      <c r="C85" s="70" t="s">
        <v>341</v>
      </c>
      <c r="D85" s="43"/>
      <c r="E85" s="96" t="s">
        <v>355</v>
      </c>
      <c r="F85" s="96">
        <v>12.289608599999999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0.118397</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9.7149999999999993E-6</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1.9430000000000001E-4</v>
      </c>
      <c r="AL87" s="44" t="s">
        <v>404</v>
      </c>
    </row>
    <row r="88" spans="1:38" s="1" customFormat="1" ht="24.75" customHeight="1" thickBot="1" x14ac:dyDescent="0.25">
      <c r="A88" s="41" t="s">
        <v>115</v>
      </c>
      <c r="B88" s="79" t="s">
        <v>221</v>
      </c>
      <c r="C88" s="69" t="s">
        <v>90</v>
      </c>
      <c r="D88" s="43"/>
      <c r="E88" s="96" t="s">
        <v>355</v>
      </c>
      <c r="F88" s="96">
        <v>5.5791428999999999</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0.48939850000000001</v>
      </c>
      <c r="AL88" s="44" t="s">
        <v>404</v>
      </c>
    </row>
    <row r="89" spans="1:38" s="1" customFormat="1" ht="24.75" customHeight="1" thickBot="1" x14ac:dyDescent="0.25">
      <c r="A89" s="41" t="s">
        <v>115</v>
      </c>
      <c r="B89" s="79" t="s">
        <v>222</v>
      </c>
      <c r="C89" s="69" t="s">
        <v>91</v>
      </c>
      <c r="D89" s="43" t="s">
        <v>369</v>
      </c>
      <c r="E89" s="96" t="s">
        <v>355</v>
      </c>
      <c r="F89" s="96">
        <v>1.14408E-3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2.5199999999999999E-5</v>
      </c>
      <c r="AL89" s="44" t="s">
        <v>404</v>
      </c>
    </row>
    <row r="90" spans="1:38" s="7" customFormat="1" ht="24.75" customHeight="1" thickBot="1" x14ac:dyDescent="0.25">
      <c r="A90" s="41" t="s">
        <v>115</v>
      </c>
      <c r="B90" s="79" t="s">
        <v>223</v>
      </c>
      <c r="C90" s="69" t="s">
        <v>280</v>
      </c>
      <c r="D90" s="43"/>
      <c r="E90" s="96" t="s">
        <v>355</v>
      </c>
      <c r="F90" s="96">
        <v>5.36155515</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4.3064699999999997E-2</v>
      </c>
      <c r="AL90" s="44" t="s">
        <v>404</v>
      </c>
    </row>
    <row r="91" spans="1:38" s="1" customFormat="1" ht="24.75" customHeight="1" thickBot="1" x14ac:dyDescent="0.25">
      <c r="A91" s="41" t="s">
        <v>115</v>
      </c>
      <c r="B91" s="62" t="s">
        <v>256</v>
      </c>
      <c r="C91" s="79" t="s">
        <v>281</v>
      </c>
      <c r="D91" s="42"/>
      <c r="E91" s="95">
        <v>4.7770293399999997E-2</v>
      </c>
      <c r="F91" s="96">
        <v>6.9583349000000003E-2</v>
      </c>
      <c r="G91" s="96">
        <v>4.5233315900000001E-2</v>
      </c>
      <c r="H91" s="96">
        <v>3.2202522400000003E-2</v>
      </c>
      <c r="I91" s="96">
        <v>0.2499814222</v>
      </c>
      <c r="J91" s="96">
        <v>0.30929596636000001</v>
      </c>
      <c r="K91" s="96">
        <v>0.32834502864999998</v>
      </c>
      <c r="L91" s="96">
        <v>5.5722916799999999E-3</v>
      </c>
      <c r="M91" s="96">
        <v>3.0544281710000001</v>
      </c>
      <c r="N91" s="96">
        <v>5.5037764000000003E-2</v>
      </c>
      <c r="O91" s="96">
        <v>3.0133394580000002E-3</v>
      </c>
      <c r="P91" s="96">
        <v>7.7835480000000004E-4</v>
      </c>
      <c r="Q91" s="96">
        <v>7.2490844200000003E-3</v>
      </c>
      <c r="R91" s="96">
        <v>5.9747379359999998E-2</v>
      </c>
      <c r="S91" s="96">
        <v>1.66595655784</v>
      </c>
      <c r="T91" s="96">
        <v>0.11387500959999999</v>
      </c>
      <c r="U91" s="96">
        <v>7.3932879999999996E-3</v>
      </c>
      <c r="V91" s="96">
        <v>1.005643098</v>
      </c>
      <c r="W91" s="96">
        <v>0.119981186</v>
      </c>
      <c r="X91" s="96">
        <v>2.530787818E-2</v>
      </c>
      <c r="Y91" s="96">
        <v>2.44810338E-2</v>
      </c>
      <c r="Z91" s="96">
        <v>1.457254132E-2</v>
      </c>
      <c r="AA91" s="96">
        <v>1.683586854E-2</v>
      </c>
      <c r="AB91" s="96">
        <f t="shared" si="1"/>
        <v>8.1197321840000003E-2</v>
      </c>
      <c r="AC91" s="96">
        <v>1.0717824E-3</v>
      </c>
      <c r="AD91" s="96">
        <v>1.5117772799999999E-3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2.5642129900000001</v>
      </c>
      <c r="G93" s="98" t="s">
        <v>355</v>
      </c>
      <c r="H93" s="98" t="s">
        <v>355</v>
      </c>
      <c r="I93" s="95">
        <v>2.4813384000000001E-2</v>
      </c>
      <c r="J93" s="95">
        <v>2.4813384000000001E-2</v>
      </c>
      <c r="K93" s="95">
        <v>2.4813384000000001E-2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8.2820000000000005E-2</v>
      </c>
      <c r="J95" s="95">
        <v>0.16564000000000001</v>
      </c>
      <c r="K95" s="95">
        <v>0.41410000000000002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0.41410000000000002</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2.5209576000000001E-2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133.38399999999999</v>
      </c>
      <c r="AL98" s="46" t="s">
        <v>359</v>
      </c>
    </row>
    <row r="99" spans="1:38" s="1" customFormat="1" ht="24.75" customHeight="1" thickBot="1" x14ac:dyDescent="0.25">
      <c r="A99" s="41" t="s">
        <v>116</v>
      </c>
      <c r="B99" s="41" t="s">
        <v>224</v>
      </c>
      <c r="C99" s="78" t="s">
        <v>278</v>
      </c>
      <c r="D99" s="64"/>
      <c r="E99" s="99">
        <v>3.9846778565494803E-2</v>
      </c>
      <c r="F99" s="96">
        <v>22.261343375801001</v>
      </c>
      <c r="G99" s="96" t="s">
        <v>355</v>
      </c>
      <c r="H99" s="96">
        <v>7.6890234540250004</v>
      </c>
      <c r="I99" s="96">
        <v>0.27591178991428</v>
      </c>
      <c r="J99" s="96">
        <v>0.42406941266750697</v>
      </c>
      <c r="K99" s="96">
        <v>0.92189002753805904</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562.63099999999997</v>
      </c>
      <c r="AL99" s="44" t="s">
        <v>360</v>
      </c>
    </row>
    <row r="100" spans="1:38" s="1" customFormat="1" ht="24.75" customHeight="1" thickBot="1" x14ac:dyDescent="0.25">
      <c r="A100" s="41" t="s">
        <v>116</v>
      </c>
      <c r="B100" s="41" t="s">
        <v>225</v>
      </c>
      <c r="C100" s="78" t="s">
        <v>277</v>
      </c>
      <c r="D100" s="64"/>
      <c r="E100" s="99">
        <v>0.11096832207613699</v>
      </c>
      <c r="F100" s="96">
        <v>11.592227054865299</v>
      </c>
      <c r="G100" s="96" t="s">
        <v>355</v>
      </c>
      <c r="H100" s="96">
        <v>3.8496249818177999</v>
      </c>
      <c r="I100" s="96">
        <v>0.161691499388741</v>
      </c>
      <c r="J100" s="96">
        <v>0.24914954103346501</v>
      </c>
      <c r="K100" s="96">
        <v>0.54162943702927202</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1000.904</v>
      </c>
      <c r="AL100" s="44" t="s">
        <v>360</v>
      </c>
    </row>
    <row r="101" spans="1:38" s="1" customFormat="1" ht="24.75" customHeight="1" thickBot="1" x14ac:dyDescent="0.25">
      <c r="A101" s="41" t="s">
        <v>116</v>
      </c>
      <c r="B101" s="41" t="s">
        <v>227</v>
      </c>
      <c r="C101" s="78" t="s">
        <v>270</v>
      </c>
      <c r="D101" s="64"/>
      <c r="E101" s="99">
        <v>5.8977534246575298E-4</v>
      </c>
      <c r="F101" s="96">
        <v>0.14209093311417201</v>
      </c>
      <c r="G101" s="96" t="s">
        <v>355</v>
      </c>
      <c r="H101" s="96">
        <v>8.8924167137964805E-2</v>
      </c>
      <c r="I101" s="96">
        <v>4.1775753424657498E-4</v>
      </c>
      <c r="J101" s="96">
        <v>1.3761424657534199E-3</v>
      </c>
      <c r="K101" s="96">
        <v>3.44035616438356E-3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224.238</v>
      </c>
      <c r="AL101" s="44" t="s">
        <v>360</v>
      </c>
    </row>
    <row r="102" spans="1:38" s="1" customFormat="1" ht="24.75" customHeight="1" thickBot="1" x14ac:dyDescent="0.25">
      <c r="A102" s="41" t="s">
        <v>116</v>
      </c>
      <c r="B102" s="41" t="s">
        <v>228</v>
      </c>
      <c r="C102" s="78" t="s">
        <v>271</v>
      </c>
      <c r="D102" s="64"/>
      <c r="E102" s="99">
        <v>4.8277201366530798E-2</v>
      </c>
      <c r="F102" s="96">
        <v>3.0989538776614598</v>
      </c>
      <c r="G102" s="96" t="s">
        <v>355</v>
      </c>
      <c r="H102" s="96">
        <v>16.227191819122101</v>
      </c>
      <c r="I102" s="96">
        <v>5.4076432995283703E-2</v>
      </c>
      <c r="J102" s="96">
        <v>1.2168219027757801</v>
      </c>
      <c r="K102" s="96">
        <v>3.8739290796693302</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12331.707</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4.1940821917808202E-5</v>
      </c>
      <c r="F104" s="96">
        <v>2.0475636370070001E-2</v>
      </c>
      <c r="G104" s="96" t="s">
        <v>355</v>
      </c>
      <c r="H104" s="96">
        <v>1.28555779824481E-2</v>
      </c>
      <c r="I104" s="96">
        <v>5.9416164383561601E-5</v>
      </c>
      <c r="J104" s="96">
        <v>1.9572383561643799E-4</v>
      </c>
      <c r="K104" s="96">
        <v>4.8930958904109601E-4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12.757</v>
      </c>
      <c r="AL104" s="44" t="s">
        <v>360</v>
      </c>
    </row>
    <row r="105" spans="1:38" s="1" customFormat="1" ht="24.75" customHeight="1" thickBot="1" x14ac:dyDescent="0.25">
      <c r="A105" s="41" t="s">
        <v>116</v>
      </c>
      <c r="B105" s="41" t="s">
        <v>344</v>
      </c>
      <c r="C105" s="78" t="s">
        <v>274</v>
      </c>
      <c r="D105" s="64"/>
      <c r="E105" s="99">
        <v>1.8749999999999999E-2</v>
      </c>
      <c r="F105" s="96">
        <v>0.87866181099149898</v>
      </c>
      <c r="G105" s="96" t="s">
        <v>355</v>
      </c>
      <c r="H105" s="96">
        <v>0.65136608035714305</v>
      </c>
      <c r="I105" s="96">
        <v>1.0500000000000001E-2</v>
      </c>
      <c r="J105" s="96">
        <v>1.6500000000000001E-2</v>
      </c>
      <c r="K105" s="96">
        <v>3.5869565217391298E-2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150</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7.6910383668122306E-2</v>
      </c>
      <c r="F107" s="96">
        <v>3.6364417291746098E-3</v>
      </c>
      <c r="G107" s="96" t="s">
        <v>355</v>
      </c>
      <c r="H107" s="96">
        <v>1.2943269916243401</v>
      </c>
      <c r="I107" s="96">
        <v>1.6525239225196501E-2</v>
      </c>
      <c r="J107" s="96">
        <v>0.22033652300261999</v>
      </c>
      <c r="K107" s="96">
        <v>1.0492215381077099</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5584.8370000000004</v>
      </c>
      <c r="AL107" s="44" t="s">
        <v>360</v>
      </c>
    </row>
    <row r="108" spans="1:38" s="1" customFormat="1" ht="24.75" customHeight="1" thickBot="1" x14ac:dyDescent="0.25">
      <c r="A108" s="71" t="s">
        <v>116</v>
      </c>
      <c r="B108" s="41" t="s">
        <v>346</v>
      </c>
      <c r="C108" s="71" t="s">
        <v>327</v>
      </c>
      <c r="D108" s="64"/>
      <c r="E108" s="99">
        <v>0.332566199809604</v>
      </c>
      <c r="F108" s="96">
        <v>1.3175734984614499E-3</v>
      </c>
      <c r="G108" s="96" t="s">
        <v>355</v>
      </c>
      <c r="H108" s="96">
        <v>0.91760790360616695</v>
      </c>
      <c r="I108" s="96">
        <v>2.4622216056695598E-2</v>
      </c>
      <c r="J108" s="96">
        <v>0.24622216056695601</v>
      </c>
      <c r="K108" s="96">
        <v>0.49244432113391201</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12317.504999999999</v>
      </c>
      <c r="AL108" s="44" t="s">
        <v>360</v>
      </c>
    </row>
    <row r="109" spans="1:38" s="1" customFormat="1" ht="24.75" customHeight="1" thickBot="1" x14ac:dyDescent="0.25">
      <c r="A109" s="71" t="s">
        <v>116</v>
      </c>
      <c r="B109" s="41" t="s">
        <v>347</v>
      </c>
      <c r="C109" s="71" t="s">
        <v>313</v>
      </c>
      <c r="D109" s="64"/>
      <c r="E109" s="99">
        <v>5.9450796E-3</v>
      </c>
      <c r="F109" s="96">
        <v>4.2998268237649199E-4</v>
      </c>
      <c r="G109" s="96" t="s">
        <v>355</v>
      </c>
      <c r="H109" s="96">
        <v>0.150873423244171</v>
      </c>
      <c r="I109" s="96">
        <v>4.4037626666666701E-3</v>
      </c>
      <c r="J109" s="96">
        <v>2.4220694666666698E-2</v>
      </c>
      <c r="K109" s="96">
        <v>2.4220694666666698E-2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275.50799999999998</v>
      </c>
      <c r="AL109" s="44" t="s">
        <v>360</v>
      </c>
    </row>
    <row r="110" spans="1:38" s="1" customFormat="1" ht="24.75" customHeight="1" thickBot="1" x14ac:dyDescent="0.25">
      <c r="A110" s="71" t="s">
        <v>116</v>
      </c>
      <c r="B110" s="41" t="s">
        <v>348</v>
      </c>
      <c r="C110" s="72" t="s">
        <v>314</v>
      </c>
      <c r="D110" s="64"/>
      <c r="E110" s="99">
        <v>1.35941206666667E-3</v>
      </c>
      <c r="F110" s="96">
        <v>4.5539147581994598E-4</v>
      </c>
      <c r="G110" s="96" t="s">
        <v>355</v>
      </c>
      <c r="H110" s="96">
        <v>2.3328800706694301E-2</v>
      </c>
      <c r="I110" s="96">
        <v>1.2796870000000001E-3</v>
      </c>
      <c r="J110" s="96">
        <v>9.9177689333333294E-3</v>
      </c>
      <c r="K110" s="96">
        <v>9.9177689333333294E-3</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1252.6510000000001</v>
      </c>
      <c r="AL110" s="44" t="s">
        <v>360</v>
      </c>
    </row>
    <row r="111" spans="1:38" s="1" customFormat="1" ht="24.75" customHeight="1" thickBot="1" x14ac:dyDescent="0.25">
      <c r="A111" s="41" t="s">
        <v>116</v>
      </c>
      <c r="B111" s="41" t="s">
        <v>349</v>
      </c>
      <c r="C111" s="78" t="s">
        <v>276</v>
      </c>
      <c r="D111" s="64"/>
      <c r="E111" s="99">
        <v>3.3077129999999999E-3</v>
      </c>
      <c r="F111" s="99">
        <v>0.77301035440756605</v>
      </c>
      <c r="G111" s="99" t="s">
        <v>355</v>
      </c>
      <c r="H111" s="99">
        <v>5.8825028790060303</v>
      </c>
      <c r="I111" s="99">
        <v>1.3230852E-2</v>
      </c>
      <c r="J111" s="99">
        <v>2.6461703999999999E-2</v>
      </c>
      <c r="K111" s="99">
        <v>5.8803786666666698E-2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3315.2440000000001</v>
      </c>
      <c r="AL111" s="44" t="s">
        <v>360</v>
      </c>
    </row>
    <row r="112" spans="1:38" s="1" customFormat="1" ht="24.75" customHeight="1" thickBot="1" x14ac:dyDescent="0.25">
      <c r="A112" s="41" t="s">
        <v>126</v>
      </c>
      <c r="B112" s="41" t="s">
        <v>294</v>
      </c>
      <c r="C112" s="78" t="s">
        <v>295</v>
      </c>
      <c r="D112" s="42"/>
      <c r="E112" s="96">
        <v>8.2381600000000006</v>
      </c>
      <c r="F112" s="96" t="s">
        <v>355</v>
      </c>
      <c r="G112" s="96" t="s">
        <v>355</v>
      </c>
      <c r="H112" s="96">
        <v>13.078213778571399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205.95400000000001</v>
      </c>
      <c r="AL112" s="44" t="s">
        <v>361</v>
      </c>
    </row>
    <row r="113" spans="1:38" s="1" customFormat="1" ht="24.75" customHeight="1" thickBot="1" x14ac:dyDescent="0.25">
      <c r="A113" s="41" t="s">
        <v>126</v>
      </c>
      <c r="B113" s="65" t="s">
        <v>244</v>
      </c>
      <c r="C113" s="80" t="s">
        <v>133</v>
      </c>
      <c r="D113" s="42"/>
      <c r="E113" s="95">
        <v>8.4325099138629103</v>
      </c>
      <c r="F113" s="96">
        <v>5.2966037332424696</v>
      </c>
      <c r="G113" s="96" t="s">
        <v>355</v>
      </c>
      <c r="H113" s="96">
        <v>17.7310887965014</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155403.17378004</v>
      </c>
      <c r="AL113" s="115" t="s">
        <v>364</v>
      </c>
    </row>
    <row r="114" spans="1:38" s="1" customFormat="1" ht="24.75" customHeight="1" thickBot="1" x14ac:dyDescent="0.25">
      <c r="A114" s="41" t="s">
        <v>126</v>
      </c>
      <c r="B114" s="65" t="s">
        <v>245</v>
      </c>
      <c r="C114" s="80" t="s">
        <v>134</v>
      </c>
      <c r="D114" s="42"/>
      <c r="E114" s="95">
        <v>0.33204</v>
      </c>
      <c r="F114" s="96" t="s">
        <v>355</v>
      </c>
      <c r="G114" s="96" t="s">
        <v>355</v>
      </c>
      <c r="H114" s="96">
        <v>1.0791299999999999</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8301</v>
      </c>
      <c r="AL114" s="115" t="s">
        <v>364</v>
      </c>
    </row>
    <row r="115" spans="1:38" s="1" customFormat="1" ht="24.75" customHeight="1" thickBot="1" x14ac:dyDescent="0.25">
      <c r="A115" s="41" t="s">
        <v>126</v>
      </c>
      <c r="B115" s="65" t="s">
        <v>246</v>
      </c>
      <c r="C115" s="80" t="s">
        <v>350</v>
      </c>
      <c r="D115" s="42"/>
      <c r="E115" s="95">
        <v>0.17565067993164099</v>
      </c>
      <c r="F115" s="96" t="s">
        <v>355</v>
      </c>
      <c r="G115" s="96" t="s">
        <v>355</v>
      </c>
      <c r="H115" s="96">
        <v>0.35130135986328098</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4391.2669982910202</v>
      </c>
      <c r="AL115" s="115" t="s">
        <v>364</v>
      </c>
    </row>
    <row r="116" spans="1:38" s="1" customFormat="1" ht="24.75" customHeight="1" thickBot="1" x14ac:dyDescent="0.25">
      <c r="A116" s="41" t="s">
        <v>126</v>
      </c>
      <c r="B116" s="41" t="s">
        <v>250</v>
      </c>
      <c r="C116" s="79" t="s">
        <v>293</v>
      </c>
      <c r="D116" s="42"/>
      <c r="E116" s="95">
        <v>0.76528734576691304</v>
      </c>
      <c r="F116" s="96">
        <v>8.8445476837017797E-2</v>
      </c>
      <c r="G116" s="96" t="s">
        <v>355</v>
      </c>
      <c r="H116" s="96">
        <v>2.36101959883141</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19132.183644172801</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2.08</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0.43929600000000002</v>
      </c>
      <c r="J119" s="96">
        <v>5.6290279999999999</v>
      </c>
      <c r="K119" s="96">
        <v>56.290283000000002</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1.9448399999999999</v>
      </c>
      <c r="G121" s="96" t="s">
        <v>355</v>
      </c>
      <c r="H121" s="96">
        <v>6.1187784285714297</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2949659</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4.6712499999999997E-2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3.2566067999999997E-2</v>
      </c>
      <c r="F123" s="96">
        <v>7.0795800000000002E-3</v>
      </c>
      <c r="G123" s="96">
        <v>7.0795800000000002E-3</v>
      </c>
      <c r="H123" s="96">
        <v>3.3981984E-2</v>
      </c>
      <c r="I123" s="96">
        <v>7.6459464000000005E-2</v>
      </c>
      <c r="J123" s="96">
        <v>8.0707212E-2</v>
      </c>
      <c r="K123" s="96">
        <v>8.2123128000000004E-2</v>
      </c>
      <c r="L123" s="96">
        <v>7.0795800000000002E-3</v>
      </c>
      <c r="M123" s="96">
        <v>0.94441597200000005</v>
      </c>
      <c r="N123" s="96">
        <v>1.5575076000000001E-3</v>
      </c>
      <c r="O123" s="96">
        <v>1.2460060800000001E-2</v>
      </c>
      <c r="P123" s="96">
        <v>1.9822823999999998E-3</v>
      </c>
      <c r="Q123" s="96">
        <v>9.0618624000000006E-5</v>
      </c>
      <c r="R123" s="96">
        <v>1.1327328000000001E-3</v>
      </c>
      <c r="S123" s="96">
        <v>1.0336186799999999E-3</v>
      </c>
      <c r="T123" s="96">
        <v>7.3627632000000003E-4</v>
      </c>
      <c r="U123" s="96">
        <v>2.8318320000000002E-4</v>
      </c>
      <c r="V123" s="96">
        <v>7.9291295999999994E-3</v>
      </c>
      <c r="W123" s="96">
        <v>2.6266049999999999E-2</v>
      </c>
      <c r="X123" s="96">
        <v>5.8052555999999998E-3</v>
      </c>
      <c r="Y123" s="96">
        <v>1.6141442400000001E-2</v>
      </c>
      <c r="Z123" s="96">
        <v>6.7963968E-3</v>
      </c>
      <c r="AA123" s="96">
        <v>9.4866372000000001E-3</v>
      </c>
      <c r="AB123" s="96">
        <f t="shared" si="1"/>
        <v>3.8229732000000002E-2</v>
      </c>
      <c r="AC123" s="96">
        <v>0.1106838</v>
      </c>
      <c r="AD123" s="96">
        <v>1.9204425E-5</v>
      </c>
      <c r="AE123" s="97"/>
      <c r="AF123" s="114" t="s">
        <v>355</v>
      </c>
      <c r="AG123" s="114" t="s">
        <v>355</v>
      </c>
      <c r="AH123" s="114" t="s">
        <v>355</v>
      </c>
      <c r="AI123" s="114" t="s">
        <v>355</v>
      </c>
      <c r="AJ123" s="114" t="s">
        <v>355</v>
      </c>
      <c r="AK123" s="96">
        <v>58369</v>
      </c>
      <c r="AL123" s="115" t="s">
        <v>362</v>
      </c>
    </row>
    <row r="124" spans="1:38" s="1" customFormat="1" ht="24.75" customHeight="1" thickBot="1" x14ac:dyDescent="0.25">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25">
      <c r="A125" s="41" t="s">
        <v>117</v>
      </c>
      <c r="B125" s="41" t="s">
        <v>231</v>
      </c>
      <c r="C125" s="78" t="s">
        <v>283</v>
      </c>
      <c r="D125" s="42"/>
      <c r="E125" s="108" t="s">
        <v>355</v>
      </c>
      <c r="F125" s="96">
        <v>4.3380000000000002E-2</v>
      </c>
      <c r="G125" s="109" t="s">
        <v>355</v>
      </c>
      <c r="H125" s="96" t="s">
        <v>356</v>
      </c>
      <c r="I125" s="96">
        <v>6.2342630006999999E-5</v>
      </c>
      <c r="J125" s="96">
        <v>4.1561753338000001E-4</v>
      </c>
      <c r="K125" s="96">
        <v>8.6092203342999995E-4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2968.6966670000002</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0.52664840000000002</v>
      </c>
      <c r="I126" s="96" t="s">
        <v>356</v>
      </c>
      <c r="J126" s="96" t="s">
        <v>356</v>
      </c>
      <c r="K126" s="96" t="s">
        <v>356</v>
      </c>
      <c r="L126" s="96" t="s">
        <v>356</v>
      </c>
      <c r="M126" s="96">
        <v>0.84350729999999996</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1.05592</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1.692044E-3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4.8999312000000003E-2</v>
      </c>
      <c r="F133" s="96">
        <v>7.7211599999999999E-4</v>
      </c>
      <c r="G133" s="96">
        <v>6.6970679999999996E-3</v>
      </c>
      <c r="H133" s="96" t="s">
        <v>355</v>
      </c>
      <c r="I133" s="96">
        <v>5.6310585599999999E-4</v>
      </c>
      <c r="J133" s="96">
        <v>6.3438560399999998E-4</v>
      </c>
      <c r="K133" s="96">
        <v>7.0450435200000001E-4</v>
      </c>
      <c r="L133" s="96" t="s">
        <v>356</v>
      </c>
      <c r="M133" s="96">
        <v>5.9411399999999997E-4</v>
      </c>
      <c r="N133" s="96">
        <v>2.2143959999999999E-4</v>
      </c>
      <c r="O133" s="96">
        <v>1.36866E-5</v>
      </c>
      <c r="P133" s="96">
        <v>4.6474308E-4</v>
      </c>
      <c r="Q133" s="96">
        <v>2.4829735199999997E-4</v>
      </c>
      <c r="R133" s="96">
        <v>8.6918352E-5</v>
      </c>
      <c r="S133" s="96">
        <v>2.8369968E-5</v>
      </c>
      <c r="T133" s="96">
        <v>7.6845036000000006E-5</v>
      </c>
      <c r="U133" s="96">
        <v>3.6116733599999998E-4</v>
      </c>
      <c r="V133" s="96">
        <v>2.8708273199999998E-4</v>
      </c>
      <c r="W133" s="96">
        <v>6.4147620000000001E-3</v>
      </c>
      <c r="X133" s="96">
        <v>2.4116522400000002E-7</v>
      </c>
      <c r="Y133" s="96">
        <v>1.3186130400000001E-7</v>
      </c>
      <c r="Z133" s="96">
        <v>1.1759704800000001E-7</v>
      </c>
      <c r="AA133" s="96">
        <v>1.2713424E-7</v>
      </c>
      <c r="AB133" s="96">
        <f t="shared" si="1"/>
        <v>6.1775781600000012E-7</v>
      </c>
      <c r="AC133" s="96">
        <v>9.0024572399999992E-3</v>
      </c>
      <c r="AD133" s="96">
        <v>2.456142528E-2</v>
      </c>
      <c r="AE133" s="97"/>
      <c r="AF133" s="114" t="s">
        <v>355</v>
      </c>
      <c r="AG133" s="114" t="s">
        <v>355</v>
      </c>
      <c r="AH133" s="114" t="s">
        <v>355</v>
      </c>
      <c r="AI133" s="114" t="s">
        <v>355</v>
      </c>
      <c r="AJ133" s="114" t="s">
        <v>355</v>
      </c>
      <c r="AK133" s="96">
        <v>3.8605800000000001</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1.0451142599999999E-2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0.38679999999999998</v>
      </c>
      <c r="AL136" s="44" t="s">
        <v>404</v>
      </c>
    </row>
    <row r="137" spans="1:38" s="1" customFormat="1" ht="24.75" customHeight="1" thickBot="1" x14ac:dyDescent="0.25">
      <c r="A137" s="41" t="s">
        <v>117</v>
      </c>
      <c r="B137" s="41" t="s">
        <v>106</v>
      </c>
      <c r="C137" s="78" t="s">
        <v>108</v>
      </c>
      <c r="D137" s="42"/>
      <c r="E137" s="95" t="s">
        <v>355</v>
      </c>
      <c r="F137" s="96">
        <v>7.7079807999999995E-4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2.47E-3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0.1071457</v>
      </c>
      <c r="F139" s="96">
        <v>0.526311258</v>
      </c>
      <c r="G139" s="96">
        <v>0.37251881999999997</v>
      </c>
      <c r="H139" s="96" t="s">
        <v>356</v>
      </c>
      <c r="I139" s="96">
        <v>0.35467744000000001</v>
      </c>
      <c r="J139" s="96">
        <v>0.36225644000000001</v>
      </c>
      <c r="K139" s="96">
        <v>0.37427144000000001</v>
      </c>
      <c r="L139" s="96">
        <v>2.3473000000000001E-2</v>
      </c>
      <c r="M139" s="96">
        <v>1.6049665</v>
      </c>
      <c r="N139" s="96">
        <v>2.5845916120000001</v>
      </c>
      <c r="O139" s="96">
        <v>9.4140260000000007E-3</v>
      </c>
      <c r="P139" s="96">
        <v>2.11151E-4</v>
      </c>
      <c r="Q139" s="96">
        <v>9.3546700000000005E-4</v>
      </c>
      <c r="R139" s="96">
        <v>1.9132178999999999E-2</v>
      </c>
      <c r="S139" s="96">
        <v>8.6817664000000003E-2</v>
      </c>
      <c r="T139" s="96">
        <v>9.4183370000000006E-3</v>
      </c>
      <c r="U139" s="96">
        <v>1.54146E-4</v>
      </c>
      <c r="V139" s="96">
        <v>10.21232934</v>
      </c>
      <c r="W139" s="96">
        <v>4.6932879999999999</v>
      </c>
      <c r="X139" s="96">
        <v>8.6342909999999995E-2</v>
      </c>
      <c r="Y139" s="96">
        <v>0.114324995</v>
      </c>
      <c r="Z139" s="96">
        <v>7.3162002000000004E-2</v>
      </c>
      <c r="AA139" s="96">
        <v>0.11670819</v>
      </c>
      <c r="AB139" s="96">
        <f t="shared" si="1"/>
        <v>0.39053809699999997</v>
      </c>
      <c r="AC139" s="96">
        <v>1.5414599999999999E-3</v>
      </c>
      <c r="AD139" s="96">
        <v>1.9037000000000001E-5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0.52608999999999995</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117.75462872662227</v>
      </c>
      <c r="F141" s="119">
        <f t="shared" ref="F141:AD141" si="2">SUM(F14:F140)</f>
        <v>115.91867650633338</v>
      </c>
      <c r="G141" s="119">
        <f t="shared" si="2"/>
        <v>10.55293314109943</v>
      </c>
      <c r="H141" s="119">
        <f t="shared" si="2"/>
        <v>83.774291051035817</v>
      </c>
      <c r="I141" s="119">
        <f t="shared" si="2"/>
        <v>16.457177659242763</v>
      </c>
      <c r="J141" s="119">
        <f t="shared" si="2"/>
        <v>27.731800769961442</v>
      </c>
      <c r="K141" s="119">
        <f t="shared" si="2"/>
        <v>90.964391064263921</v>
      </c>
      <c r="L141" s="119">
        <f t="shared" si="2"/>
        <v>2.6016176407101104</v>
      </c>
      <c r="M141" s="119">
        <f t="shared" si="2"/>
        <v>268.34745428880933</v>
      </c>
      <c r="N141" s="119">
        <f t="shared" si="2"/>
        <v>16.129844145988365</v>
      </c>
      <c r="O141" s="119">
        <f t="shared" si="2"/>
        <v>0.66704186561706491</v>
      </c>
      <c r="P141" s="119">
        <f t="shared" si="2"/>
        <v>0.33301934852246595</v>
      </c>
      <c r="Q141" s="119">
        <f t="shared" si="2"/>
        <v>0.2901948490526356</v>
      </c>
      <c r="R141" s="119">
        <f>SUM(R14:R140)</f>
        <v>2.8480759136307414</v>
      </c>
      <c r="S141" s="119">
        <f t="shared" si="2"/>
        <v>71.621895552645242</v>
      </c>
      <c r="T141" s="119">
        <f t="shared" si="2"/>
        <v>5.4928855822411506</v>
      </c>
      <c r="U141" s="119">
        <f t="shared" si="2"/>
        <v>0.9129749860565527</v>
      </c>
      <c r="V141" s="119">
        <f t="shared" si="2"/>
        <v>65.060157395330094</v>
      </c>
      <c r="W141" s="119">
        <f t="shared" si="2"/>
        <v>31.007178003619668</v>
      </c>
      <c r="X141" s="119">
        <f t="shared" si="2"/>
        <v>1.8546826394982201</v>
      </c>
      <c r="Y141" s="119">
        <f t="shared" si="2"/>
        <v>1.8117786143960983</v>
      </c>
      <c r="Z141" s="119">
        <f t="shared" si="2"/>
        <v>1.2698791108588918</v>
      </c>
      <c r="AA141" s="119">
        <f t="shared" si="2"/>
        <v>1.2160393385325714</v>
      </c>
      <c r="AB141" s="119">
        <f t="shared" si="2"/>
        <v>6.1523797032857814</v>
      </c>
      <c r="AC141" s="119">
        <f t="shared" si="2"/>
        <v>2.3448154402177388</v>
      </c>
      <c r="AD141" s="119">
        <f t="shared" si="2"/>
        <v>0.42680558932493751</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117.75462872662227</v>
      </c>
      <c r="F152" s="103">
        <f t="shared" ref="F152:AD152" si="3">F141 + F151 + IF(AND(OR($B$4="AT",$B$4="BE",$B$4="CH",$B$4="GB",$B$4="IE",$B$4="LT",$B$4="LU",$B$4="NL"),SUM(F143:F149)&gt;0),SUM(F143:F149)-SUM(F27:F33),0)</f>
        <v>115.91867650633338</v>
      </c>
      <c r="G152" s="103">
        <f t="shared" si="3"/>
        <v>10.55293314109943</v>
      </c>
      <c r="H152" s="103">
        <f t="shared" si="3"/>
        <v>83.774291051035817</v>
      </c>
      <c r="I152" s="103">
        <f t="shared" si="3"/>
        <v>16.457177659242763</v>
      </c>
      <c r="J152" s="103">
        <f t="shared" si="3"/>
        <v>27.731800769961442</v>
      </c>
      <c r="K152" s="103">
        <f t="shared" si="3"/>
        <v>90.964391064263921</v>
      </c>
      <c r="L152" s="103">
        <f t="shared" si="3"/>
        <v>2.6016176407101104</v>
      </c>
      <c r="M152" s="103">
        <f t="shared" si="3"/>
        <v>268.34745428880933</v>
      </c>
      <c r="N152" s="103">
        <f t="shared" si="3"/>
        <v>16.129844145988365</v>
      </c>
      <c r="O152" s="103">
        <f t="shared" si="3"/>
        <v>0.66704186561706491</v>
      </c>
      <c r="P152" s="103">
        <f t="shared" si="3"/>
        <v>0.33301934852246595</v>
      </c>
      <c r="Q152" s="103">
        <f t="shared" si="3"/>
        <v>0.2901948490526356</v>
      </c>
      <c r="R152" s="103">
        <f t="shared" si="3"/>
        <v>2.8480759136307414</v>
      </c>
      <c r="S152" s="103">
        <f t="shared" si="3"/>
        <v>71.621895552645242</v>
      </c>
      <c r="T152" s="103">
        <f t="shared" si="3"/>
        <v>5.4928855822411506</v>
      </c>
      <c r="U152" s="103">
        <f t="shared" si="3"/>
        <v>0.9129749860565527</v>
      </c>
      <c r="V152" s="103">
        <f t="shared" si="3"/>
        <v>65.060157395330094</v>
      </c>
      <c r="W152" s="103">
        <f t="shared" si="3"/>
        <v>31.007178003619668</v>
      </c>
      <c r="X152" s="103">
        <f t="shared" si="3"/>
        <v>1.8546826394982201</v>
      </c>
      <c r="Y152" s="103">
        <f t="shared" si="3"/>
        <v>1.8117786143960983</v>
      </c>
      <c r="Z152" s="103">
        <f t="shared" si="3"/>
        <v>1.2698791108588918</v>
      </c>
      <c r="AA152" s="103">
        <f t="shared" si="3"/>
        <v>1.2160393385325714</v>
      </c>
      <c r="AB152" s="103">
        <f t="shared" si="3"/>
        <v>6.1523797032857814</v>
      </c>
      <c r="AC152" s="103">
        <f t="shared" si="3"/>
        <v>2.3448154402177388</v>
      </c>
      <c r="AD152" s="103">
        <f t="shared" si="3"/>
        <v>0.42680558932493751</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117.75462872662227</v>
      </c>
      <c r="F154" s="103">
        <f>F141 + F153 - IF(OR($B$6=2005,$B$6&gt;=2020),SUM(F99:F122),0) + IF(AND(OR($B$4="AT",$B$4="BE",$B$4="CH",$B$4="GB",$B$4="IE",$B$4="LT",$B$4="LU",$B$4="NL"),SUM(F143:F149)&gt;0),SUM(F143:F149)-SUM(F27:F33),0)</f>
        <v>115.91867650633338</v>
      </c>
      <c r="G154" s="103">
        <f>G141 + G153 + IF(AND(OR($B$4="AT",$B$4="BE",$B$4="CH",$B$4="GB",$B$4="IE",$B$4="LT",$B$4="LU",$B$4="NL"),SUM(G143:G149)&gt;0),SUM(G143:G149)-SUM(G27:G33),0)</f>
        <v>10.55293314109943</v>
      </c>
      <c r="H154" s="103">
        <f t="shared" ref="H154:AD154" si="4">H141 + H153 + IF(AND(OR($B$4="AT",$B$4="BE",$B$4="CH",$B$4="GB",$B$4="IE",$B$4="LT",$B$4="LU",$B$4="NL"),SUM(H143:H149)&gt;0),SUM(H143:H149)-SUM(H27:H33),0)</f>
        <v>83.774291051035817</v>
      </c>
      <c r="I154" s="103">
        <f t="shared" si="4"/>
        <v>16.457177659242763</v>
      </c>
      <c r="J154" s="103">
        <f t="shared" si="4"/>
        <v>27.731800769961442</v>
      </c>
      <c r="K154" s="103">
        <f t="shared" si="4"/>
        <v>90.964391064263921</v>
      </c>
      <c r="L154" s="103">
        <f t="shared" si="4"/>
        <v>2.6016176407101104</v>
      </c>
      <c r="M154" s="103">
        <f t="shared" si="4"/>
        <v>268.34745428880933</v>
      </c>
      <c r="N154" s="103">
        <f t="shared" si="4"/>
        <v>16.129844145988365</v>
      </c>
      <c r="O154" s="103">
        <f t="shared" si="4"/>
        <v>0.66704186561706491</v>
      </c>
      <c r="P154" s="103">
        <f t="shared" si="4"/>
        <v>0.33301934852246595</v>
      </c>
      <c r="Q154" s="103">
        <f t="shared" si="4"/>
        <v>0.2901948490526356</v>
      </c>
      <c r="R154" s="103">
        <f t="shared" si="4"/>
        <v>2.8480759136307414</v>
      </c>
      <c r="S154" s="103">
        <f t="shared" si="4"/>
        <v>71.621895552645242</v>
      </c>
      <c r="T154" s="103">
        <f t="shared" si="4"/>
        <v>5.4928855822411506</v>
      </c>
      <c r="U154" s="103">
        <f t="shared" si="4"/>
        <v>0.9129749860565527</v>
      </c>
      <c r="V154" s="103">
        <f t="shared" si="4"/>
        <v>65.060157395330094</v>
      </c>
      <c r="W154" s="103">
        <f t="shared" si="4"/>
        <v>31.007178003619668</v>
      </c>
      <c r="X154" s="103">
        <f t="shared" si="4"/>
        <v>1.8546826394982201</v>
      </c>
      <c r="Y154" s="103">
        <f t="shared" si="4"/>
        <v>1.8117786143960983</v>
      </c>
      <c r="Z154" s="103">
        <f t="shared" si="4"/>
        <v>1.2698791108588918</v>
      </c>
      <c r="AA154" s="103">
        <f t="shared" si="4"/>
        <v>1.2160393385325714</v>
      </c>
      <c r="AB154" s="103">
        <f t="shared" si="4"/>
        <v>6.1523797032857814</v>
      </c>
      <c r="AC154" s="103">
        <f t="shared" si="4"/>
        <v>2.3448154402177388</v>
      </c>
      <c r="AD154" s="103">
        <f t="shared" si="4"/>
        <v>0.42680558932493751</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11.6354628959295</v>
      </c>
      <c r="F157" s="104">
        <v>0.17781113860766701</v>
      </c>
      <c r="G157" s="104">
        <v>0.76559777877083302</v>
      </c>
      <c r="H157" s="104" t="s">
        <v>355</v>
      </c>
      <c r="I157" s="104">
        <v>0.109314086491719</v>
      </c>
      <c r="J157" s="104">
        <v>0.109314086491719</v>
      </c>
      <c r="K157" s="104">
        <v>0.109314086491719</v>
      </c>
      <c r="L157" s="104">
        <v>3.5093455378274997E-2</v>
      </c>
      <c r="M157" s="104">
        <v>1.6304918289122801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33303.503376531196</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0.4898373671006</v>
      </c>
      <c r="F158" s="104">
        <v>1.6377735068252099E-2</v>
      </c>
      <c r="G158" s="104">
        <v>3.3058967276751103E-2</v>
      </c>
      <c r="H158" s="104" t="s">
        <v>355</v>
      </c>
      <c r="I158" s="104">
        <v>3.80084699042255E-3</v>
      </c>
      <c r="J158" s="104">
        <v>3.80084699042255E-3</v>
      </c>
      <c r="K158" s="104">
        <v>3.80084699042255E-3</v>
      </c>
      <c r="L158" s="104">
        <v>1.6775524285376599E-3</v>
      </c>
      <c r="M158" s="104">
        <v>0.104145487631504</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1438.0650765386699</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55.8596776123239</v>
      </c>
      <c r="F159" s="104">
        <v>1.84764969145108</v>
      </c>
      <c r="G159" s="104">
        <v>8.9306773238975996</v>
      </c>
      <c r="H159" s="104" t="s">
        <v>355</v>
      </c>
      <c r="I159" s="104">
        <v>2.2874655196466001</v>
      </c>
      <c r="J159" s="104">
        <v>2.2990770197463299</v>
      </c>
      <c r="K159" s="104">
        <v>2.3223000199457799</v>
      </c>
      <c r="L159" s="104">
        <v>0.10687565333962901</v>
      </c>
      <c r="M159" s="104">
        <v>5.9577275765157296</v>
      </c>
      <c r="N159" s="104">
        <v>0.11239143863619599</v>
      </c>
      <c r="O159" s="104">
        <v>1.52740301944115E-2</v>
      </c>
      <c r="P159" s="104">
        <v>1.7130604411719701E-2</v>
      </c>
      <c r="Q159" s="104">
        <v>0.22189662375347699</v>
      </c>
      <c r="R159" s="104">
        <v>9.4742699004231504E-2</v>
      </c>
      <c r="S159" s="104">
        <v>0.22189662375347699</v>
      </c>
      <c r="T159" s="104">
        <v>12.454598882698701</v>
      </c>
      <c r="U159" s="104">
        <v>0.22478287727239099</v>
      </c>
      <c r="V159" s="104">
        <v>0.52055208262823205</v>
      </c>
      <c r="W159" s="104">
        <v>0.37889009248522498</v>
      </c>
      <c r="X159" s="104">
        <v>3.0775413313872402E-3</v>
      </c>
      <c r="Y159" s="104">
        <v>1.14582950953214E-2</v>
      </c>
      <c r="Z159" s="104">
        <v>5.30750770402574E-3</v>
      </c>
      <c r="AA159" s="104">
        <v>1.8265666096221801E-2</v>
      </c>
      <c r="AB159" s="104">
        <f t="shared" si="5"/>
        <v>3.8109010226956182E-2</v>
      </c>
      <c r="AC159" s="104">
        <v>8.3912420171219096E-2</v>
      </c>
      <c r="AD159" s="104">
        <v>2.48942402427956E-5</v>
      </c>
      <c r="AE159" s="102"/>
      <c r="AF159" s="104">
        <v>29557.741769234901</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7:G167"/>
    <mergeCell ref="A168:G168"/>
    <mergeCell ref="A169:G169"/>
    <mergeCell ref="A170:G170"/>
    <mergeCell ref="Q11:Q12"/>
    <mergeCell ref="R11:R12"/>
    <mergeCell ref="S11:S12"/>
    <mergeCell ref="T11:T12"/>
    <mergeCell ref="A166:G166"/>
    <mergeCell ref="AL11:AL12"/>
    <mergeCell ref="W11:W12"/>
    <mergeCell ref="X11:AB11"/>
    <mergeCell ref="AC11:AC12"/>
    <mergeCell ref="AD11:AD12"/>
    <mergeCell ref="AF11:AF12"/>
    <mergeCell ref="AG11:AG12"/>
    <mergeCell ref="AH11:AH12"/>
    <mergeCell ref="A10:A12"/>
    <mergeCell ref="B10:D12"/>
    <mergeCell ref="E10:H10"/>
    <mergeCell ref="I10:L10"/>
    <mergeCell ref="W10:AD10"/>
    <mergeCell ref="AF10:AL10"/>
    <mergeCell ref="E11:E12"/>
    <mergeCell ref="F11:F12"/>
    <mergeCell ref="G11:G12"/>
    <mergeCell ref="H11:H12"/>
    <mergeCell ref="I11:I12"/>
    <mergeCell ref="J11:J12"/>
    <mergeCell ref="AI11:AI12"/>
    <mergeCell ref="AJ11:AJ12"/>
    <mergeCell ref="K11:K12"/>
    <mergeCell ref="L11:L12"/>
    <mergeCell ref="Q10:V10"/>
    <mergeCell ref="U11:U12"/>
    <mergeCell ref="V11:V12"/>
    <mergeCell ref="AK11:AK12"/>
    <mergeCell ref="N10:P10"/>
    <mergeCell ref="M11:M12"/>
    <mergeCell ref="N11:N12"/>
    <mergeCell ref="O11:O12"/>
    <mergeCell ref="P11:P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tabColor rgb="FF7030A0"/>
    <pageSetUpPr fitToPage="1"/>
  </sheetPr>
  <dimension ref="A1:AL171"/>
  <sheetViews>
    <sheetView zoomScale="85" zoomScaleNormal="85" workbookViewId="0">
      <pane xSplit="4" ySplit="13" topLeftCell="E55" activePane="bottomRight" state="frozen"/>
      <selection pane="topRight"/>
      <selection pane="bottomLeft"/>
      <selection pane="bottomRight"/>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2015</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2015</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10.100263448034401</v>
      </c>
      <c r="F14" s="96">
        <v>0.78198694143651704</v>
      </c>
      <c r="G14" s="96">
        <v>2.2254167690124902</v>
      </c>
      <c r="H14" s="96">
        <v>1.6203220409884801E-2</v>
      </c>
      <c r="I14" s="96">
        <v>0.34315934204966297</v>
      </c>
      <c r="J14" s="96">
        <v>0.443710680781499</v>
      </c>
      <c r="K14" s="96">
        <v>0.60065062397553104</v>
      </c>
      <c r="L14" s="96">
        <v>1.24580334900875E-2</v>
      </c>
      <c r="M14" s="96">
        <v>10.9337238546733</v>
      </c>
      <c r="N14" s="96">
        <v>0.335213015631323</v>
      </c>
      <c r="O14" s="96">
        <v>2.7091516228801901E-2</v>
      </c>
      <c r="P14" s="96">
        <v>0.133478942059362</v>
      </c>
      <c r="Q14" s="96">
        <v>5.3263636739333098E-2</v>
      </c>
      <c r="R14" s="96">
        <v>0.14580913148483399</v>
      </c>
      <c r="S14" s="96">
        <v>0.13733800109059899</v>
      </c>
      <c r="T14" s="96">
        <v>0.23877430945559899</v>
      </c>
      <c r="U14" s="96">
        <v>0.45122629210630499</v>
      </c>
      <c r="V14" s="96">
        <v>0.369512567427698</v>
      </c>
      <c r="W14" s="96">
        <v>1.0411051949094701</v>
      </c>
      <c r="X14" s="96">
        <v>1.03600251712243E-2</v>
      </c>
      <c r="Y14" s="96">
        <v>4.2144247687344497E-2</v>
      </c>
      <c r="Z14" s="96">
        <v>2.7479341285761402E-2</v>
      </c>
      <c r="AA14" s="96">
        <v>7.4497561122097503E-3</v>
      </c>
      <c r="AB14" s="96">
        <f>IF(ISNUMBER(X14),SUM(X14:AA14),X14)</f>
        <v>8.7433370256539938E-2</v>
      </c>
      <c r="AC14" s="96">
        <v>0.85994646421608101</v>
      </c>
      <c r="AD14" s="96">
        <v>0.18337425142619099</v>
      </c>
      <c r="AE14" s="97"/>
      <c r="AF14" s="96">
        <v>1903.4323617003799</v>
      </c>
      <c r="AG14" s="96">
        <v>71546.677263978505</v>
      </c>
      <c r="AH14" s="96">
        <v>30664.559803221899</v>
      </c>
      <c r="AI14" s="96">
        <v>83307.886797243496</v>
      </c>
      <c r="AJ14" s="96">
        <v>16897.222429515001</v>
      </c>
      <c r="AK14" s="113" t="s">
        <v>355</v>
      </c>
      <c r="AL14" s="44"/>
    </row>
    <row r="15" spans="1:38" s="1" customFormat="1" ht="24.75" customHeight="1" thickBot="1" x14ac:dyDescent="0.25">
      <c r="A15" s="41" t="s">
        <v>112</v>
      </c>
      <c r="B15" s="41" t="s">
        <v>151</v>
      </c>
      <c r="C15" s="78" t="s">
        <v>48</v>
      </c>
      <c r="D15" s="42"/>
      <c r="E15" s="95">
        <v>1.153424</v>
      </c>
      <c r="F15" s="96">
        <v>2.4072362659222999E-2</v>
      </c>
      <c r="G15" s="96">
        <v>0.22473199999999999</v>
      </c>
      <c r="H15" s="96" t="s">
        <v>355</v>
      </c>
      <c r="I15" s="96">
        <v>0.10269537519522499</v>
      </c>
      <c r="J15" s="96">
        <v>0.10581418704522499</v>
      </c>
      <c r="K15" s="96">
        <v>0.11205181074522499</v>
      </c>
      <c r="L15" s="96">
        <v>1.60961681703134E-2</v>
      </c>
      <c r="M15" s="96">
        <v>0.19946089435978401</v>
      </c>
      <c r="N15" s="96">
        <v>2.88714800710573E-2</v>
      </c>
      <c r="O15" s="96">
        <v>3.6151764057170001E-2</v>
      </c>
      <c r="P15" s="96">
        <v>6.22722933062994E-3</v>
      </c>
      <c r="Q15" s="96">
        <v>8.1729721380738394E-3</v>
      </c>
      <c r="R15" s="96">
        <v>0.109741599623185</v>
      </c>
      <c r="S15" s="96">
        <v>5.64987646810741E-2</v>
      </c>
      <c r="T15" s="96">
        <v>0.27820185700356098</v>
      </c>
      <c r="U15" s="96">
        <v>2.6503712198300999E-2</v>
      </c>
      <c r="V15" s="96">
        <v>0.32958891270827301</v>
      </c>
      <c r="W15" s="96">
        <v>9.6036820442792496E-4</v>
      </c>
      <c r="X15" s="96">
        <v>6.9117786419040005E-5</v>
      </c>
      <c r="Y15" s="96">
        <v>2.9981101132733402E-4</v>
      </c>
      <c r="Z15" s="96">
        <v>5.8781650293054003E-5</v>
      </c>
      <c r="AA15" s="96">
        <v>1.11799280806272E-4</v>
      </c>
      <c r="AB15" s="96">
        <f t="shared" ref="AB15:AB78" si="0">IF(ISNUMBER(X15),SUM(X15:AA15),X15)</f>
        <v>5.3950972884570002E-4</v>
      </c>
      <c r="AC15" s="96">
        <v>1.3874008222800001E-4</v>
      </c>
      <c r="AD15" s="96">
        <v>5.2397594459819999E-4</v>
      </c>
      <c r="AE15" s="97"/>
      <c r="AF15" s="96">
        <v>16796.500819044999</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5.0072736350518499</v>
      </c>
      <c r="F16" s="96">
        <v>4.0290001385885399E-2</v>
      </c>
      <c r="G16" s="96">
        <v>5.2002585435491902E-3</v>
      </c>
      <c r="H16" s="96" t="s">
        <v>355</v>
      </c>
      <c r="I16" s="96">
        <v>2.9026271680260402E-3</v>
      </c>
      <c r="J16" s="96">
        <v>3.1518346847171498E-3</v>
      </c>
      <c r="K16" s="96">
        <v>4.1237439998125002E-3</v>
      </c>
      <c r="L16" s="96">
        <v>5.7606380641542102E-4</v>
      </c>
      <c r="M16" s="96">
        <v>0.12669231431636299</v>
      </c>
      <c r="N16" s="96">
        <v>4.1396190527737502E-5</v>
      </c>
      <c r="O16" s="96">
        <v>6.5746036678062504E-6</v>
      </c>
      <c r="P16" s="96">
        <v>2.5389082694804999E-3</v>
      </c>
      <c r="Q16" s="96">
        <v>2.9755744327246798E-3</v>
      </c>
      <c r="R16" s="96">
        <v>8.3951804462875E-5</v>
      </c>
      <c r="S16" s="96">
        <v>4.41189366627875E-5</v>
      </c>
      <c r="T16" s="96">
        <v>1.43734852859688E-5</v>
      </c>
      <c r="U16" s="96">
        <v>2.8064245553530002E-4</v>
      </c>
      <c r="V16" s="96">
        <v>1.7389884994893799E-4</v>
      </c>
      <c r="W16" s="96">
        <v>9.1142379733792601E-4</v>
      </c>
      <c r="X16" s="96">
        <v>6.0398352131551497E-5</v>
      </c>
      <c r="Y16" s="96">
        <v>1.79199327236623E-4</v>
      </c>
      <c r="Z16" s="96">
        <v>7.9880012938404499E-5</v>
      </c>
      <c r="AA16" s="96">
        <v>1.3198720601352701E-4</v>
      </c>
      <c r="AB16" s="96">
        <f t="shared" si="0"/>
        <v>4.5146489832010602E-4</v>
      </c>
      <c r="AC16" s="96">
        <v>7.1447512433E-5</v>
      </c>
      <c r="AD16" s="96">
        <v>3.0202812073949999E-5</v>
      </c>
      <c r="AE16" s="97"/>
      <c r="AF16" s="96">
        <v>324.76142014999999</v>
      </c>
      <c r="AG16" s="110" t="s">
        <v>354</v>
      </c>
      <c r="AH16" s="96">
        <v>24998.544421680301</v>
      </c>
      <c r="AI16" s="96">
        <v>0.82456894469999997</v>
      </c>
      <c r="AJ16" s="110" t="s">
        <v>354</v>
      </c>
      <c r="AK16" s="113" t="s">
        <v>355</v>
      </c>
      <c r="AL16" s="44"/>
    </row>
    <row r="17" spans="1:38" s="1" customFormat="1" ht="24.75" customHeight="1" thickBot="1" x14ac:dyDescent="0.25">
      <c r="A17" s="41" t="s">
        <v>112</v>
      </c>
      <c r="B17" s="41" t="s">
        <v>153</v>
      </c>
      <c r="C17" s="78" t="s">
        <v>49</v>
      </c>
      <c r="D17" s="42"/>
      <c r="E17" s="95">
        <v>9.9231472751201394E-2</v>
      </c>
      <c r="F17" s="96">
        <v>3.4272760025321099E-3</v>
      </c>
      <c r="G17" s="96">
        <v>9.1994468253282096E-4</v>
      </c>
      <c r="H17" s="96">
        <v>2.7421152220605399E-6</v>
      </c>
      <c r="I17" s="96">
        <v>3.1843088656593002E-4</v>
      </c>
      <c r="J17" s="96">
        <v>3.20181677801994E-4</v>
      </c>
      <c r="K17" s="96">
        <v>3.2368326027412301E-4</v>
      </c>
      <c r="L17" s="96">
        <v>8.82442096561865E-5</v>
      </c>
      <c r="M17" s="96">
        <v>4.97648920418318E-2</v>
      </c>
      <c r="N17" s="96">
        <v>5.1143467748161103E-6</v>
      </c>
      <c r="O17" s="96">
        <v>6.1730574558764201E-7</v>
      </c>
      <c r="P17" s="96">
        <v>1.7277240585222801E-4</v>
      </c>
      <c r="Q17" s="96">
        <v>1.99722388422463E-4</v>
      </c>
      <c r="R17" s="96">
        <v>1.0750533752748101E-5</v>
      </c>
      <c r="S17" s="96">
        <v>6.9166767018752098E-6</v>
      </c>
      <c r="T17" s="96">
        <v>2.4235125651851401E-6</v>
      </c>
      <c r="U17" s="96">
        <v>1.91522362512722E-5</v>
      </c>
      <c r="V17" s="96">
        <v>2.0889632417103599E-5</v>
      </c>
      <c r="W17" s="96">
        <v>6.7942163872573302E-5</v>
      </c>
      <c r="X17" s="96">
        <v>2.2839651511190301E-6</v>
      </c>
      <c r="Y17" s="96">
        <v>1.95141333099107E-6</v>
      </c>
      <c r="Z17" s="96">
        <v>2.6354718651882801E-6</v>
      </c>
      <c r="AA17" s="96">
        <v>4.5671366102110403E-6</v>
      </c>
      <c r="AB17" s="96">
        <f t="shared" si="0"/>
        <v>1.143798695750942E-5</v>
      </c>
      <c r="AC17" s="96">
        <v>9.1885219569149495E-6</v>
      </c>
      <c r="AD17" s="96">
        <v>3.8342708107106103E-6</v>
      </c>
      <c r="AE17" s="97"/>
      <c r="AF17" s="96">
        <v>40.5530239856759</v>
      </c>
      <c r="AG17" s="110" t="s">
        <v>354</v>
      </c>
      <c r="AH17" s="96">
        <v>1659.13988510182</v>
      </c>
      <c r="AI17" s="96">
        <v>18.169753401579399</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0.31122158548322298</v>
      </c>
      <c r="F19" s="96">
        <v>1.7475256890016201E-2</v>
      </c>
      <c r="G19" s="96">
        <v>0.21747536715577101</v>
      </c>
      <c r="H19" s="96">
        <v>2.2398728864504401E-5</v>
      </c>
      <c r="I19" s="96">
        <v>4.73920656201235E-3</v>
      </c>
      <c r="J19" s="96">
        <v>7.4215316637079396E-3</v>
      </c>
      <c r="K19" s="96">
        <v>1.0333084047996301E-2</v>
      </c>
      <c r="L19" s="96">
        <v>9.0379207803118497E-4</v>
      </c>
      <c r="M19" s="96">
        <v>0.17471423778834699</v>
      </c>
      <c r="N19" s="96">
        <v>5.9408089120076502E-2</v>
      </c>
      <c r="O19" s="96">
        <v>1.03211016923391E-3</v>
      </c>
      <c r="P19" s="96">
        <v>4.0773852231212803E-3</v>
      </c>
      <c r="Q19" s="96">
        <v>3.2055761654586198E-3</v>
      </c>
      <c r="R19" s="96">
        <v>6.4470498296229804E-3</v>
      </c>
      <c r="S19" s="96">
        <v>8.7600930955226003E-3</v>
      </c>
      <c r="T19" s="96">
        <v>5.7784104993065397E-2</v>
      </c>
      <c r="U19" s="96">
        <v>1.0537331942883499E-2</v>
      </c>
      <c r="V19" s="96">
        <v>0.105621152694941</v>
      </c>
      <c r="W19" s="96">
        <v>1.04630366870849E-3</v>
      </c>
      <c r="X19" s="96">
        <v>3.2789619363701901E-5</v>
      </c>
      <c r="Y19" s="96">
        <v>4.1767502538619299E-4</v>
      </c>
      <c r="Z19" s="96">
        <v>4.2495709876522902E-4</v>
      </c>
      <c r="AA19" s="96">
        <v>3.50572153089523E-4</v>
      </c>
      <c r="AB19" s="96">
        <f t="shared" si="0"/>
        <v>1.225993896604647E-3</v>
      </c>
      <c r="AC19" s="96">
        <v>3.00215001618116E-3</v>
      </c>
      <c r="AD19" s="96">
        <v>2.6736657382154701E-3</v>
      </c>
      <c r="AE19" s="97"/>
      <c r="AF19" s="96">
        <v>275.23169785130801</v>
      </c>
      <c r="AG19" s="96">
        <v>436.322495400403</v>
      </c>
      <c r="AH19" s="96">
        <v>5349.1203149824796</v>
      </c>
      <c r="AI19" s="96">
        <v>154.084102642543</v>
      </c>
      <c r="AJ19" s="110" t="s">
        <v>354</v>
      </c>
      <c r="AK19" s="113" t="s">
        <v>355</v>
      </c>
      <c r="AL19" s="44"/>
    </row>
    <row r="20" spans="1:38" s="1" customFormat="1" ht="24.75" customHeight="1" thickBot="1" x14ac:dyDescent="0.25">
      <c r="A20" s="41" t="s">
        <v>112</v>
      </c>
      <c r="B20" s="41" t="s">
        <v>156</v>
      </c>
      <c r="C20" s="78" t="s">
        <v>51</v>
      </c>
      <c r="D20" s="42"/>
      <c r="E20" s="95">
        <v>8.4077624180734806E-2</v>
      </c>
      <c r="F20" s="96">
        <v>1.7524942393859301E-2</v>
      </c>
      <c r="G20" s="96">
        <v>3.18222857001194E-3</v>
      </c>
      <c r="H20" s="96">
        <v>8.1152100449238503E-4</v>
      </c>
      <c r="I20" s="96">
        <v>2.3441184536170199E-3</v>
      </c>
      <c r="J20" s="96">
        <v>2.9203969794965199E-3</v>
      </c>
      <c r="K20" s="96">
        <v>4.0763941918929899E-3</v>
      </c>
      <c r="L20" s="96">
        <v>6.9211528921139201E-4</v>
      </c>
      <c r="M20" s="96">
        <v>9.3386133509495706E-2</v>
      </c>
      <c r="N20" s="96">
        <v>6.9660912443303901E-4</v>
      </c>
      <c r="O20" s="96">
        <v>5.2194724756004399E-5</v>
      </c>
      <c r="P20" s="96">
        <v>2.5207294245700702E-4</v>
      </c>
      <c r="Q20" s="96">
        <v>2.3435536751895101E-4</v>
      </c>
      <c r="R20" s="96">
        <v>4.6475388088208498E-4</v>
      </c>
      <c r="S20" s="96">
        <v>5.0801212496122102E-4</v>
      </c>
      <c r="T20" s="96">
        <v>4.49317904855507E-4</v>
      </c>
      <c r="U20" s="96">
        <v>1.14516904906046E-4</v>
      </c>
      <c r="V20" s="96">
        <v>4.75270522020327E-4</v>
      </c>
      <c r="W20" s="96">
        <v>2.8076190429781602E-4</v>
      </c>
      <c r="X20" s="96">
        <v>5.6923814052426496E-6</v>
      </c>
      <c r="Y20" s="96">
        <v>2.4992882478198198E-4</v>
      </c>
      <c r="Z20" s="96">
        <v>2.5139217569077998E-4</v>
      </c>
      <c r="AA20" s="96">
        <v>1.1305398441859101E-5</v>
      </c>
      <c r="AB20" s="96">
        <f t="shared" si="0"/>
        <v>5.1831878031986377E-4</v>
      </c>
      <c r="AC20" s="96">
        <v>9.6920084840346698E-4</v>
      </c>
      <c r="AD20" s="96">
        <v>4.0955129049267502E-4</v>
      </c>
      <c r="AE20" s="97"/>
      <c r="AF20" s="96">
        <v>77.027647536936598</v>
      </c>
      <c r="AG20" s="110" t="s">
        <v>354</v>
      </c>
      <c r="AH20" s="96">
        <v>1644.9037713616599</v>
      </c>
      <c r="AI20" s="96">
        <v>208.92456114639401</v>
      </c>
      <c r="AJ20" s="110" t="s">
        <v>354</v>
      </c>
      <c r="AK20" s="113" t="s">
        <v>355</v>
      </c>
      <c r="AL20" s="44"/>
    </row>
    <row r="21" spans="1:38" s="1" customFormat="1" ht="24.75" customHeight="1" thickBot="1" x14ac:dyDescent="0.25">
      <c r="A21" s="41" t="s">
        <v>112</v>
      </c>
      <c r="B21" s="41" t="s">
        <v>157</v>
      </c>
      <c r="C21" s="78" t="s">
        <v>52</v>
      </c>
      <c r="D21" s="42"/>
      <c r="E21" s="95">
        <v>1.08626773984478</v>
      </c>
      <c r="F21" s="96">
        <v>5.9737111868076002E-2</v>
      </c>
      <c r="G21" s="96">
        <v>0.57128652017619996</v>
      </c>
      <c r="H21" s="96">
        <v>4.1989341817698103E-5</v>
      </c>
      <c r="I21" s="96">
        <v>2.8054725328876099E-2</v>
      </c>
      <c r="J21" s="96">
        <v>3.69248705782887E-2</v>
      </c>
      <c r="K21" s="96">
        <v>4.3970521990630097E-2</v>
      </c>
      <c r="L21" s="96">
        <v>4.90078084449242E-3</v>
      </c>
      <c r="M21" s="96">
        <v>0.42083442217634398</v>
      </c>
      <c r="N21" s="96">
        <v>0.176356532811004</v>
      </c>
      <c r="O21" s="96">
        <v>4.8295003285006403E-3</v>
      </c>
      <c r="P21" s="96">
        <v>1.19682901044951E-2</v>
      </c>
      <c r="Q21" s="96">
        <v>1.5096629441758399E-2</v>
      </c>
      <c r="R21" s="96">
        <v>2.2486396530787801E-2</v>
      </c>
      <c r="S21" s="96">
        <v>3.3345842636031298E-2</v>
      </c>
      <c r="T21" s="96">
        <v>0.56508957985827901</v>
      </c>
      <c r="U21" s="96">
        <v>3.0805565645042499E-2</v>
      </c>
      <c r="V21" s="96">
        <v>0.43885037579263397</v>
      </c>
      <c r="W21" s="96">
        <v>4.5448522008914903E-3</v>
      </c>
      <c r="X21" s="96">
        <v>2.52404442976881E-4</v>
      </c>
      <c r="Y21" s="96">
        <v>1.35990488237183E-3</v>
      </c>
      <c r="Z21" s="96">
        <v>1.37069188230864E-3</v>
      </c>
      <c r="AA21" s="96">
        <v>1.3100449991897301E-3</v>
      </c>
      <c r="AB21" s="96">
        <f t="shared" si="0"/>
        <v>4.2930462068470811E-3</v>
      </c>
      <c r="AC21" s="96">
        <v>9.0564324562864892E-3</v>
      </c>
      <c r="AD21" s="96">
        <v>9.0086863637920105E-3</v>
      </c>
      <c r="AE21" s="97"/>
      <c r="AF21" s="96">
        <v>2547.5704517542699</v>
      </c>
      <c r="AG21" s="96">
        <v>1241.9282266344501</v>
      </c>
      <c r="AH21" s="96">
        <v>13062.4249893786</v>
      </c>
      <c r="AI21" s="96">
        <v>546.94472836152102</v>
      </c>
      <c r="AJ21" s="110" t="s">
        <v>354</v>
      </c>
      <c r="AK21" s="113" t="s">
        <v>355</v>
      </c>
      <c r="AL21" s="44"/>
    </row>
    <row r="22" spans="1:38" s="1" customFormat="1" ht="24.75" customHeight="1" thickBot="1" x14ac:dyDescent="0.25">
      <c r="A22" s="41" t="s">
        <v>112</v>
      </c>
      <c r="B22" s="62" t="s">
        <v>158</v>
      </c>
      <c r="C22" s="78" t="s">
        <v>288</v>
      </c>
      <c r="D22" s="42"/>
      <c r="E22" s="95">
        <v>2.7552887853392001</v>
      </c>
      <c r="F22" s="96">
        <v>0.22782665428027499</v>
      </c>
      <c r="G22" s="96">
        <v>1.6805925380520701</v>
      </c>
      <c r="H22" s="96">
        <v>4.0201841196583599E-2</v>
      </c>
      <c r="I22" s="96">
        <v>3.9258962654294197E-2</v>
      </c>
      <c r="J22" s="96">
        <v>8.0537985428300499E-2</v>
      </c>
      <c r="K22" s="96">
        <v>0.124192464053659</v>
      </c>
      <c r="L22" s="96">
        <v>2.88732628575565E-3</v>
      </c>
      <c r="M22" s="96">
        <v>2.1490219328698301</v>
      </c>
      <c r="N22" s="96">
        <v>0.19822822954556801</v>
      </c>
      <c r="O22" s="96">
        <v>1.59989122302082E-2</v>
      </c>
      <c r="P22" s="96">
        <v>4.4067736359248502E-2</v>
      </c>
      <c r="Q22" s="96">
        <v>4.2447466276278101E-2</v>
      </c>
      <c r="R22" s="96">
        <v>3.7669237093368502E-2</v>
      </c>
      <c r="S22" s="96">
        <v>4.3625527283301303E-2</v>
      </c>
      <c r="T22" s="96">
        <v>0.116331901578309</v>
      </c>
      <c r="U22" s="96">
        <v>3.6102337970349799E-2</v>
      </c>
      <c r="V22" s="96">
        <v>0.38202712770303199</v>
      </c>
      <c r="W22" s="96">
        <v>4.3372660740095201E-2</v>
      </c>
      <c r="X22" s="96">
        <v>6.0959492279603498E-4</v>
      </c>
      <c r="Y22" s="96">
        <v>3.0263378002664599E-3</v>
      </c>
      <c r="Z22" s="96">
        <v>3.1887403721588699E-3</v>
      </c>
      <c r="AA22" s="96">
        <v>2.8763060530245001E-3</v>
      </c>
      <c r="AB22" s="96">
        <f t="shared" si="0"/>
        <v>9.7009791482458654E-3</v>
      </c>
      <c r="AC22" s="96">
        <v>2.9522983652165099E-2</v>
      </c>
      <c r="AD22" s="96">
        <v>1.62146039799069E-2</v>
      </c>
      <c r="AE22" s="97"/>
      <c r="AF22" s="96">
        <v>7053.6228268636096</v>
      </c>
      <c r="AG22" s="96">
        <v>2543.8969482901898</v>
      </c>
      <c r="AH22" s="96">
        <v>4253.8762118848199</v>
      </c>
      <c r="AI22" s="96">
        <v>1097.8009678200999</v>
      </c>
      <c r="AJ22" s="96">
        <v>1452.41378290799</v>
      </c>
      <c r="AK22" s="113" t="s">
        <v>355</v>
      </c>
      <c r="AL22" s="44"/>
    </row>
    <row r="23" spans="1:38" s="1" customFormat="1" ht="24.75" customHeight="1" thickBot="1" x14ac:dyDescent="0.25">
      <c r="A23" s="41" t="s">
        <v>119</v>
      </c>
      <c r="B23" s="62" t="s">
        <v>322</v>
      </c>
      <c r="C23" s="78" t="s">
        <v>336</v>
      </c>
      <c r="E23" s="96">
        <v>3.7391100054869</v>
      </c>
      <c r="F23" s="96">
        <v>0.80132050484563799</v>
      </c>
      <c r="G23" s="96">
        <v>3.6510525060390602E-3</v>
      </c>
      <c r="H23" s="96">
        <v>1.5306161203789801E-3</v>
      </c>
      <c r="I23" s="96">
        <v>0.29449696663102998</v>
      </c>
      <c r="J23" s="96">
        <v>0.29449696663102998</v>
      </c>
      <c r="K23" s="96">
        <v>0.29449696663102998</v>
      </c>
      <c r="L23" s="96">
        <v>0.19257077515971599</v>
      </c>
      <c r="M23" s="96">
        <v>9.9550490177648605</v>
      </c>
      <c r="N23" s="96">
        <v>8.7897706232441808E-3</v>
      </c>
      <c r="O23" s="96">
        <v>1.52059942117914E-3</v>
      </c>
      <c r="P23" s="96">
        <v>9.8746241895256203E-4</v>
      </c>
      <c r="Q23" s="96">
        <v>1.94852965718835E-5</v>
      </c>
      <c r="R23" s="96">
        <v>5.1151042897782904E-3</v>
      </c>
      <c r="S23" s="96">
        <v>3.9595504940037902E-3</v>
      </c>
      <c r="T23" s="96">
        <v>1.5601990596396699E-3</v>
      </c>
      <c r="U23" s="96">
        <v>1.8856709080810399E-5</v>
      </c>
      <c r="V23" s="96">
        <v>0.30548384583934601</v>
      </c>
      <c r="W23" s="96">
        <v>6.8063369527593702E-3</v>
      </c>
      <c r="X23" s="96">
        <v>1.9570108050083598E-3</v>
      </c>
      <c r="Y23" s="96">
        <v>3.90131064149369E-3</v>
      </c>
      <c r="Z23" s="96">
        <v>3.75246245872195E-3</v>
      </c>
      <c r="AA23" s="96">
        <v>2.05888164196744E-3</v>
      </c>
      <c r="AB23" s="96">
        <f t="shared" si="0"/>
        <v>1.1669665547191441E-2</v>
      </c>
      <c r="AC23" s="96">
        <v>4.6286301412044199E-2</v>
      </c>
      <c r="AD23" s="96">
        <v>9.1669437425788902E-6</v>
      </c>
      <c r="AE23" s="97"/>
      <c r="AF23" s="96">
        <v>8218.2117835111494</v>
      </c>
      <c r="AG23" s="110" t="s">
        <v>354</v>
      </c>
      <c r="AH23" s="110" t="s">
        <v>354</v>
      </c>
      <c r="AI23" s="96">
        <v>9.0350730789733493</v>
      </c>
      <c r="AJ23" s="110" t="s">
        <v>354</v>
      </c>
      <c r="AK23" s="113" t="s">
        <v>355</v>
      </c>
      <c r="AL23" s="44"/>
    </row>
    <row r="24" spans="1:38" s="1" customFormat="1" ht="24.75" customHeight="1" thickBot="1" x14ac:dyDescent="0.25">
      <c r="A24" s="68" t="s">
        <v>112</v>
      </c>
      <c r="B24" s="62" t="s">
        <v>321</v>
      </c>
      <c r="C24" s="78" t="s">
        <v>337</v>
      </c>
      <c r="D24" s="43"/>
      <c r="E24" s="95">
        <v>0.64758185593711803</v>
      </c>
      <c r="F24" s="95">
        <v>0.30257428326644498</v>
      </c>
      <c r="G24" s="95">
        <v>5.4217366388389303E-2</v>
      </c>
      <c r="H24" s="96">
        <v>1.77393212096968E-2</v>
      </c>
      <c r="I24" s="95">
        <v>4.3260411377430398E-2</v>
      </c>
      <c r="J24" s="95">
        <v>5.4879388809560101E-2</v>
      </c>
      <c r="K24" s="95">
        <v>7.8267885922349706E-2</v>
      </c>
      <c r="L24" s="95">
        <v>1.3060894085904801E-2</v>
      </c>
      <c r="M24" s="95">
        <v>1.14322397591616</v>
      </c>
      <c r="N24" s="95">
        <v>1.40300397025352E-2</v>
      </c>
      <c r="O24" s="95">
        <v>1.0474625557215201E-3</v>
      </c>
      <c r="P24" s="95">
        <v>2.14473844228177E-3</v>
      </c>
      <c r="Q24" s="95">
        <v>1.27516876085756E-3</v>
      </c>
      <c r="R24" s="95">
        <v>9.29604761480682E-3</v>
      </c>
      <c r="S24" s="95">
        <v>1.02475848983755E-2</v>
      </c>
      <c r="T24" s="95">
        <v>9.1119360749295705E-3</v>
      </c>
      <c r="U24" s="95">
        <v>2.0271671415000398E-3</v>
      </c>
      <c r="V24" s="95">
        <v>1.0578399831504E-2</v>
      </c>
      <c r="W24" s="95">
        <v>4.7960943696619199E-3</v>
      </c>
      <c r="X24" s="95">
        <v>8.5018071708071506E-5</v>
      </c>
      <c r="Y24" s="95">
        <v>5.0330050934227601E-3</v>
      </c>
      <c r="Z24" s="95">
        <v>5.0496660280461196E-3</v>
      </c>
      <c r="AA24" s="95">
        <v>1.6459906889489801E-4</v>
      </c>
      <c r="AB24" s="96">
        <f t="shared" si="0"/>
        <v>1.0332288262071849E-2</v>
      </c>
      <c r="AC24" s="95">
        <v>1.95467255002932E-2</v>
      </c>
      <c r="AD24" s="95">
        <v>7.9854723422924396E-3</v>
      </c>
      <c r="AE24" s="97"/>
      <c r="AF24" s="96">
        <v>987.53180702377904</v>
      </c>
      <c r="AG24" s="110" t="s">
        <v>354</v>
      </c>
      <c r="AH24" s="96">
        <v>4511.5505800255796</v>
      </c>
      <c r="AI24" s="96">
        <v>4107.3128941333098</v>
      </c>
      <c r="AJ24" s="110" t="s">
        <v>354</v>
      </c>
      <c r="AK24" s="113" t="s">
        <v>355</v>
      </c>
      <c r="AL24" s="46"/>
    </row>
    <row r="25" spans="1:38" s="1" customFormat="1" ht="24.75" customHeight="1" thickBot="1" x14ac:dyDescent="0.25">
      <c r="A25" s="41" t="s">
        <v>120</v>
      </c>
      <c r="B25" s="62" t="s">
        <v>160</v>
      </c>
      <c r="C25" s="79" t="s">
        <v>301</v>
      </c>
      <c r="D25" s="42"/>
      <c r="E25" s="95">
        <v>1.2705739732447101</v>
      </c>
      <c r="F25" s="95">
        <v>8.6598963471194099E-2</v>
      </c>
      <c r="G25" s="95">
        <v>8.95385128644514E-2</v>
      </c>
      <c r="H25" s="95">
        <v>1.10957664E-5</v>
      </c>
      <c r="I25" s="95">
        <v>1.26762930107774E-2</v>
      </c>
      <c r="J25" s="95">
        <v>1.34684346414079E-2</v>
      </c>
      <c r="K25" s="95">
        <v>1.36527460089637E-2</v>
      </c>
      <c r="L25" s="95">
        <v>6.5133592401531203E-3</v>
      </c>
      <c r="M25" s="95">
        <v>0.84146053528575804</v>
      </c>
      <c r="N25" s="95">
        <v>0.109031775576412</v>
      </c>
      <c r="O25" s="95">
        <v>1.3671016747171101E-5</v>
      </c>
      <c r="P25" s="95">
        <v>1.3732538382690599E-6</v>
      </c>
      <c r="Q25" s="95">
        <v>1.1444079678754599E-5</v>
      </c>
      <c r="R25" s="95">
        <v>1.20486510801115E-4</v>
      </c>
      <c r="S25" s="95">
        <v>0.11635014546224</v>
      </c>
      <c r="T25" s="95">
        <v>1.2901680874706801E-4</v>
      </c>
      <c r="U25" s="95">
        <v>3.0284684007572499E-5</v>
      </c>
      <c r="V25" s="95">
        <v>2.71098858394998E-2</v>
      </c>
      <c r="W25" s="95">
        <v>3.54216003623264E-5</v>
      </c>
      <c r="X25" s="95">
        <v>3.19128907065576E-6</v>
      </c>
      <c r="Y25" s="95">
        <v>1.9148548436710799E-6</v>
      </c>
      <c r="Z25" s="95">
        <v>1.18074325073127E-6</v>
      </c>
      <c r="AA25" s="95">
        <v>1.6969417847998199E-6</v>
      </c>
      <c r="AB25" s="96">
        <f t="shared" si="0"/>
        <v>7.9838289498579287E-6</v>
      </c>
      <c r="AC25" s="96" t="s">
        <v>355</v>
      </c>
      <c r="AD25" s="96">
        <v>1.4270303812121901E-8</v>
      </c>
      <c r="AE25" s="97"/>
      <c r="AF25" s="96">
        <v>3894.97280860313</v>
      </c>
      <c r="AG25" s="110" t="s">
        <v>354</v>
      </c>
      <c r="AH25" s="110" t="s">
        <v>354</v>
      </c>
      <c r="AI25" s="110" t="s">
        <v>354</v>
      </c>
      <c r="AJ25" s="110" t="s">
        <v>354</v>
      </c>
      <c r="AK25" s="109">
        <v>9530.9135494571292</v>
      </c>
      <c r="AL25" s="44"/>
    </row>
    <row r="26" spans="1:38" s="1" customFormat="1" ht="24.75" customHeight="1" thickBot="1" x14ac:dyDescent="0.25">
      <c r="A26" s="41" t="s">
        <v>120</v>
      </c>
      <c r="B26" s="41" t="s">
        <v>159</v>
      </c>
      <c r="C26" s="78" t="s">
        <v>311</v>
      </c>
      <c r="D26" s="42"/>
      <c r="E26" s="95">
        <v>0.137107711857237</v>
      </c>
      <c r="F26" s="96">
        <v>2.7672681862625101E-2</v>
      </c>
      <c r="G26" s="96">
        <v>1.1444814868652699E-2</v>
      </c>
      <c r="H26" s="96">
        <v>6.8166816000000003E-5</v>
      </c>
      <c r="I26" s="96">
        <v>2.2750872945485898E-3</v>
      </c>
      <c r="J26" s="96">
        <v>2.3678694991163302E-3</v>
      </c>
      <c r="K26" s="96">
        <v>2.3806309831830002E-3</v>
      </c>
      <c r="L26" s="96">
        <v>1.3614360813598899E-3</v>
      </c>
      <c r="M26" s="96">
        <v>0.864903088984881</v>
      </c>
      <c r="N26" s="96">
        <v>0.57738507990146304</v>
      </c>
      <c r="O26" s="96">
        <v>1.2249938769963E-5</v>
      </c>
      <c r="P26" s="96">
        <v>8.4365818763614897E-6</v>
      </c>
      <c r="Q26" s="96">
        <v>1.7421843195057401E-6</v>
      </c>
      <c r="R26" s="96">
        <v>3.0786049765080599E-5</v>
      </c>
      <c r="S26" s="96">
        <v>1.5082195830116199E-2</v>
      </c>
      <c r="T26" s="96">
        <v>2.85221595877729E-5</v>
      </c>
      <c r="U26" s="96">
        <v>3.5518127873741399E-6</v>
      </c>
      <c r="V26" s="96">
        <v>5.3065205727705197E-3</v>
      </c>
      <c r="W26" s="96">
        <v>2.17612522405324E-4</v>
      </c>
      <c r="X26" s="96">
        <v>5.0607656999063702E-6</v>
      </c>
      <c r="Y26" s="96">
        <v>8.9670529155447104E-6</v>
      </c>
      <c r="Z26" s="96">
        <v>3.1252049792843E-6</v>
      </c>
      <c r="AA26" s="96">
        <v>1.04251580501155E-5</v>
      </c>
      <c r="AB26" s="96">
        <f t="shared" si="0"/>
        <v>2.757818164485088E-5</v>
      </c>
      <c r="AC26" s="96" t="s">
        <v>355</v>
      </c>
      <c r="AD26" s="96">
        <v>9.9639711862820802E-8</v>
      </c>
      <c r="AE26" s="97"/>
      <c r="AF26" s="96">
        <v>498.14125678326297</v>
      </c>
      <c r="AG26" s="110" t="s">
        <v>354</v>
      </c>
      <c r="AH26" s="110" t="s">
        <v>354</v>
      </c>
      <c r="AI26" s="110" t="s">
        <v>354</v>
      </c>
      <c r="AJ26" s="110" t="s">
        <v>354</v>
      </c>
      <c r="AK26" s="109">
        <v>1232.183755</v>
      </c>
      <c r="AL26" s="44"/>
    </row>
    <row r="27" spans="1:38" s="1" customFormat="1" ht="24.75" customHeight="1" thickBot="1" x14ac:dyDescent="0.25">
      <c r="A27" s="41" t="s">
        <v>121</v>
      </c>
      <c r="B27" s="41" t="s">
        <v>161</v>
      </c>
      <c r="C27" s="78" t="s">
        <v>53</v>
      </c>
      <c r="D27" s="42"/>
      <c r="E27" s="95">
        <v>17.9200611641824</v>
      </c>
      <c r="F27" s="96">
        <v>4.7198954561071904</v>
      </c>
      <c r="G27" s="96">
        <v>4.0143447364967201E-2</v>
      </c>
      <c r="H27" s="96">
        <v>1.0398077499651599</v>
      </c>
      <c r="I27" s="96">
        <v>0.276244676443827</v>
      </c>
      <c r="J27" s="96">
        <v>0.276244676443827</v>
      </c>
      <c r="K27" s="96">
        <v>0.276244676443827</v>
      </c>
      <c r="L27" s="96">
        <v>0.19969787722440499</v>
      </c>
      <c r="M27" s="96">
        <v>66.535468828278695</v>
      </c>
      <c r="N27" s="96">
        <v>0.11816009831787699</v>
      </c>
      <c r="O27" s="96">
        <v>2.76779762746476E-2</v>
      </c>
      <c r="P27" s="96">
        <v>1.45947154497773E-2</v>
      </c>
      <c r="Q27" s="96">
        <v>4.3346440729901097E-4</v>
      </c>
      <c r="R27" s="96">
        <v>5.7367617913145902E-2</v>
      </c>
      <c r="S27" s="96">
        <v>8.6613222336058102E-2</v>
      </c>
      <c r="T27" s="96">
        <v>3.0248337042008099E-2</v>
      </c>
      <c r="U27" s="96">
        <v>3.1709082206192397E-4</v>
      </c>
      <c r="V27" s="96">
        <v>5.5341965960899504</v>
      </c>
      <c r="W27" s="96">
        <v>0.94271475437251295</v>
      </c>
      <c r="X27" s="96">
        <v>4.1343291939412399E-2</v>
      </c>
      <c r="Y27" s="96">
        <v>4.6525790205838802E-2</v>
      </c>
      <c r="Z27" s="96">
        <v>3.5783873210418898E-2</v>
      </c>
      <c r="AA27" s="96">
        <v>4.0972272744059901E-2</v>
      </c>
      <c r="AB27" s="96">
        <f t="shared" si="0"/>
        <v>0.16462522809973001</v>
      </c>
      <c r="AC27" s="96">
        <v>0.23687656716045499</v>
      </c>
      <c r="AD27" s="96">
        <v>1.88648822890777E-4</v>
      </c>
      <c r="AE27" s="97"/>
      <c r="AF27" s="96">
        <v>87117.187814956298</v>
      </c>
      <c r="AG27" s="110" t="s">
        <v>354</v>
      </c>
      <c r="AH27" s="96">
        <v>2.52881185868659</v>
      </c>
      <c r="AI27" s="96">
        <v>3958.53899398056</v>
      </c>
      <c r="AJ27" s="110" t="s">
        <v>354</v>
      </c>
      <c r="AK27" s="113" t="s">
        <v>355</v>
      </c>
      <c r="AL27" s="44"/>
    </row>
    <row r="28" spans="1:38" s="1" customFormat="1" ht="24.75" customHeight="1" thickBot="1" x14ac:dyDescent="0.25">
      <c r="A28" s="41" t="s">
        <v>121</v>
      </c>
      <c r="B28" s="41" t="s">
        <v>162</v>
      </c>
      <c r="C28" s="78" t="s">
        <v>144</v>
      </c>
      <c r="D28" s="42"/>
      <c r="E28" s="95">
        <v>8.3058945427985194</v>
      </c>
      <c r="F28" s="96">
        <v>0.76909783472173698</v>
      </c>
      <c r="G28" s="96">
        <v>1.05139140622058E-2</v>
      </c>
      <c r="H28" s="96">
        <v>3.9930156929299597E-2</v>
      </c>
      <c r="I28" s="96">
        <v>0.25915061699112901</v>
      </c>
      <c r="J28" s="96">
        <v>0.25915061699112901</v>
      </c>
      <c r="K28" s="96">
        <v>0.25915061699112901</v>
      </c>
      <c r="L28" s="96">
        <v>0.20573790988767199</v>
      </c>
      <c r="M28" s="96">
        <v>4.49578964598191</v>
      </c>
      <c r="N28" s="96">
        <v>3.0012100803245099E-2</v>
      </c>
      <c r="O28" s="96">
        <v>5.1944320917199603E-3</v>
      </c>
      <c r="P28" s="96">
        <v>2.93575030816433E-3</v>
      </c>
      <c r="Q28" s="96">
        <v>6.1367398645134803E-5</v>
      </c>
      <c r="R28" s="96">
        <v>1.66083987380535E-2</v>
      </c>
      <c r="S28" s="96">
        <v>1.2943272021594499E-2</v>
      </c>
      <c r="T28" s="96">
        <v>5.3590652734440396E-3</v>
      </c>
      <c r="U28" s="96">
        <v>5.6968484478081799E-5</v>
      </c>
      <c r="V28" s="96">
        <v>1.04243214684382</v>
      </c>
      <c r="W28" s="96">
        <v>0.30685650433138401</v>
      </c>
      <c r="X28" s="96">
        <v>1.3614848653794E-2</v>
      </c>
      <c r="Y28" s="96">
        <v>1.5269889546448499E-2</v>
      </c>
      <c r="Z28" s="96">
        <v>1.1955858808303001E-2</v>
      </c>
      <c r="AA28" s="96">
        <v>1.27458790007412E-2</v>
      </c>
      <c r="AB28" s="96">
        <f t="shared" si="0"/>
        <v>5.3586476009286704E-2</v>
      </c>
      <c r="AC28" s="96">
        <v>0.13500617472342499</v>
      </c>
      <c r="AD28" s="96">
        <v>6.14586106780031E-5</v>
      </c>
      <c r="AE28" s="97"/>
      <c r="AF28" s="96">
        <v>22570.9524212795</v>
      </c>
      <c r="AG28" s="110" t="s">
        <v>354</v>
      </c>
      <c r="AH28" s="96">
        <v>3.7822328515516999</v>
      </c>
      <c r="AI28" s="96">
        <v>1368.8635286247199</v>
      </c>
      <c r="AJ28" s="110" t="s">
        <v>354</v>
      </c>
      <c r="AK28" s="113" t="s">
        <v>355</v>
      </c>
      <c r="AL28" s="44"/>
    </row>
    <row r="29" spans="1:38" s="1" customFormat="1" ht="24.75" customHeight="1" thickBot="1" x14ac:dyDescent="0.25">
      <c r="A29" s="41" t="s">
        <v>121</v>
      </c>
      <c r="B29" s="41" t="s">
        <v>163</v>
      </c>
      <c r="C29" s="78" t="s">
        <v>145</v>
      </c>
      <c r="D29" s="42"/>
      <c r="E29" s="95">
        <v>14.143077765216299</v>
      </c>
      <c r="F29" s="96">
        <v>0.30066964747679298</v>
      </c>
      <c r="G29" s="96">
        <v>2.1642652441115001E-2</v>
      </c>
      <c r="H29" s="96">
        <v>3.21511967570942E-2</v>
      </c>
      <c r="I29" s="96">
        <v>0.248716150087397</v>
      </c>
      <c r="J29" s="96">
        <v>0.248716150087397</v>
      </c>
      <c r="K29" s="96">
        <v>0.248716150087397</v>
      </c>
      <c r="L29" s="96">
        <v>0.17162284533206601</v>
      </c>
      <c r="M29" s="96">
        <v>7.4503941807956302</v>
      </c>
      <c r="N29" s="96">
        <v>3.9483534179867302E-2</v>
      </c>
      <c r="O29" s="96">
        <v>6.5538913486596897E-3</v>
      </c>
      <c r="P29" s="96">
        <v>5.7384111337783501E-3</v>
      </c>
      <c r="Q29" s="96">
        <v>1.0839609966927299E-4</v>
      </c>
      <c r="R29" s="96">
        <v>2.5415337662867299E-2</v>
      </c>
      <c r="S29" s="96">
        <v>1.78981905547504E-2</v>
      </c>
      <c r="T29" s="96">
        <v>6.7179939072391096E-3</v>
      </c>
      <c r="U29" s="96">
        <v>1.08304680937424E-4</v>
      </c>
      <c r="V29" s="96">
        <v>1.31942161789861</v>
      </c>
      <c r="W29" s="96">
        <v>8.5667949968571799E-2</v>
      </c>
      <c r="X29" s="96">
        <v>4.1238096589016103E-3</v>
      </c>
      <c r="Y29" s="96">
        <v>2.4971958490015302E-2</v>
      </c>
      <c r="Z29" s="96">
        <v>2.7904445358567599E-2</v>
      </c>
      <c r="AA29" s="96">
        <v>6.4148150249580503E-3</v>
      </c>
      <c r="AB29" s="96">
        <f t="shared" si="0"/>
        <v>6.3415028532442561E-2</v>
      </c>
      <c r="AC29" s="96">
        <v>0.30298514786762398</v>
      </c>
      <c r="AD29" s="96">
        <v>1.7133208527387401E-5</v>
      </c>
      <c r="AE29" s="97"/>
      <c r="AF29" s="96">
        <v>46375.348880256897</v>
      </c>
      <c r="AG29" s="110" t="s">
        <v>354</v>
      </c>
      <c r="AH29" s="96">
        <v>69.232411828161702</v>
      </c>
      <c r="AI29" s="96">
        <v>2932.5509266569302</v>
      </c>
      <c r="AJ29" s="110" t="s">
        <v>354</v>
      </c>
      <c r="AK29" s="113" t="s">
        <v>355</v>
      </c>
      <c r="AL29" s="44"/>
    </row>
    <row r="30" spans="1:38" s="1" customFormat="1" ht="24.75" customHeight="1" thickBot="1" x14ac:dyDescent="0.25">
      <c r="A30" s="41" t="s">
        <v>121</v>
      </c>
      <c r="B30" s="41" t="s">
        <v>164</v>
      </c>
      <c r="C30" s="78" t="s">
        <v>54</v>
      </c>
      <c r="D30" s="42"/>
      <c r="E30" s="95">
        <v>0.13227701032566899</v>
      </c>
      <c r="F30" s="96">
        <v>1.35176674829409</v>
      </c>
      <c r="G30" s="96">
        <v>4.4001021656329698E-4</v>
      </c>
      <c r="H30" s="96">
        <v>1.186706298103E-3</v>
      </c>
      <c r="I30" s="96">
        <v>2.2653634638961001E-2</v>
      </c>
      <c r="J30" s="96">
        <v>2.2653634638961001E-2</v>
      </c>
      <c r="K30" s="96">
        <v>2.2653634638961001E-2</v>
      </c>
      <c r="L30" s="96">
        <v>3.45402739702048E-3</v>
      </c>
      <c r="M30" s="96">
        <v>7.2593751752168902</v>
      </c>
      <c r="N30" s="96">
        <v>3.2760116422586702E-4</v>
      </c>
      <c r="O30" s="96">
        <v>1.04800285909656E-4</v>
      </c>
      <c r="P30" s="96">
        <v>1.91404444205034E-4</v>
      </c>
      <c r="Q30" s="96">
        <v>6.6001532484494498E-6</v>
      </c>
      <c r="R30" s="96">
        <v>2.28963383587059E-4</v>
      </c>
      <c r="S30" s="96">
        <v>4.5040294183082202E-4</v>
      </c>
      <c r="T30" s="96">
        <v>1.5100135864880201E-4</v>
      </c>
      <c r="U30" s="96">
        <v>4.4001021656329697E-6</v>
      </c>
      <c r="V30" s="96">
        <v>2.0806053606133999E-2</v>
      </c>
      <c r="W30" s="96">
        <v>1.88934151286878E-2</v>
      </c>
      <c r="X30" s="96">
        <v>2.18091445009578E-4</v>
      </c>
      <c r="Y30" s="96">
        <v>3.99834315850894E-4</v>
      </c>
      <c r="Z30" s="96">
        <v>1.3630715313098701E-4</v>
      </c>
      <c r="AA30" s="96">
        <v>4.6798789241638699E-4</v>
      </c>
      <c r="AB30" s="96">
        <f t="shared" si="0"/>
        <v>1.2222208064078459E-3</v>
      </c>
      <c r="AC30" s="96">
        <v>9.9125988382725193E-6</v>
      </c>
      <c r="AD30" s="96">
        <v>3.8092266514400202E-6</v>
      </c>
      <c r="AE30" s="97"/>
      <c r="AF30" s="96">
        <v>963.62237427362004</v>
      </c>
      <c r="AG30" s="110" t="s">
        <v>354</v>
      </c>
      <c r="AH30" s="110" t="s">
        <v>354</v>
      </c>
      <c r="AI30" s="96">
        <v>31.618472942497</v>
      </c>
      <c r="AJ30" s="110" t="s">
        <v>354</v>
      </c>
      <c r="AK30" s="113" t="s">
        <v>355</v>
      </c>
      <c r="AL30" s="44"/>
    </row>
    <row r="31" spans="1:38" s="1" customFormat="1" ht="24.75" customHeight="1" thickBot="1" x14ac:dyDescent="0.25">
      <c r="A31" s="41" t="s">
        <v>121</v>
      </c>
      <c r="B31" s="41" t="s">
        <v>165</v>
      </c>
      <c r="C31" s="78" t="s">
        <v>55</v>
      </c>
      <c r="D31" s="42"/>
      <c r="E31" s="109" t="s">
        <v>355</v>
      </c>
      <c r="F31" s="96">
        <v>1.3318098620215699</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1296.8808299802199</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0.67946074923806798</v>
      </c>
      <c r="J32" s="96">
        <v>1.2979577839144001</v>
      </c>
      <c r="K32" s="96">
        <v>1.67305077831024</v>
      </c>
      <c r="L32" s="96">
        <v>0.15775372561252801</v>
      </c>
      <c r="M32" s="108" t="s">
        <v>355</v>
      </c>
      <c r="N32" s="96">
        <v>8.8911621956259506</v>
      </c>
      <c r="O32" s="96">
        <v>8.9696220185701801E-3</v>
      </c>
      <c r="P32" s="96" t="s">
        <v>355</v>
      </c>
      <c r="Q32" s="96">
        <v>8.4594177693324401E-3</v>
      </c>
      <c r="R32" s="96">
        <v>8.9807645058484806E-2</v>
      </c>
      <c r="S32" s="96">
        <v>67.651983489559299</v>
      </c>
      <c r="T32" s="96">
        <v>0.107121082673599</v>
      </c>
      <c r="U32" s="96">
        <v>3.3461015566204698E-2</v>
      </c>
      <c r="V32" s="96">
        <v>23.6967784224809</v>
      </c>
      <c r="W32" s="96" t="s">
        <v>355</v>
      </c>
      <c r="X32" s="96">
        <v>4.0789971893749003E-3</v>
      </c>
      <c r="Y32" s="96">
        <v>3.25088087131238E-4</v>
      </c>
      <c r="Z32" s="96">
        <v>4.7989193814611199E-4</v>
      </c>
      <c r="AA32" s="96" t="s">
        <v>355</v>
      </c>
      <c r="AB32" s="96">
        <f t="shared" si="0"/>
        <v>4.8839772146522503E-3</v>
      </c>
      <c r="AC32" s="96" t="s">
        <v>355</v>
      </c>
      <c r="AD32" s="96" t="s">
        <v>355</v>
      </c>
      <c r="AE32" s="97"/>
      <c r="AF32" s="113" t="s">
        <v>355</v>
      </c>
      <c r="AG32" s="113" t="s">
        <v>355</v>
      </c>
      <c r="AH32" s="113" t="s">
        <v>355</v>
      </c>
      <c r="AI32" s="113" t="s">
        <v>355</v>
      </c>
      <c r="AJ32" s="113" t="s">
        <v>355</v>
      </c>
      <c r="AK32" s="96">
        <v>57419.249881056698</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0.31250134658779199</v>
      </c>
      <c r="J33" s="96">
        <v>0.5787061973848</v>
      </c>
      <c r="K33" s="96">
        <v>1.1574123947696</v>
      </c>
      <c r="L33" s="96" t="s">
        <v>355</v>
      </c>
      <c r="M33" s="108" t="s">
        <v>355</v>
      </c>
      <c r="N33" s="96">
        <v>5.4427317864040398E-2</v>
      </c>
      <c r="O33" s="96">
        <v>1.0995417750311201E-4</v>
      </c>
      <c r="P33" s="96">
        <v>6.5972506501867206E-5</v>
      </c>
      <c r="Q33" s="96" t="s">
        <v>355</v>
      </c>
      <c r="R33" s="96">
        <v>2.2968848974202701E-2</v>
      </c>
      <c r="S33" s="96">
        <v>1.1562549823748301E-2</v>
      </c>
      <c r="T33" s="96">
        <v>1.8373921766967401E-2</v>
      </c>
      <c r="U33" s="96" t="s">
        <v>355</v>
      </c>
      <c r="V33" s="96">
        <v>8.7454080548790905E-2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57419.249881056698</v>
      </c>
      <c r="AL33" s="44" t="s">
        <v>366</v>
      </c>
    </row>
    <row r="34" spans="1:38" s="1" customFormat="1" ht="24.75" customHeight="1" thickBot="1" x14ac:dyDescent="0.25">
      <c r="A34" s="41" t="s">
        <v>119</v>
      </c>
      <c r="B34" s="41" t="s">
        <v>168</v>
      </c>
      <c r="C34" s="78" t="s">
        <v>58</v>
      </c>
      <c r="D34" s="42"/>
      <c r="E34" s="95">
        <v>1.9441082080258401</v>
      </c>
      <c r="F34" s="96">
        <v>0.13496882444296099</v>
      </c>
      <c r="G34" s="96">
        <v>1.4947560727447799E-3</v>
      </c>
      <c r="H34" s="96">
        <v>6.7110069426438003E-4</v>
      </c>
      <c r="I34" s="96">
        <v>0.258909688601415</v>
      </c>
      <c r="J34" s="96">
        <v>0.47081669851325703</v>
      </c>
      <c r="K34" s="96">
        <v>0.47081669851325703</v>
      </c>
      <c r="L34" s="96">
        <v>3.0551741148222799E-2</v>
      </c>
      <c r="M34" s="96">
        <v>0.3232421845713</v>
      </c>
      <c r="N34" s="96">
        <v>3.56762280837947E-3</v>
      </c>
      <c r="O34" s="96">
        <v>5.9211458410863595E-4</v>
      </c>
      <c r="P34" s="96">
        <v>3.9554300966239501E-4</v>
      </c>
      <c r="Q34" s="96">
        <v>7.4644605596103296E-6</v>
      </c>
      <c r="R34" s="96">
        <v>1.2046652117897501</v>
      </c>
      <c r="S34" s="96">
        <v>2.6763715263933499</v>
      </c>
      <c r="T34" s="96">
        <v>2.4057230881814702</v>
      </c>
      <c r="U34" s="96">
        <v>7.4644605596103296E-6</v>
      </c>
      <c r="V34" s="96">
        <v>0.119020242805619</v>
      </c>
      <c r="W34" s="96">
        <v>2.41315394294627E-3</v>
      </c>
      <c r="X34" s="96">
        <v>1.9925131281466399E-4</v>
      </c>
      <c r="Y34" s="96">
        <v>1.20657739426657E-3</v>
      </c>
      <c r="Z34" s="96">
        <v>1.3482672160414599E-3</v>
      </c>
      <c r="AA34" s="96">
        <v>3.0994648660058802E-4</v>
      </c>
      <c r="AB34" s="96">
        <f t="shared" si="0"/>
        <v>3.0640424097232821E-3</v>
      </c>
      <c r="AC34" s="96">
        <v>2.0636346348629701E-2</v>
      </c>
      <c r="AD34" s="96">
        <v>2.8260856395182E-6</v>
      </c>
      <c r="AE34" s="97"/>
      <c r="AF34" s="96">
        <v>3200.1709751347398</v>
      </c>
      <c r="AG34" s="110" t="s">
        <v>358</v>
      </c>
      <c r="AH34" s="110" t="s">
        <v>354</v>
      </c>
      <c r="AI34" s="96">
        <v>155.332496187163</v>
      </c>
      <c r="AJ34" s="110" t="s">
        <v>354</v>
      </c>
      <c r="AK34" s="109">
        <v>38169715.525172397</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7.70674533314254</v>
      </c>
      <c r="F36" s="96">
        <v>0.33819740857786401</v>
      </c>
      <c r="G36" s="96">
        <v>0.24544692930718101</v>
      </c>
      <c r="H36" s="96" t="s">
        <v>355</v>
      </c>
      <c r="I36" s="96">
        <v>0.21223258906127901</v>
      </c>
      <c r="J36" s="96">
        <v>0.21330991184839199</v>
      </c>
      <c r="K36" s="96">
        <v>0.215464557422619</v>
      </c>
      <c r="L36" s="96">
        <v>2.1410616453109401E-2</v>
      </c>
      <c r="M36" s="96">
        <v>0.84770931000004301</v>
      </c>
      <c r="N36" s="96">
        <v>1.6955147208387901E-2</v>
      </c>
      <c r="O36" s="96">
        <v>2.06074693448902E-3</v>
      </c>
      <c r="P36" s="96">
        <v>3.5341059321852401E-3</v>
      </c>
      <c r="Q36" s="96">
        <v>2.3931018839458001E-2</v>
      </c>
      <c r="R36" s="96">
        <v>1.14362321553278E-2</v>
      </c>
      <c r="S36" s="96">
        <v>2.3931018839458001E-2</v>
      </c>
      <c r="T36" s="96">
        <v>1.1660662505888399</v>
      </c>
      <c r="U36" s="96">
        <v>3.3910294416775698E-2</v>
      </c>
      <c r="V36" s="96">
        <v>8.0941914835471002E-2</v>
      </c>
      <c r="W36" s="96">
        <v>6.8560287815164697E-2</v>
      </c>
      <c r="X36" s="96">
        <v>6.2293062938522303E-4</v>
      </c>
      <c r="Y36" s="96">
        <v>2.9497796763517598E-3</v>
      </c>
      <c r="Z36" s="96">
        <v>1.2616704099062701E-3</v>
      </c>
      <c r="AA36" s="96">
        <v>4.6990844267009802E-3</v>
      </c>
      <c r="AB36" s="96">
        <f t="shared" si="0"/>
        <v>9.5334651423442333E-3</v>
      </c>
      <c r="AC36" s="96">
        <v>1.32202631500136E-2</v>
      </c>
      <c r="AD36" s="96">
        <v>4.6520510121404902E-6</v>
      </c>
      <c r="AE36" s="97"/>
      <c r="AF36" s="96">
        <v>5522.9972943392204</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0.66538618864229704</v>
      </c>
      <c r="F39" s="96">
        <v>0.12708530788498601</v>
      </c>
      <c r="G39" s="96">
        <v>5.9277758704853203E-2</v>
      </c>
      <c r="H39" s="96">
        <v>1.35398150256167E-2</v>
      </c>
      <c r="I39" s="96">
        <v>8.5508657662381998E-2</v>
      </c>
      <c r="J39" s="96">
        <v>8.8133390482527302E-2</v>
      </c>
      <c r="K39" s="96">
        <v>9.3075511948148601E-2</v>
      </c>
      <c r="L39" s="96">
        <v>1.97781190920676E-2</v>
      </c>
      <c r="M39" s="96">
        <v>0.82134952830415997</v>
      </c>
      <c r="N39" s="96">
        <v>4.9491287121987597E-3</v>
      </c>
      <c r="O39" s="96">
        <v>6.6241860637982104E-4</v>
      </c>
      <c r="P39" s="96">
        <v>1.7196457466859901E-3</v>
      </c>
      <c r="Q39" s="96">
        <v>1.36368274000029E-3</v>
      </c>
      <c r="R39" s="96">
        <v>3.9078135509748304E-3</v>
      </c>
      <c r="S39" s="96">
        <v>4.1778679333596604E-3</v>
      </c>
      <c r="T39" s="96">
        <v>9.5978211598487604E-3</v>
      </c>
      <c r="U39" s="96">
        <v>1.1158588401613699E-3</v>
      </c>
      <c r="V39" s="96">
        <v>1.04471162319395E-2</v>
      </c>
      <c r="W39" s="96">
        <v>0.46628599705304502</v>
      </c>
      <c r="X39" s="96">
        <v>2.61289892157716E-2</v>
      </c>
      <c r="Y39" s="96">
        <v>3.4337619063343698E-2</v>
      </c>
      <c r="Z39" s="96">
        <v>1.24463782204202E-2</v>
      </c>
      <c r="AA39" s="96">
        <v>1.9387792293080301E-2</v>
      </c>
      <c r="AB39" s="96">
        <f t="shared" si="0"/>
        <v>9.2300778792615792E-2</v>
      </c>
      <c r="AC39" s="96">
        <v>7.5440734604210703E-3</v>
      </c>
      <c r="AD39" s="96">
        <v>1.24111432789184E-3</v>
      </c>
      <c r="AE39" s="97"/>
      <c r="AF39" s="96">
        <v>2619.0712380620298</v>
      </c>
      <c r="AG39" s="110" t="s">
        <v>354</v>
      </c>
      <c r="AH39" s="96">
        <v>7591.4829105466197</v>
      </c>
      <c r="AI39" s="96">
        <v>2277.7722554781699</v>
      </c>
      <c r="AJ39" s="96">
        <v>68.730930000000001</v>
      </c>
      <c r="AK39" s="113" t="s">
        <v>355</v>
      </c>
      <c r="AL39" s="44"/>
    </row>
    <row r="40" spans="1:38" s="1" customFormat="1" ht="24.75" customHeight="1" thickBot="1" x14ac:dyDescent="0.25">
      <c r="A40" s="41" t="s">
        <v>119</v>
      </c>
      <c r="B40" s="41" t="s">
        <v>174</v>
      </c>
      <c r="C40" s="78" t="s">
        <v>339</v>
      </c>
      <c r="D40" s="42"/>
      <c r="E40" s="95">
        <v>0.90891704582466504</v>
      </c>
      <c r="F40" s="96">
        <v>0.92034432772015395</v>
      </c>
      <c r="G40" s="96">
        <v>1.2488110444396001E-3</v>
      </c>
      <c r="H40" s="96">
        <v>4.7690485084213899E-4</v>
      </c>
      <c r="I40" s="96">
        <v>7.0065005240016895E-2</v>
      </c>
      <c r="J40" s="96">
        <v>7.0065005240016895E-2</v>
      </c>
      <c r="K40" s="96">
        <v>7.0065005240016895E-2</v>
      </c>
      <c r="L40" s="96">
        <v>4.1639382438200402E-2</v>
      </c>
      <c r="M40" s="96">
        <v>30.983055645803599</v>
      </c>
      <c r="N40" s="96">
        <v>2.7032576563471799E-3</v>
      </c>
      <c r="O40" s="96">
        <v>5.5783666303942895E-4</v>
      </c>
      <c r="P40" s="96">
        <v>3.9799470320853202E-4</v>
      </c>
      <c r="Q40" s="96">
        <v>1.0214561323376E-5</v>
      </c>
      <c r="R40" s="96">
        <v>1.51737006788534E-3</v>
      </c>
      <c r="S40" s="96">
        <v>1.69404540762965E-3</v>
      </c>
      <c r="T40" s="96">
        <v>6.0601574494604203E-4</v>
      </c>
      <c r="U40" s="96">
        <v>8.2232134493427403E-6</v>
      </c>
      <c r="V40" s="96">
        <v>0.111767179672806</v>
      </c>
      <c r="W40" s="96">
        <v>5.90388206940621E-3</v>
      </c>
      <c r="X40" s="96">
        <v>5.6672645766051E-4</v>
      </c>
      <c r="Y40" s="96">
        <v>1.11452448643087E-3</v>
      </c>
      <c r="Z40" s="96">
        <v>9.6363332941082499E-4</v>
      </c>
      <c r="AA40" s="96">
        <v>7.0034899377429695E-4</v>
      </c>
      <c r="AB40" s="96">
        <f t="shared" si="0"/>
        <v>3.3452332672765017E-3</v>
      </c>
      <c r="AC40" s="96">
        <v>1.11607620691402E-2</v>
      </c>
      <c r="AD40" s="96">
        <v>5.1252838521891799E-6</v>
      </c>
      <c r="AE40" s="97"/>
      <c r="AF40" s="96">
        <v>2919.9843177421999</v>
      </c>
      <c r="AG40" s="110" t="s">
        <v>354</v>
      </c>
      <c r="AH40" s="110" t="s">
        <v>354</v>
      </c>
      <c r="AI40" s="96">
        <v>28.6228628839451</v>
      </c>
      <c r="AJ40" s="110" t="s">
        <v>354</v>
      </c>
      <c r="AK40" s="113" t="s">
        <v>355</v>
      </c>
      <c r="AL40" s="44"/>
    </row>
    <row r="41" spans="1:38" s="1" customFormat="1" ht="24.75" customHeight="1" thickBot="1" x14ac:dyDescent="0.25">
      <c r="A41" s="41" t="s">
        <v>113</v>
      </c>
      <c r="B41" s="41" t="s">
        <v>175</v>
      </c>
      <c r="C41" s="78" t="s">
        <v>305</v>
      </c>
      <c r="D41" s="42"/>
      <c r="E41" s="95">
        <v>4.2651987117867396</v>
      </c>
      <c r="F41" s="96">
        <v>12.4274233511545</v>
      </c>
      <c r="G41" s="96">
        <v>0.81222084538303096</v>
      </c>
      <c r="H41" s="96">
        <v>1.4247854344174899</v>
      </c>
      <c r="I41" s="96">
        <v>10.2193650559347</v>
      </c>
      <c r="J41" s="96">
        <v>10.4076535323629</v>
      </c>
      <c r="K41" s="96">
        <v>10.893478031026101</v>
      </c>
      <c r="L41" s="96">
        <v>0.87290452585741796</v>
      </c>
      <c r="M41" s="96">
        <v>85.265274955728501</v>
      </c>
      <c r="N41" s="96">
        <v>1.0942574619838401</v>
      </c>
      <c r="O41" s="96">
        <v>0.52681166524702905</v>
      </c>
      <c r="P41" s="96">
        <v>2.6124456490816E-2</v>
      </c>
      <c r="Q41" s="96">
        <v>1.0749399419896701E-2</v>
      </c>
      <c r="R41" s="96">
        <v>0.93352635747068202</v>
      </c>
      <c r="S41" s="96">
        <v>0.244114174043082</v>
      </c>
      <c r="T41" s="96">
        <v>8.2001711496255902E-2</v>
      </c>
      <c r="U41" s="96">
        <v>2.05684117216062E-2</v>
      </c>
      <c r="V41" s="96">
        <v>20.7514192256277</v>
      </c>
      <c r="W41" s="96">
        <v>24.751151600900499</v>
      </c>
      <c r="X41" s="96">
        <v>1.7348209737676401</v>
      </c>
      <c r="Y41" s="96">
        <v>1.55802533466217</v>
      </c>
      <c r="Z41" s="96">
        <v>1.1376768751430699</v>
      </c>
      <c r="AA41" s="96">
        <v>0.93397907050611795</v>
      </c>
      <c r="AB41" s="96">
        <f t="shared" si="0"/>
        <v>5.3645022540789986</v>
      </c>
      <c r="AC41" s="96">
        <v>0.20408634047756599</v>
      </c>
      <c r="AD41" s="96">
        <v>9.12984181490923E-2</v>
      </c>
      <c r="AE41" s="97"/>
      <c r="AF41" s="96">
        <v>7355.7158152378697</v>
      </c>
      <c r="AG41" s="110" t="s">
        <v>354</v>
      </c>
      <c r="AH41" s="96">
        <v>25111.553593296299</v>
      </c>
      <c r="AI41" s="96">
        <v>40893.211821648001</v>
      </c>
      <c r="AJ41" s="110" t="s">
        <v>354</v>
      </c>
      <c r="AK41" s="113" t="s">
        <v>355</v>
      </c>
      <c r="AL41" s="44"/>
    </row>
    <row r="42" spans="1:38" s="1" customFormat="1" ht="24.75" customHeight="1" thickBot="1" x14ac:dyDescent="0.25">
      <c r="A42" s="41" t="s">
        <v>119</v>
      </c>
      <c r="B42" s="41" t="s">
        <v>176</v>
      </c>
      <c r="C42" s="78" t="s">
        <v>60</v>
      </c>
      <c r="D42" s="42"/>
      <c r="E42" s="95">
        <v>4.8287839644348102E-2</v>
      </c>
      <c r="F42" s="96">
        <v>1.14783827813868</v>
      </c>
      <c r="G42" s="96">
        <v>2.0296952029146399E-4</v>
      </c>
      <c r="H42" s="96">
        <v>4.1042668603337697E-5</v>
      </c>
      <c r="I42" s="96">
        <v>1.5464537604849201E-2</v>
      </c>
      <c r="J42" s="96">
        <v>1.5464537604849201E-2</v>
      </c>
      <c r="K42" s="96">
        <v>1.5464537604849201E-2</v>
      </c>
      <c r="L42" s="96">
        <v>7.7322688024246205E-4</v>
      </c>
      <c r="M42" s="96">
        <v>13.514768286809201</v>
      </c>
      <c r="N42" s="96">
        <v>3.4352502553688702E-4</v>
      </c>
      <c r="O42" s="96">
        <v>1.12484860605066E-4</v>
      </c>
      <c r="P42" s="96">
        <v>8.80214339644675E-5</v>
      </c>
      <c r="Q42" s="96">
        <v>3.0352218608437099E-6</v>
      </c>
      <c r="R42" s="96">
        <v>1.6315490050577199E-4</v>
      </c>
      <c r="S42" s="96">
        <v>4.3214315568842001E-4</v>
      </c>
      <c r="T42" s="96">
        <v>1.33731413630973E-4</v>
      </c>
      <c r="U42" s="96">
        <v>2.02348124056247E-6</v>
      </c>
      <c r="V42" s="96">
        <v>2.24261502775936E-2</v>
      </c>
      <c r="W42" s="96">
        <v>2.3446968601158798E-3</v>
      </c>
      <c r="X42" s="96">
        <v>5.2346720597936E-5</v>
      </c>
      <c r="Y42" s="96">
        <v>9.5968987762882704E-5</v>
      </c>
      <c r="Z42" s="96">
        <v>3.2716700373709999E-5</v>
      </c>
      <c r="AA42" s="96">
        <v>1.12327337949738E-4</v>
      </c>
      <c r="AB42" s="96">
        <f t="shared" si="0"/>
        <v>2.933597466842667E-4</v>
      </c>
      <c r="AC42" s="96">
        <v>4.5720943469257099E-6</v>
      </c>
      <c r="AD42" s="96">
        <v>1.9368700663959702E-6</v>
      </c>
      <c r="AE42" s="97"/>
      <c r="AF42" s="95">
        <v>444.503249438306</v>
      </c>
      <c r="AG42" s="110" t="s">
        <v>354</v>
      </c>
      <c r="AH42" s="110" t="s">
        <v>354</v>
      </c>
      <c r="AI42" s="96">
        <v>14.5423677229101</v>
      </c>
      <c r="AJ42" s="110" t="s">
        <v>354</v>
      </c>
      <c r="AK42" s="113" t="s">
        <v>355</v>
      </c>
      <c r="AL42" s="44"/>
    </row>
    <row r="43" spans="1:38" s="1" customFormat="1" ht="24.75" customHeight="1" thickBot="1" x14ac:dyDescent="0.25">
      <c r="A43" s="41" t="s">
        <v>113</v>
      </c>
      <c r="B43" s="41" t="s">
        <v>177</v>
      </c>
      <c r="C43" s="78" t="s">
        <v>61</v>
      </c>
      <c r="D43" s="42"/>
      <c r="E43" s="95">
        <v>0.70701529688929798</v>
      </c>
      <c r="F43" s="96">
        <v>1.36781571681615</v>
      </c>
      <c r="G43" s="96">
        <v>0.61605492559346198</v>
      </c>
      <c r="H43" s="96">
        <v>1.6218043239525099E-2</v>
      </c>
      <c r="I43" s="96">
        <v>0.89794931239471898</v>
      </c>
      <c r="J43" s="96">
        <v>0.90358410546563395</v>
      </c>
      <c r="K43" s="96">
        <v>0.90854803817499996</v>
      </c>
      <c r="L43" s="96">
        <v>0.25357418061238501</v>
      </c>
      <c r="M43" s="96">
        <v>5.3554320088675498</v>
      </c>
      <c r="N43" s="96">
        <v>0.153479030789063</v>
      </c>
      <c r="O43" s="96">
        <v>2.7272284599487301E-2</v>
      </c>
      <c r="P43" s="96">
        <v>7.5960579899332697E-3</v>
      </c>
      <c r="Q43" s="96">
        <v>3.7201475426326099E-3</v>
      </c>
      <c r="R43" s="96">
        <v>5.6892216881972602E-2</v>
      </c>
      <c r="S43" s="96">
        <v>2.6056347386117201E-2</v>
      </c>
      <c r="T43" s="96">
        <v>2.29414712720972E-2</v>
      </c>
      <c r="U43" s="96">
        <v>1.8262227826963399E-2</v>
      </c>
      <c r="V43" s="96">
        <v>1.1727213859836501</v>
      </c>
      <c r="W43" s="96">
        <v>1.12879958736399</v>
      </c>
      <c r="X43" s="96">
        <v>0.10412709925628</v>
      </c>
      <c r="Y43" s="96">
        <v>0.11746920193310501</v>
      </c>
      <c r="Z43" s="96">
        <v>3.0293079644359198E-2</v>
      </c>
      <c r="AA43" s="96">
        <v>0.120955386894069</v>
      </c>
      <c r="AB43" s="96">
        <f t="shared" si="0"/>
        <v>0.37284476772781316</v>
      </c>
      <c r="AC43" s="96">
        <v>2.8606519564095802E-2</v>
      </c>
      <c r="AD43" s="96">
        <v>1.2530598380018999E-2</v>
      </c>
      <c r="AE43" s="97"/>
      <c r="AF43" s="96">
        <v>2757.4960783349702</v>
      </c>
      <c r="AG43" s="96">
        <v>737.79740000000004</v>
      </c>
      <c r="AH43" s="96">
        <v>1745.1474359978999</v>
      </c>
      <c r="AI43" s="96">
        <v>2694.15420114675</v>
      </c>
      <c r="AJ43" s="110" t="s">
        <v>354</v>
      </c>
      <c r="AK43" s="113" t="s">
        <v>355</v>
      </c>
      <c r="AL43" s="44"/>
    </row>
    <row r="44" spans="1:38" s="1" customFormat="1" ht="24.75" customHeight="1" thickBot="1" x14ac:dyDescent="0.25">
      <c r="A44" s="41" t="s">
        <v>119</v>
      </c>
      <c r="B44" s="41" t="s">
        <v>178</v>
      </c>
      <c r="C44" s="78" t="s">
        <v>62</v>
      </c>
      <c r="D44" s="42"/>
      <c r="E44" s="95">
        <v>4.4631563974335604</v>
      </c>
      <c r="F44" s="96">
        <v>0.85493464453172097</v>
      </c>
      <c r="G44" s="96">
        <v>4.4201092728843004E-3</v>
      </c>
      <c r="H44" s="96">
        <v>2.1419000214984302E-3</v>
      </c>
      <c r="I44" s="96">
        <v>0.31639259215506099</v>
      </c>
      <c r="J44" s="96">
        <v>0.31639259215506099</v>
      </c>
      <c r="K44" s="96">
        <v>0.31639259215506099</v>
      </c>
      <c r="L44" s="96">
        <v>0.18812317760377301</v>
      </c>
      <c r="M44" s="96">
        <v>8.4799616423195996</v>
      </c>
      <c r="N44" s="96">
        <v>1.0462833347875599E-2</v>
      </c>
      <c r="O44" s="96">
        <v>1.7707180053067599E-3</v>
      </c>
      <c r="P44" s="96">
        <v>1.1908131453076899E-3</v>
      </c>
      <c r="Q44" s="96">
        <v>2.33157816362873E-5</v>
      </c>
      <c r="R44" s="96">
        <v>6.1499229818761502E-3</v>
      </c>
      <c r="S44" s="96">
        <v>4.5319359721096696E-3</v>
      </c>
      <c r="T44" s="96">
        <v>1.81598659641892E-3</v>
      </c>
      <c r="U44" s="96">
        <v>2.2691847172182601E-5</v>
      </c>
      <c r="V44" s="96">
        <v>0.35581544390838199</v>
      </c>
      <c r="W44" s="96">
        <v>7.9641192770016703E-3</v>
      </c>
      <c r="X44" s="96">
        <v>2.3771554613129498E-3</v>
      </c>
      <c r="Y44" s="96">
        <v>4.7400475349348202E-3</v>
      </c>
      <c r="Z44" s="96">
        <v>4.5675601437157104E-3</v>
      </c>
      <c r="AA44" s="96">
        <v>2.4928628325013801E-3</v>
      </c>
      <c r="AB44" s="96">
        <f t="shared" si="0"/>
        <v>1.417762597246486E-2</v>
      </c>
      <c r="AC44" s="96">
        <v>5.6396444603080603E-2</v>
      </c>
      <c r="AD44" s="96">
        <v>9.8567830081966196E-6</v>
      </c>
      <c r="AE44" s="97"/>
      <c r="AF44" s="96">
        <v>9443.8176533394399</v>
      </c>
      <c r="AG44" s="110" t="s">
        <v>354</v>
      </c>
      <c r="AH44" s="110" t="s">
        <v>354</v>
      </c>
      <c r="AI44" s="96">
        <v>8.9681922719336598</v>
      </c>
      <c r="AJ44" s="110" t="s">
        <v>354</v>
      </c>
      <c r="AK44" s="113" t="s">
        <v>355</v>
      </c>
      <c r="AL44" s="44"/>
    </row>
    <row r="45" spans="1:38" s="1" customFormat="1" ht="24.75" customHeight="1" thickBot="1" x14ac:dyDescent="0.25">
      <c r="A45" s="41" t="s">
        <v>119</v>
      </c>
      <c r="B45" s="41" t="s">
        <v>179</v>
      </c>
      <c r="C45" s="78" t="s">
        <v>129</v>
      </c>
      <c r="D45" s="42"/>
      <c r="E45" s="95">
        <v>6.1362843190502696</v>
      </c>
      <c r="F45" s="96">
        <v>0.27839118955083803</v>
      </c>
      <c r="G45" s="96">
        <v>0.24322832276039</v>
      </c>
      <c r="H45" s="96" t="s">
        <v>355</v>
      </c>
      <c r="I45" s="96">
        <v>0.10302740470951501</v>
      </c>
      <c r="J45" s="96">
        <v>0.103550386459309</v>
      </c>
      <c r="K45" s="96">
        <v>0.10459634995889799</v>
      </c>
      <c r="L45" s="96">
        <v>2.3073464013292799E-2</v>
      </c>
      <c r="M45" s="96">
        <v>0.89981354081924803</v>
      </c>
      <c r="N45" s="96">
        <v>1.21514437767864E-2</v>
      </c>
      <c r="O45" s="96">
        <v>1.1943726789149E-3</v>
      </c>
      <c r="P45" s="96">
        <v>3.6350472836540401E-3</v>
      </c>
      <c r="Q45" s="96">
        <v>6.0757218883931803E-3</v>
      </c>
      <c r="R45" s="96">
        <v>4.8813492094782803E-3</v>
      </c>
      <c r="S45" s="96">
        <v>6.0757218883931803E-3</v>
      </c>
      <c r="T45" s="96">
        <v>8.5163964931323204E-3</v>
      </c>
      <c r="U45" s="96">
        <v>2.43028875535727E-2</v>
      </c>
      <c r="V45" s="96">
        <v>6.0809148130841102E-2</v>
      </c>
      <c r="W45" s="96">
        <v>6.2367025538121401E-2</v>
      </c>
      <c r="X45" s="96">
        <v>7.7893870364015099E-4</v>
      </c>
      <c r="Y45" s="96">
        <v>3.3234718021979801E-3</v>
      </c>
      <c r="Z45" s="96">
        <v>1.5578774072803E-3</v>
      </c>
      <c r="AA45" s="96">
        <v>6.1276511353025196E-3</v>
      </c>
      <c r="AB45" s="96">
        <f t="shared" si="0"/>
        <v>1.178793904842095E-2</v>
      </c>
      <c r="AC45" s="96">
        <v>1.0126203147322E-2</v>
      </c>
      <c r="AD45" s="96">
        <v>4.3736059347206002E-6</v>
      </c>
      <c r="AE45" s="97"/>
      <c r="AF45" s="96">
        <v>5192.9246909343401</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1.29967655764028</v>
      </c>
      <c r="F47" s="96">
        <v>0.349774934158815</v>
      </c>
      <c r="G47" s="96">
        <v>6.1048779302042298E-2</v>
      </c>
      <c r="H47" s="96">
        <v>6.6710550300313803E-4</v>
      </c>
      <c r="I47" s="96">
        <v>8.6879247397826403E-2</v>
      </c>
      <c r="J47" s="96">
        <v>8.6879247397826403E-2</v>
      </c>
      <c r="K47" s="96">
        <v>8.6879247397826403E-2</v>
      </c>
      <c r="L47" s="96">
        <v>3.3406316358761803E-2</v>
      </c>
      <c r="M47" s="96">
        <v>4.9128608128959002</v>
      </c>
      <c r="N47" s="96">
        <v>4.98402471436767E-2</v>
      </c>
      <c r="O47" s="96">
        <v>3.9416227421055702E-4</v>
      </c>
      <c r="P47" s="96">
        <v>2.59109596744719E-4</v>
      </c>
      <c r="Q47" s="96">
        <v>5.8879796566933897E-6</v>
      </c>
      <c r="R47" s="96">
        <v>1.2077490356340399E-3</v>
      </c>
      <c r="S47" s="96">
        <v>1.0831646895769001E-3</v>
      </c>
      <c r="T47" s="96">
        <v>4.1512938068852099E-4</v>
      </c>
      <c r="U47" s="96">
        <v>5.1525168086374103E-6</v>
      </c>
      <c r="V47" s="96">
        <v>7.9075499731749599E-2</v>
      </c>
      <c r="W47" s="96">
        <v>2.85289379345946E-3</v>
      </c>
      <c r="X47" s="96">
        <v>4.5021673416345499E-4</v>
      </c>
      <c r="Y47" s="96">
        <v>8.9246128774104398E-4</v>
      </c>
      <c r="Z47" s="96">
        <v>8.2317564322834905E-4</v>
      </c>
      <c r="AA47" s="96">
        <v>5.07505032633252E-4</v>
      </c>
      <c r="AB47" s="96">
        <f t="shared" si="0"/>
        <v>2.6733586977660999E-3</v>
      </c>
      <c r="AC47" s="96">
        <v>9.9159023918421706E-3</v>
      </c>
      <c r="AD47" s="96">
        <v>3.0790398227428499E-6</v>
      </c>
      <c r="AE47" s="97"/>
      <c r="AF47" s="96">
        <v>2603.30577073737</v>
      </c>
      <c r="AG47" s="110" t="s">
        <v>354</v>
      </c>
      <c r="AH47" s="110" t="s">
        <v>354</v>
      </c>
      <c r="AI47" s="96">
        <v>76.486581878978498</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9.9267660000000001E-3</v>
      </c>
      <c r="J48" s="96">
        <v>3.6398142000000001E-2</v>
      </c>
      <c r="K48" s="96">
        <v>4.1361525000000003E-2</v>
      </c>
      <c r="L48" s="96">
        <v>2.7574350000000001E-2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2757.4349999999999</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v>3.7884000000000002E-7</v>
      </c>
      <c r="F51" s="96">
        <v>3.6248673829119999</v>
      </c>
      <c r="G51" s="96">
        <v>1.5400000000000001E-9</v>
      </c>
      <c r="H51" s="96" t="s">
        <v>355</v>
      </c>
      <c r="I51" s="96">
        <v>1.2012E-8</v>
      </c>
      <c r="J51" s="96">
        <v>1.2012E-8</v>
      </c>
      <c r="K51" s="96">
        <v>1.2012E-8</v>
      </c>
      <c r="L51" s="96">
        <v>2.7719999999999998E-10</v>
      </c>
      <c r="M51" s="96">
        <v>5.2667999999999995E-7</v>
      </c>
      <c r="N51" s="96">
        <v>2.1560000000000001E-11</v>
      </c>
      <c r="O51" s="96">
        <v>3.3880000000000001E-12</v>
      </c>
      <c r="P51" s="96">
        <v>1.3552E-9</v>
      </c>
      <c r="Q51" s="96">
        <v>1.6324000000000001E-9</v>
      </c>
      <c r="R51" s="96">
        <v>1.0164000000000001E-11</v>
      </c>
      <c r="S51" s="96">
        <v>1.0164E-12</v>
      </c>
      <c r="T51" s="96">
        <v>6.7760000000000002E-12</v>
      </c>
      <c r="U51" s="96">
        <v>1.5092000000000001E-10</v>
      </c>
      <c r="V51" s="96">
        <v>2.0328000000000001E-11</v>
      </c>
      <c r="W51" s="96">
        <v>6.7759999999999998E-9</v>
      </c>
      <c r="X51" s="96">
        <v>7.6999999999999999E-12</v>
      </c>
      <c r="Y51" s="96">
        <v>1.1396E-11</v>
      </c>
      <c r="Z51" s="96">
        <v>1.1396E-11</v>
      </c>
      <c r="AA51" s="96">
        <v>1.1396E-11</v>
      </c>
      <c r="AB51" s="96">
        <f t="shared" si="0"/>
        <v>4.1887999999999999E-11</v>
      </c>
      <c r="AC51" s="96" t="s">
        <v>355</v>
      </c>
      <c r="AD51" s="96" t="s">
        <v>355</v>
      </c>
      <c r="AE51" s="97"/>
      <c r="AF51" s="114" t="s">
        <v>355</v>
      </c>
      <c r="AG51" s="114" t="s">
        <v>355</v>
      </c>
      <c r="AH51" s="114" t="s">
        <v>355</v>
      </c>
      <c r="AI51" s="114" t="s">
        <v>355</v>
      </c>
      <c r="AJ51" s="114" t="s">
        <v>355</v>
      </c>
      <c r="AK51" s="96">
        <v>9.0733080000000008</v>
      </c>
      <c r="AL51" s="44" t="s">
        <v>371</v>
      </c>
    </row>
    <row r="52" spans="1:38" s="1" customFormat="1" ht="24.75" customHeight="1" thickBot="1" x14ac:dyDescent="0.25">
      <c r="A52" s="41" t="s">
        <v>114</v>
      </c>
      <c r="B52" s="62" t="s">
        <v>316</v>
      </c>
      <c r="C52" s="79" t="s">
        <v>131</v>
      </c>
      <c r="D52" s="61"/>
      <c r="E52" s="96" t="s">
        <v>355</v>
      </c>
      <c r="F52" s="96">
        <v>3.6749000000000001</v>
      </c>
      <c r="G52" s="96">
        <v>0.43020000000000003</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7377</v>
      </c>
      <c r="AL52" s="44" t="s">
        <v>127</v>
      </c>
    </row>
    <row r="53" spans="1:38" s="1" customFormat="1" ht="24.75" customHeight="1" thickBot="1" x14ac:dyDescent="0.25">
      <c r="A53" s="41" t="s">
        <v>114</v>
      </c>
      <c r="B53" s="62" t="s">
        <v>317</v>
      </c>
      <c r="C53" s="79" t="s">
        <v>68</v>
      </c>
      <c r="D53" s="61"/>
      <c r="E53" s="108" t="s">
        <v>355</v>
      </c>
      <c r="F53" s="96">
        <v>0.72121791999999996</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1333.12</v>
      </c>
      <c r="AL53" s="44" t="s">
        <v>127</v>
      </c>
    </row>
    <row r="54" spans="1:38" s="1" customFormat="1" ht="40.5" customHeight="1" thickBot="1" x14ac:dyDescent="0.25">
      <c r="A54" s="41" t="s">
        <v>114</v>
      </c>
      <c r="B54" s="62" t="s">
        <v>186</v>
      </c>
      <c r="C54" s="79" t="s">
        <v>289</v>
      </c>
      <c r="D54" s="61"/>
      <c r="E54" s="95">
        <v>3.5940599999999999E-5</v>
      </c>
      <c r="F54" s="96">
        <v>3.1963669466804698</v>
      </c>
      <c r="G54" s="95">
        <v>1.4609999999999999E-7</v>
      </c>
      <c r="H54" s="95" t="s">
        <v>355</v>
      </c>
      <c r="I54" s="95">
        <v>1.1395799999999999E-6</v>
      </c>
      <c r="J54" s="95">
        <v>1.1395799999999999E-6</v>
      </c>
      <c r="K54" s="95">
        <v>1.1395799999999999E-6</v>
      </c>
      <c r="L54" s="95">
        <v>2.6298000000000002E-8</v>
      </c>
      <c r="M54" s="95">
        <v>4.9966200000000003E-5</v>
      </c>
      <c r="N54" s="96">
        <v>2.0454E-9</v>
      </c>
      <c r="O54" s="96">
        <v>3.2142000000000001E-10</v>
      </c>
      <c r="P54" s="96">
        <v>1.2856799999999999E-7</v>
      </c>
      <c r="Q54" s="96">
        <v>1.5486600000000001E-7</v>
      </c>
      <c r="R54" s="96">
        <v>9.6425999999999994E-10</v>
      </c>
      <c r="S54" s="96">
        <v>9.6426000000000001E-11</v>
      </c>
      <c r="T54" s="96">
        <v>6.4284000000000003E-10</v>
      </c>
      <c r="U54" s="96">
        <v>1.43178E-8</v>
      </c>
      <c r="V54" s="96">
        <v>1.9285199999999999E-9</v>
      </c>
      <c r="W54" s="95">
        <v>6.4283999999999995E-7</v>
      </c>
      <c r="X54" s="95">
        <v>7.3050000000000001E-10</v>
      </c>
      <c r="Y54" s="95">
        <v>1.0811400000000001E-9</v>
      </c>
      <c r="Z54" s="95">
        <v>1.0811400000000001E-9</v>
      </c>
      <c r="AA54" s="95">
        <v>1.0811400000000001E-9</v>
      </c>
      <c r="AB54" s="96">
        <f t="shared" si="0"/>
        <v>3.9739199999999999E-9</v>
      </c>
      <c r="AC54" s="108" t="s">
        <v>355</v>
      </c>
      <c r="AD54" s="108" t="s">
        <v>355</v>
      </c>
      <c r="AE54" s="97"/>
      <c r="AF54" s="114" t="s">
        <v>355</v>
      </c>
      <c r="AG54" s="114" t="s">
        <v>355</v>
      </c>
      <c r="AH54" s="114" t="s">
        <v>355</v>
      </c>
      <c r="AI54" s="114" t="s">
        <v>355</v>
      </c>
      <c r="AJ54" s="114" t="s">
        <v>355</v>
      </c>
      <c r="AK54" s="96">
        <v>11635.979219999999</v>
      </c>
      <c r="AL54" s="44" t="s">
        <v>367</v>
      </c>
    </row>
    <row r="55" spans="1:38" s="1" customFormat="1" ht="24.75" customHeight="1" thickBot="1" x14ac:dyDescent="0.25">
      <c r="A55" s="41" t="s">
        <v>114</v>
      </c>
      <c r="B55" s="62" t="s">
        <v>187</v>
      </c>
      <c r="C55" s="79" t="s">
        <v>260</v>
      </c>
      <c r="D55" s="61"/>
      <c r="E55" s="95">
        <v>0.120820682491562</v>
      </c>
      <c r="F55" s="96">
        <v>0.166578050476763</v>
      </c>
      <c r="G55" s="96">
        <v>0.12605195636552599</v>
      </c>
      <c r="H55" s="96" t="s">
        <v>355</v>
      </c>
      <c r="I55" s="96">
        <v>3.7154016892182E-3</v>
      </c>
      <c r="J55" s="96">
        <v>3.7154016892182E-3</v>
      </c>
      <c r="K55" s="96">
        <v>3.7154016892182E-3</v>
      </c>
      <c r="L55" s="96">
        <v>1.354500524836E-4</v>
      </c>
      <c r="M55" s="96">
        <v>0.18643099113573999</v>
      </c>
      <c r="N55" s="96">
        <v>4.0929844528209998E-4</v>
      </c>
      <c r="O55" s="96">
        <v>5.4920730837825003E-4</v>
      </c>
      <c r="P55" s="96">
        <v>4.8715508933496002E-4</v>
      </c>
      <c r="Q55" s="96">
        <v>5.6274000861535999E-4</v>
      </c>
      <c r="R55" s="96">
        <v>1.67766163175043E-3</v>
      </c>
      <c r="S55" s="96">
        <v>8.2388052751082303E-4</v>
      </c>
      <c r="T55" s="96">
        <v>1.8469008039687801E-3</v>
      </c>
      <c r="U55" s="96">
        <v>4.3439618857264001E-4</v>
      </c>
      <c r="V55" s="96">
        <v>4.2615168172042998E-3</v>
      </c>
      <c r="W55" s="96">
        <v>2.0953269401899999E-3</v>
      </c>
      <c r="X55" s="96">
        <v>2.4064330439925999E-6</v>
      </c>
      <c r="Y55" s="96">
        <v>3.5988182608532001E-6</v>
      </c>
      <c r="Z55" s="96">
        <v>3.4711500709214002E-6</v>
      </c>
      <c r="AA55" s="96">
        <v>3.4711455100951102E-6</v>
      </c>
      <c r="AB55" s="96">
        <f t="shared" si="0"/>
        <v>1.294754688586231E-5</v>
      </c>
      <c r="AC55" s="96" t="s">
        <v>355</v>
      </c>
      <c r="AD55" s="96" t="s">
        <v>355</v>
      </c>
      <c r="AE55" s="97"/>
      <c r="AF55" s="96">
        <v>250.32978417999999</v>
      </c>
      <c r="AG55" s="110" t="s">
        <v>354</v>
      </c>
      <c r="AH55" s="96">
        <v>3692.0476086898202</v>
      </c>
      <c r="AI55" s="96">
        <v>1.8108631316503601E-2</v>
      </c>
      <c r="AJ55" s="110" t="s">
        <v>354</v>
      </c>
      <c r="AK55" s="96">
        <v>2.4968880000000002</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9.2460000000000003E-4</v>
      </c>
      <c r="J58" s="95">
        <v>6.1640000000000002E-3</v>
      </c>
      <c r="K58" s="95">
        <v>1.2328E-2</v>
      </c>
      <c r="L58" s="95">
        <v>4.2531599999999999E-6</v>
      </c>
      <c r="M58" s="95" t="s">
        <v>358</v>
      </c>
      <c r="N58" s="95" t="s">
        <v>358</v>
      </c>
      <c r="O58" s="95" t="s">
        <v>358</v>
      </c>
      <c r="P58" s="95" t="s">
        <v>358</v>
      </c>
      <c r="Q58" s="95" t="s">
        <v>358</v>
      </c>
      <c r="R58" s="95" t="s">
        <v>358</v>
      </c>
      <c r="S58" s="95" t="s">
        <v>358</v>
      </c>
      <c r="T58" s="95" t="s">
        <v>358</v>
      </c>
      <c r="U58" s="95" t="s">
        <v>358</v>
      </c>
      <c r="V58" s="95" t="s">
        <v>358</v>
      </c>
      <c r="W58" s="95">
        <v>5.5475999999999995E-4</v>
      </c>
      <c r="X58" s="95" t="s">
        <v>358</v>
      </c>
      <c r="Y58" s="95" t="s">
        <v>358</v>
      </c>
      <c r="Z58" s="95" t="s">
        <v>358</v>
      </c>
      <c r="AA58" s="95" t="s">
        <v>358</v>
      </c>
      <c r="AB58" s="96" t="str">
        <f t="shared" si="0"/>
        <v>IE</v>
      </c>
      <c r="AC58" s="95">
        <v>2.4656E-4</v>
      </c>
      <c r="AD58" s="95">
        <v>4.6230000000000004E-3</v>
      </c>
      <c r="AE58" s="97"/>
      <c r="AF58" s="114" t="s">
        <v>355</v>
      </c>
      <c r="AG58" s="114" t="s">
        <v>355</v>
      </c>
      <c r="AH58" s="114" t="s">
        <v>355</v>
      </c>
      <c r="AI58" s="114" t="s">
        <v>355</v>
      </c>
      <c r="AJ58" s="114" t="s">
        <v>355</v>
      </c>
      <c r="AK58" s="96">
        <v>30.82</v>
      </c>
      <c r="AL58" s="44" t="s">
        <v>127</v>
      </c>
    </row>
    <row r="59" spans="1:38" s="1" customFormat="1" ht="24.75" customHeight="1" thickBot="1" x14ac:dyDescent="0.25">
      <c r="A59" s="41" t="s">
        <v>112</v>
      </c>
      <c r="B59" s="73" t="s">
        <v>190</v>
      </c>
      <c r="C59" s="78" t="s">
        <v>101</v>
      </c>
      <c r="D59" s="42"/>
      <c r="E59" s="95" t="s">
        <v>358</v>
      </c>
      <c r="F59" s="95">
        <v>3.8566709999999997E-2</v>
      </c>
      <c r="G59" s="95">
        <v>0.116275</v>
      </c>
      <c r="H59" s="95">
        <v>0.10548159999999999</v>
      </c>
      <c r="I59" s="95">
        <v>3.1675181359999999E-2</v>
      </c>
      <c r="J59" s="95">
        <v>3.5904039780000001E-2</v>
      </c>
      <c r="K59" s="95">
        <v>3.9972898200000002E-2</v>
      </c>
      <c r="L59" s="95">
        <v>6.0103842561999999E-4</v>
      </c>
      <c r="M59" s="95">
        <v>1.8788909999999999E-3</v>
      </c>
      <c r="N59" s="95">
        <v>4.5148939999999999E-2</v>
      </c>
      <c r="O59" s="95">
        <v>1.55686E-3</v>
      </c>
      <c r="P59" s="95" t="s">
        <v>358</v>
      </c>
      <c r="Q59" s="95">
        <v>4.5148940000000002E-3</v>
      </c>
      <c r="R59" s="95">
        <v>5.7603819999999997E-3</v>
      </c>
      <c r="S59" s="95" t="s">
        <v>358</v>
      </c>
      <c r="T59" s="95">
        <v>3.7364640000000001E-3</v>
      </c>
      <c r="U59" s="95">
        <v>2.9736025999999999E-2</v>
      </c>
      <c r="V59" s="95">
        <v>3.5807780000000002E-3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188.649</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0.12285020000000001</v>
      </c>
      <c r="J60" s="96">
        <v>0.44672800000000001</v>
      </c>
      <c r="K60" s="96">
        <v>1.1038884</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58.78</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8.9216571699999997E-2</v>
      </c>
      <c r="J61" s="96">
        <v>0.88828355410000004</v>
      </c>
      <c r="K61" s="96">
        <v>2.9542068129999999</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6289.9943000000003</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2.6951039999999998E-3</v>
      </c>
      <c r="J62" s="96">
        <v>2.6838744000000001E-2</v>
      </c>
      <c r="K62" s="96">
        <v>5.3677488000000002E-2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2.8073999999999999</v>
      </c>
      <c r="AL62" s="44" t="s">
        <v>404</v>
      </c>
    </row>
    <row r="63" spans="1:38" s="1" customFormat="1" ht="24.75" customHeight="1" thickBot="1" x14ac:dyDescent="0.25">
      <c r="A63" s="41" t="s">
        <v>112</v>
      </c>
      <c r="B63" s="73" t="s">
        <v>318</v>
      </c>
      <c r="C63" s="79" t="s">
        <v>306</v>
      </c>
      <c r="D63" s="67"/>
      <c r="E63" s="95" t="s">
        <v>358</v>
      </c>
      <c r="F63" s="95">
        <v>2.8770500000000001E-2</v>
      </c>
      <c r="G63" s="95">
        <v>0.73213050999999996</v>
      </c>
      <c r="H63" s="95">
        <v>0.242288</v>
      </c>
      <c r="I63" s="95">
        <v>4.1314299999999998E-2</v>
      </c>
      <c r="J63" s="95">
        <v>5.4033959999999999E-2</v>
      </c>
      <c r="K63" s="95">
        <v>5.967505E-2</v>
      </c>
      <c r="L63" s="95">
        <v>8.5265000000000004E-4</v>
      </c>
      <c r="M63" s="95">
        <v>1.7544899999999999E-2</v>
      </c>
      <c r="N63" s="95" t="s">
        <v>358</v>
      </c>
      <c r="O63" s="95" t="s">
        <v>355</v>
      </c>
      <c r="P63" s="95" t="s">
        <v>358</v>
      </c>
      <c r="Q63" s="95">
        <v>0.13108110000000001</v>
      </c>
      <c r="R63" s="95" t="s">
        <v>355</v>
      </c>
      <c r="S63" s="95" t="s">
        <v>355</v>
      </c>
      <c r="T63" s="95" t="s">
        <v>355</v>
      </c>
      <c r="U63" s="95" t="s">
        <v>355</v>
      </c>
      <c r="V63" s="95" t="s">
        <v>355</v>
      </c>
      <c r="W63" s="95">
        <v>6.2866695E-2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2.3099999999999999E-2</v>
      </c>
      <c r="F70" s="95">
        <v>4.5769999999999998E-2</v>
      </c>
      <c r="G70" s="95">
        <v>0.15628</v>
      </c>
      <c r="H70" s="95">
        <v>1.9300000000000001E-2</v>
      </c>
      <c r="I70" s="95">
        <v>4.0000000000000001E-3</v>
      </c>
      <c r="J70" s="95">
        <v>5.5999999999999999E-3</v>
      </c>
      <c r="K70" s="95">
        <v>7.0000000000000001E-3</v>
      </c>
      <c r="L70" s="95">
        <v>6.9999999999999994E-5</v>
      </c>
      <c r="M70" s="95" t="s">
        <v>356</v>
      </c>
      <c r="N70" s="95" t="s">
        <v>355</v>
      </c>
      <c r="O70" s="95" t="s">
        <v>355</v>
      </c>
      <c r="P70" s="95">
        <v>1E-3</v>
      </c>
      <c r="Q70" s="95" t="s">
        <v>355</v>
      </c>
      <c r="R70" s="95" t="s">
        <v>355</v>
      </c>
      <c r="S70" s="95" t="s">
        <v>355</v>
      </c>
      <c r="T70" s="95" t="s">
        <v>355</v>
      </c>
      <c r="U70" s="95" t="s">
        <v>355</v>
      </c>
      <c r="V70" s="95" t="s">
        <v>355</v>
      </c>
      <c r="W70" s="95" t="s">
        <v>355</v>
      </c>
      <c r="X70" s="95">
        <v>6.8944655099999999E-5</v>
      </c>
      <c r="Y70" s="95" t="s">
        <v>355</v>
      </c>
      <c r="Z70" s="95" t="s">
        <v>355</v>
      </c>
      <c r="AA70" s="95" t="s">
        <v>355</v>
      </c>
      <c r="AB70" s="96">
        <f t="shared" si="0"/>
        <v>6.8944655099999999E-5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4.4989909999999999E-3</v>
      </c>
      <c r="G72" s="95" t="s">
        <v>356</v>
      </c>
      <c r="H72" s="95" t="s">
        <v>356</v>
      </c>
      <c r="I72" s="95">
        <v>1.22041654E-2</v>
      </c>
      <c r="J72" s="95">
        <v>6.3368931000000003E-2</v>
      </c>
      <c r="K72" s="95">
        <v>0.19839283699999999</v>
      </c>
      <c r="L72" s="95">
        <v>8.78885227E-4</v>
      </c>
      <c r="M72" s="95" t="s">
        <v>356</v>
      </c>
      <c r="N72" s="95">
        <v>0.29193356500000001</v>
      </c>
      <c r="O72" s="95">
        <v>9.71896792E-3</v>
      </c>
      <c r="P72" s="95">
        <v>3.8495999999999999E-3</v>
      </c>
      <c r="Q72" s="95">
        <v>2.8871999999999998E-2</v>
      </c>
      <c r="R72" s="95">
        <v>9.6240000000000006E-2</v>
      </c>
      <c r="S72" s="95">
        <v>9.6240000000000006E-2</v>
      </c>
      <c r="T72" s="95">
        <v>3.1515005290000002E-2</v>
      </c>
      <c r="U72" s="95">
        <v>9.6239999999999997E-4</v>
      </c>
      <c r="V72" s="95">
        <v>0.48441356499999999</v>
      </c>
      <c r="W72" s="95" t="s">
        <v>356</v>
      </c>
      <c r="X72" s="95" t="s">
        <v>356</v>
      </c>
      <c r="Y72" s="95" t="s">
        <v>356</v>
      </c>
      <c r="Z72" s="95" t="s">
        <v>356</v>
      </c>
      <c r="AA72" s="95" t="s">
        <v>356</v>
      </c>
      <c r="AB72" s="96" t="str">
        <f t="shared" si="0"/>
        <v>NE</v>
      </c>
      <c r="AC72" s="95">
        <v>3.8495999999999999E-3</v>
      </c>
      <c r="AD72" s="95">
        <v>4.8120000000000003E-2</v>
      </c>
      <c r="AE72" s="97"/>
      <c r="AF72" s="114" t="s">
        <v>355</v>
      </c>
      <c r="AG72" s="114" t="s">
        <v>355</v>
      </c>
      <c r="AH72" s="114" t="s">
        <v>355</v>
      </c>
      <c r="AI72" s="114" t="s">
        <v>355</v>
      </c>
      <c r="AJ72" s="114" t="s">
        <v>355</v>
      </c>
      <c r="AK72" s="96">
        <v>738.95299999999997</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4.7925850000000002E-3</v>
      </c>
      <c r="H76" s="95" t="s">
        <v>358</v>
      </c>
      <c r="I76" s="96">
        <v>2.2035760000000001E-3</v>
      </c>
      <c r="J76" s="96">
        <v>2.9571519999999998E-3</v>
      </c>
      <c r="K76" s="96">
        <v>3.70894E-3</v>
      </c>
      <c r="L76" s="96" t="s">
        <v>356</v>
      </c>
      <c r="M76" s="95" t="s">
        <v>358</v>
      </c>
      <c r="N76" s="96">
        <v>1.4517135000000001</v>
      </c>
      <c r="O76" s="96">
        <v>3.7723499999999998E-3</v>
      </c>
      <c r="P76" s="96">
        <v>4.5372000000000001E-4</v>
      </c>
      <c r="Q76" s="96">
        <v>1.1817050000000001E-2</v>
      </c>
      <c r="R76" s="96" t="s">
        <v>356</v>
      </c>
      <c r="S76" s="96" t="s">
        <v>356</v>
      </c>
      <c r="T76" s="96" t="s">
        <v>356</v>
      </c>
      <c r="U76" s="96" t="s">
        <v>356</v>
      </c>
      <c r="V76" s="96">
        <v>8.7798000000000008E-3</v>
      </c>
      <c r="W76" s="96">
        <v>3.4751000000000001E-3</v>
      </c>
      <c r="X76" s="96" t="s">
        <v>356</v>
      </c>
      <c r="Y76" s="96" t="s">
        <v>356</v>
      </c>
      <c r="Z76" s="96" t="s">
        <v>356</v>
      </c>
      <c r="AA76" s="96" t="s">
        <v>356</v>
      </c>
      <c r="AB76" s="96" t="str">
        <f t="shared" si="0"/>
        <v>NE</v>
      </c>
      <c r="AC76" s="96">
        <v>2.9849999999999999E-4</v>
      </c>
      <c r="AD76" s="96">
        <v>7.3164499999999995E-4</v>
      </c>
      <c r="AE76" s="97"/>
      <c r="AF76" s="114" t="s">
        <v>355</v>
      </c>
      <c r="AG76" s="114" t="s">
        <v>355</v>
      </c>
      <c r="AH76" s="114" t="s">
        <v>355</v>
      </c>
      <c r="AI76" s="114" t="s">
        <v>355</v>
      </c>
      <c r="AJ76" s="114" t="s">
        <v>355</v>
      </c>
      <c r="AK76" s="96">
        <v>0.995</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2.7660000000000001E-2</v>
      </c>
      <c r="O80" s="96">
        <v>1.8439999999999999E-3</v>
      </c>
      <c r="P80" s="96" t="s">
        <v>356</v>
      </c>
      <c r="Q80" s="96" t="s">
        <v>356</v>
      </c>
      <c r="R80" s="96" t="s">
        <v>356</v>
      </c>
      <c r="S80" s="96">
        <v>1.8440000000000002E-2</v>
      </c>
      <c r="T80" s="96" t="s">
        <v>356</v>
      </c>
      <c r="U80" s="96" t="s">
        <v>356</v>
      </c>
      <c r="V80" s="96">
        <v>0.25816</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1.8440000000000001</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3.7882942000000002</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3.7657000000000003E-2</v>
      </c>
      <c r="AL82" s="44" t="s">
        <v>404</v>
      </c>
    </row>
    <row r="83" spans="1:38" s="1" customFormat="1" ht="24.75" customHeight="1" thickBot="1" x14ac:dyDescent="0.25">
      <c r="A83" s="41" t="s">
        <v>112</v>
      </c>
      <c r="B83" s="87" t="s">
        <v>216</v>
      </c>
      <c r="C83" s="70" t="s">
        <v>72</v>
      </c>
      <c r="D83" s="43"/>
      <c r="E83" s="96" t="s">
        <v>355</v>
      </c>
      <c r="F83" s="96">
        <v>5.5044176E-2</v>
      </c>
      <c r="G83" s="96" t="s">
        <v>355</v>
      </c>
      <c r="H83" s="96" t="s">
        <v>355</v>
      </c>
      <c r="I83" s="96">
        <v>2.2568112160000001E-2</v>
      </c>
      <c r="J83" s="96">
        <v>0.16926084120000001</v>
      </c>
      <c r="K83" s="96">
        <v>0.1733891544</v>
      </c>
      <c r="L83" s="96">
        <v>1.286657614E-3</v>
      </c>
      <c r="M83" s="96">
        <v>0.41351937220000001</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3440.261</v>
      </c>
      <c r="AL83" s="44" t="s">
        <v>127</v>
      </c>
    </row>
    <row r="84" spans="1:38" s="1" customFormat="1" ht="24.75" customHeight="1" thickBot="1" x14ac:dyDescent="0.25">
      <c r="A84" s="41" t="s">
        <v>112</v>
      </c>
      <c r="B84" s="87" t="s">
        <v>217</v>
      </c>
      <c r="C84" s="70" t="s">
        <v>71</v>
      </c>
      <c r="D84" s="43"/>
      <c r="E84" s="96" t="s">
        <v>355</v>
      </c>
      <c r="F84" s="96">
        <v>6.1131199999999997E-3</v>
      </c>
      <c r="G84" s="96" t="s">
        <v>355</v>
      </c>
      <c r="H84" s="96" t="s">
        <v>355</v>
      </c>
      <c r="I84" s="96">
        <v>2.2571519999999999E-4</v>
      </c>
      <c r="J84" s="96">
        <v>1.1285760000000001E-3</v>
      </c>
      <c r="K84" s="96">
        <v>4.5143040000000002E-3</v>
      </c>
      <c r="L84" s="96">
        <v>2.8214399999999999E-8</v>
      </c>
      <c r="M84" s="96">
        <v>4.4672800000000002E-4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47.024000000000001</v>
      </c>
      <c r="AL84" s="44" t="s">
        <v>127</v>
      </c>
    </row>
    <row r="85" spans="1:38" s="1" customFormat="1" ht="24.75" customHeight="1" thickBot="1" x14ac:dyDescent="0.25">
      <c r="A85" s="41" t="s">
        <v>115</v>
      </c>
      <c r="B85" s="79" t="s">
        <v>218</v>
      </c>
      <c r="C85" s="70" t="s">
        <v>341</v>
      </c>
      <c r="D85" s="43"/>
      <c r="E85" s="96" t="s">
        <v>355</v>
      </c>
      <c r="F85" s="96">
        <v>7.6715171</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7.9745499999999997E-2</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7.695E-6</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1.539E-4</v>
      </c>
      <c r="AL87" s="44" t="s">
        <v>404</v>
      </c>
    </row>
    <row r="88" spans="1:38" s="1" customFormat="1" ht="24.75" customHeight="1" thickBot="1" x14ac:dyDescent="0.25">
      <c r="A88" s="41" t="s">
        <v>115</v>
      </c>
      <c r="B88" s="79" t="s">
        <v>221</v>
      </c>
      <c r="C88" s="69" t="s">
        <v>90</v>
      </c>
      <c r="D88" s="43"/>
      <c r="E88" s="96" t="s">
        <v>355</v>
      </c>
      <c r="F88" s="96">
        <v>5.2799117000000004</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0.53876650000000004</v>
      </c>
      <c r="AL88" s="44" t="s">
        <v>404</v>
      </c>
    </row>
    <row r="89" spans="1:38" s="1" customFormat="1" ht="24.75" customHeight="1" thickBot="1" x14ac:dyDescent="0.25">
      <c r="A89" s="41" t="s">
        <v>115</v>
      </c>
      <c r="B89" s="79" t="s">
        <v>222</v>
      </c>
      <c r="C89" s="69" t="s">
        <v>91</v>
      </c>
      <c r="D89" s="43" t="s">
        <v>369</v>
      </c>
      <c r="E89" s="96" t="s">
        <v>355</v>
      </c>
      <c r="F89" s="96">
        <v>5.6700000000000001E-4</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3.5999999999999998E-6</v>
      </c>
      <c r="AL89" s="44" t="s">
        <v>404</v>
      </c>
    </row>
    <row r="90" spans="1:38" s="7" customFormat="1" ht="24.75" customHeight="1" thickBot="1" x14ac:dyDescent="0.25">
      <c r="A90" s="41" t="s">
        <v>115</v>
      </c>
      <c r="B90" s="79" t="s">
        <v>223</v>
      </c>
      <c r="C90" s="69" t="s">
        <v>280</v>
      </c>
      <c r="D90" s="43"/>
      <c r="E90" s="96" t="s">
        <v>355</v>
      </c>
      <c r="F90" s="96">
        <v>6.3005093199999997</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6.1709199999999999E-2</v>
      </c>
      <c r="AL90" s="44" t="s">
        <v>404</v>
      </c>
    </row>
    <row r="91" spans="1:38" s="1" customFormat="1" ht="24.75" customHeight="1" thickBot="1" x14ac:dyDescent="0.25">
      <c r="A91" s="41" t="s">
        <v>115</v>
      </c>
      <c r="B91" s="62" t="s">
        <v>256</v>
      </c>
      <c r="C91" s="79" t="s">
        <v>281</v>
      </c>
      <c r="D91" s="42"/>
      <c r="E91" s="95">
        <v>6.28132723E-2</v>
      </c>
      <c r="F91" s="96">
        <v>8.3561302500000004E-2</v>
      </c>
      <c r="G91" s="96">
        <v>6.471315255E-2</v>
      </c>
      <c r="H91" s="96">
        <v>3.195401925E-2</v>
      </c>
      <c r="I91" s="96">
        <v>0.2983634309</v>
      </c>
      <c r="J91" s="96">
        <v>0.39024343562000002</v>
      </c>
      <c r="K91" s="96">
        <v>0.41745822305000002</v>
      </c>
      <c r="L91" s="96">
        <v>7.8432460999999995E-3</v>
      </c>
      <c r="M91" s="96">
        <v>4.0555397419999997</v>
      </c>
      <c r="N91" s="96">
        <v>7.7287337499999997E-2</v>
      </c>
      <c r="O91" s="96">
        <v>4.5575302159999997E-3</v>
      </c>
      <c r="P91" s="96">
        <v>1.10394475E-3</v>
      </c>
      <c r="Q91" s="96">
        <v>1.0435025339999999E-2</v>
      </c>
      <c r="R91" s="96">
        <v>9.1853150499999994E-2</v>
      </c>
      <c r="S91" s="96">
        <v>2.5789183188</v>
      </c>
      <c r="T91" s="96">
        <v>0.17610638949999999</v>
      </c>
      <c r="U91" s="96">
        <v>1.06582875E-2</v>
      </c>
      <c r="V91" s="96">
        <v>1.5486346849999999</v>
      </c>
      <c r="W91" s="96">
        <v>0.17261757699999999</v>
      </c>
      <c r="X91" s="96">
        <v>3.6127694459999998E-2</v>
      </c>
      <c r="Y91" s="96">
        <v>3.5227150999999998E-2</v>
      </c>
      <c r="Z91" s="96">
        <v>2.082712414E-2</v>
      </c>
      <c r="AA91" s="96">
        <v>2.416100518E-2</v>
      </c>
      <c r="AB91" s="96">
        <f t="shared" si="1"/>
        <v>0.11634297478</v>
      </c>
      <c r="AC91" s="96">
        <v>1.54917925E-3</v>
      </c>
      <c r="AD91" s="96">
        <v>2.1851581E-3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2.4870829400000001</v>
      </c>
      <c r="G93" s="98" t="s">
        <v>355</v>
      </c>
      <c r="H93" s="98" t="s">
        <v>355</v>
      </c>
      <c r="I93" s="95">
        <v>2.5334848E-2</v>
      </c>
      <c r="J93" s="95">
        <v>2.5334848E-2</v>
      </c>
      <c r="K93" s="95">
        <v>2.5334848E-2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8.6274000000000003E-2</v>
      </c>
      <c r="J95" s="95">
        <v>0.17254800000000001</v>
      </c>
      <c r="K95" s="95">
        <v>0.43136999999999998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0.43136999999999998</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3.0243213000000001E-2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160.017</v>
      </c>
      <c r="AL98" s="46" t="s">
        <v>359</v>
      </c>
    </row>
    <row r="99" spans="1:38" s="1" customFormat="1" ht="24.75" customHeight="1" thickBot="1" x14ac:dyDescent="0.25">
      <c r="A99" s="41" t="s">
        <v>116</v>
      </c>
      <c r="B99" s="41" t="s">
        <v>224</v>
      </c>
      <c r="C99" s="78" t="s">
        <v>278</v>
      </c>
      <c r="D99" s="64"/>
      <c r="E99" s="99">
        <v>4.0191491972173199E-2</v>
      </c>
      <c r="F99" s="96">
        <v>22.2740224696004</v>
      </c>
      <c r="G99" s="96" t="s">
        <v>355</v>
      </c>
      <c r="H99" s="96">
        <v>7.6394802489680202</v>
      </c>
      <c r="I99" s="96">
        <v>0.27495275084159998</v>
      </c>
      <c r="J99" s="96">
        <v>0.42259515433019201</v>
      </c>
      <c r="K99" s="96">
        <v>0.91868511810911302</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561.00400000000002</v>
      </c>
      <c r="AL99" s="44" t="s">
        <v>360</v>
      </c>
    </row>
    <row r="100" spans="1:38" s="1" customFormat="1" ht="24.75" customHeight="1" thickBot="1" x14ac:dyDescent="0.25">
      <c r="A100" s="41" t="s">
        <v>116</v>
      </c>
      <c r="B100" s="41" t="s">
        <v>225</v>
      </c>
      <c r="C100" s="78" t="s">
        <v>277</v>
      </c>
      <c r="D100" s="64"/>
      <c r="E100" s="99">
        <v>0.109684007247417</v>
      </c>
      <c r="F100" s="96">
        <v>11.5701326732999</v>
      </c>
      <c r="G100" s="96" t="s">
        <v>355</v>
      </c>
      <c r="H100" s="96">
        <v>3.8515018472192701</v>
      </c>
      <c r="I100" s="96">
        <v>0.16275108354364101</v>
      </c>
      <c r="J100" s="96">
        <v>0.250749022463783</v>
      </c>
      <c r="K100" s="96">
        <v>0.54510657057344203</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990.94200000000001</v>
      </c>
      <c r="AL100" s="44" t="s">
        <v>360</v>
      </c>
    </row>
    <row r="101" spans="1:38" s="1" customFormat="1" ht="24.75" customHeight="1" thickBot="1" x14ac:dyDescent="0.25">
      <c r="A101" s="41" t="s">
        <v>116</v>
      </c>
      <c r="B101" s="41" t="s">
        <v>227</v>
      </c>
      <c r="C101" s="78" t="s">
        <v>270</v>
      </c>
      <c r="D101" s="64"/>
      <c r="E101" s="99">
        <v>5.6075835616438397E-4</v>
      </c>
      <c r="F101" s="96">
        <v>0.13510004970001499</v>
      </c>
      <c r="G101" s="96" t="s">
        <v>355</v>
      </c>
      <c r="H101" s="96">
        <v>8.4549092166340503E-2</v>
      </c>
      <c r="I101" s="96">
        <v>3.9720383561643802E-4</v>
      </c>
      <c r="J101" s="96">
        <v>1.30843616438356E-3</v>
      </c>
      <c r="K101" s="96">
        <v>3.2710904109589001E-3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213.20500000000001</v>
      </c>
      <c r="AL101" s="44" t="s">
        <v>360</v>
      </c>
    </row>
    <row r="102" spans="1:38" s="1" customFormat="1" ht="24.75" customHeight="1" thickBot="1" x14ac:dyDescent="0.25">
      <c r="A102" s="41" t="s">
        <v>116</v>
      </c>
      <c r="B102" s="41" t="s">
        <v>228</v>
      </c>
      <c r="C102" s="78" t="s">
        <v>271</v>
      </c>
      <c r="D102" s="64"/>
      <c r="E102" s="99">
        <v>4.7375213004809201E-2</v>
      </c>
      <c r="F102" s="96">
        <v>3.0521753434713101</v>
      </c>
      <c r="G102" s="96" t="s">
        <v>355</v>
      </c>
      <c r="H102" s="96">
        <v>15.8731123957403</v>
      </c>
      <c r="I102" s="96">
        <v>5.4521316792749103E-2</v>
      </c>
      <c r="J102" s="96">
        <v>1.22766541915424</v>
      </c>
      <c r="K102" s="96">
        <v>3.9292617991250101</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12537.763000000001</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3.92876712328767E-5</v>
      </c>
      <c r="F104" s="96">
        <v>1.91558374212123E-2</v>
      </c>
      <c r="G104" s="96" t="s">
        <v>355</v>
      </c>
      <c r="H104" s="96">
        <v>1.20342354798434E-2</v>
      </c>
      <c r="I104" s="96">
        <v>5.5657534246575302E-5</v>
      </c>
      <c r="J104" s="96">
        <v>1.83342465753425E-4</v>
      </c>
      <c r="K104" s="96">
        <v>4.5835616438356198E-4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11.95</v>
      </c>
      <c r="AL104" s="44" t="s">
        <v>360</v>
      </c>
    </row>
    <row r="105" spans="1:38" s="1" customFormat="1" ht="24.75" customHeight="1" thickBot="1" x14ac:dyDescent="0.25">
      <c r="A105" s="41" t="s">
        <v>116</v>
      </c>
      <c r="B105" s="41" t="s">
        <v>344</v>
      </c>
      <c r="C105" s="78" t="s">
        <v>274</v>
      </c>
      <c r="D105" s="64"/>
      <c r="E105" s="99">
        <v>1.9375E-2</v>
      </c>
      <c r="F105" s="96">
        <v>0.90795053802454895</v>
      </c>
      <c r="G105" s="96" t="s">
        <v>355</v>
      </c>
      <c r="H105" s="96">
        <v>0.67307828303571404</v>
      </c>
      <c r="I105" s="96">
        <v>1.085E-2</v>
      </c>
      <c r="J105" s="96">
        <v>1.7049999999999999E-2</v>
      </c>
      <c r="K105" s="96">
        <v>3.7065217391304299E-2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155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7.9379647782258103E-2</v>
      </c>
      <c r="F107" s="96">
        <v>3.8949143052731099E-3</v>
      </c>
      <c r="G107" s="96" t="s">
        <v>355</v>
      </c>
      <c r="H107" s="96">
        <v>1.2165187418471499</v>
      </c>
      <c r="I107" s="96">
        <v>1.70199842303226E-2</v>
      </c>
      <c r="J107" s="96">
        <v>0.226933123070968</v>
      </c>
      <c r="K107" s="96">
        <v>1.0806339193855601</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5764.9250000000002</v>
      </c>
      <c r="AL107" s="44" t="s">
        <v>360</v>
      </c>
    </row>
    <row r="108" spans="1:38" s="1" customFormat="1" ht="24.75" customHeight="1" thickBot="1" x14ac:dyDescent="0.25">
      <c r="A108" s="71" t="s">
        <v>116</v>
      </c>
      <c r="B108" s="41" t="s">
        <v>346</v>
      </c>
      <c r="C108" s="71" t="s">
        <v>327</v>
      </c>
      <c r="D108" s="64"/>
      <c r="E108" s="99">
        <v>0.30028717244375802</v>
      </c>
      <c r="F108" s="96">
        <v>1.3413873671769001E-3</v>
      </c>
      <c r="G108" s="96" t="s">
        <v>355</v>
      </c>
      <c r="H108" s="96">
        <v>0.90183587149206401</v>
      </c>
      <c r="I108" s="96">
        <v>2.2230148151008999E-2</v>
      </c>
      <c r="J108" s="96">
        <v>0.22230148151008999</v>
      </c>
      <c r="K108" s="96">
        <v>0.44460296302017999</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11122.055</v>
      </c>
      <c r="AL108" s="44" t="s">
        <v>360</v>
      </c>
    </row>
    <row r="109" spans="1:38" s="1" customFormat="1" ht="24.75" customHeight="1" thickBot="1" x14ac:dyDescent="0.25">
      <c r="A109" s="71" t="s">
        <v>116</v>
      </c>
      <c r="B109" s="41" t="s">
        <v>347</v>
      </c>
      <c r="C109" s="71" t="s">
        <v>313</v>
      </c>
      <c r="D109" s="64"/>
      <c r="E109" s="99">
        <v>6.0237940499999997E-3</v>
      </c>
      <c r="F109" s="96">
        <v>4.2739654262890402E-4</v>
      </c>
      <c r="G109" s="96" t="s">
        <v>355</v>
      </c>
      <c r="H109" s="96">
        <v>0.15012893425951401</v>
      </c>
      <c r="I109" s="96">
        <v>4.4620696666666697E-3</v>
      </c>
      <c r="J109" s="96">
        <v>2.4541383166666701E-2</v>
      </c>
      <c r="K109" s="96">
        <v>2.4541383166666701E-2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274.89499999999998</v>
      </c>
      <c r="AL109" s="44" t="s">
        <v>360</v>
      </c>
    </row>
    <row r="110" spans="1:38" s="1" customFormat="1" ht="24.75" customHeight="1" thickBot="1" x14ac:dyDescent="0.25">
      <c r="A110" s="71" t="s">
        <v>116</v>
      </c>
      <c r="B110" s="41" t="s">
        <v>348</v>
      </c>
      <c r="C110" s="72" t="s">
        <v>314</v>
      </c>
      <c r="D110" s="64"/>
      <c r="E110" s="99">
        <v>1.39148496666667E-3</v>
      </c>
      <c r="F110" s="96">
        <v>3.6806984679972399E-4</v>
      </c>
      <c r="G110" s="96" t="s">
        <v>355</v>
      </c>
      <c r="H110" s="96">
        <v>2.2307431228046799E-2</v>
      </c>
      <c r="I110" s="96">
        <v>1.2214821999999999E-3</v>
      </c>
      <c r="J110" s="96">
        <v>9.4828888333333295E-3</v>
      </c>
      <c r="K110" s="96">
        <v>9.4828888333333295E-3</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1447.0070000000001</v>
      </c>
      <c r="AL110" s="44" t="s">
        <v>360</v>
      </c>
    </row>
    <row r="111" spans="1:38" s="1" customFormat="1" ht="24.75" customHeight="1" thickBot="1" x14ac:dyDescent="0.25">
      <c r="A111" s="41" t="s">
        <v>116</v>
      </c>
      <c r="B111" s="41" t="s">
        <v>349</v>
      </c>
      <c r="C111" s="78" t="s">
        <v>276</v>
      </c>
      <c r="D111" s="64"/>
      <c r="E111" s="99">
        <v>3.3883670000000002E-3</v>
      </c>
      <c r="F111" s="99">
        <v>0.79013055476120098</v>
      </c>
      <c r="G111" s="99" t="s">
        <v>355</v>
      </c>
      <c r="H111" s="99">
        <v>6.1899457357795997</v>
      </c>
      <c r="I111" s="99">
        <v>1.3553468000000001E-2</v>
      </c>
      <c r="J111" s="99">
        <v>2.7106936000000002E-2</v>
      </c>
      <c r="K111" s="99">
        <v>6.0237635555555599E-2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3395.9290000000001</v>
      </c>
      <c r="AL111" s="44" t="s">
        <v>360</v>
      </c>
    </row>
    <row r="112" spans="1:38" s="1" customFormat="1" ht="24.75" customHeight="1" thickBot="1" x14ac:dyDescent="0.25">
      <c r="A112" s="41" t="s">
        <v>126</v>
      </c>
      <c r="B112" s="41" t="s">
        <v>294</v>
      </c>
      <c r="C112" s="78" t="s">
        <v>295</v>
      </c>
      <c r="D112" s="42"/>
      <c r="E112" s="96">
        <v>8.5212000000000003</v>
      </c>
      <c r="F112" s="96" t="s">
        <v>355</v>
      </c>
      <c r="G112" s="96" t="s">
        <v>355</v>
      </c>
      <c r="H112" s="96">
        <v>13.8515955071429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213.03</v>
      </c>
      <c r="AL112" s="44" t="s">
        <v>361</v>
      </c>
    </row>
    <row r="113" spans="1:38" s="1" customFormat="1" ht="24.75" customHeight="1" thickBot="1" x14ac:dyDescent="0.25">
      <c r="A113" s="41" t="s">
        <v>126</v>
      </c>
      <c r="B113" s="65" t="s">
        <v>244</v>
      </c>
      <c r="C113" s="80" t="s">
        <v>133</v>
      </c>
      <c r="D113" s="42"/>
      <c r="E113" s="95">
        <v>8.4617458500372802</v>
      </c>
      <c r="F113" s="96">
        <v>5.3759010124543201</v>
      </c>
      <c r="G113" s="96" t="s">
        <v>355</v>
      </c>
      <c r="H113" s="96">
        <v>17.9836955570287</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155983.77906118101</v>
      </c>
      <c r="AL113" s="115" t="s">
        <v>364</v>
      </c>
    </row>
    <row r="114" spans="1:38" s="1" customFormat="1" ht="24.75" customHeight="1" thickBot="1" x14ac:dyDescent="0.25">
      <c r="A114" s="41" t="s">
        <v>126</v>
      </c>
      <c r="B114" s="65" t="s">
        <v>245</v>
      </c>
      <c r="C114" s="80" t="s">
        <v>134</v>
      </c>
      <c r="D114" s="42"/>
      <c r="E114" s="95">
        <v>0.32528000000000001</v>
      </c>
      <c r="F114" s="96" t="s">
        <v>355</v>
      </c>
      <c r="G114" s="96" t="s">
        <v>355</v>
      </c>
      <c r="H114" s="96">
        <v>1.0571600000000001</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8132</v>
      </c>
      <c r="AL114" s="115" t="s">
        <v>364</v>
      </c>
    </row>
    <row r="115" spans="1:38" s="1" customFormat="1" ht="24.75" customHeight="1" thickBot="1" x14ac:dyDescent="0.25">
      <c r="A115" s="41" t="s">
        <v>126</v>
      </c>
      <c r="B115" s="65" t="s">
        <v>246</v>
      </c>
      <c r="C115" s="80" t="s">
        <v>350</v>
      </c>
      <c r="D115" s="42"/>
      <c r="E115" s="95">
        <v>0.180435760040283</v>
      </c>
      <c r="F115" s="96" t="s">
        <v>355</v>
      </c>
      <c r="G115" s="96" t="s">
        <v>355</v>
      </c>
      <c r="H115" s="96">
        <v>0.360871520080566</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4510.8940010070801</v>
      </c>
      <c r="AL115" s="115" t="s">
        <v>364</v>
      </c>
    </row>
    <row r="116" spans="1:38" s="1" customFormat="1" ht="24.75" customHeight="1" thickBot="1" x14ac:dyDescent="0.25">
      <c r="A116" s="41" t="s">
        <v>126</v>
      </c>
      <c r="B116" s="41" t="s">
        <v>250</v>
      </c>
      <c r="C116" s="79" t="s">
        <v>293</v>
      </c>
      <c r="D116" s="42"/>
      <c r="E116" s="95">
        <v>0.72800182824839599</v>
      </c>
      <c r="F116" s="96">
        <v>8.3504919611259207E-2</v>
      </c>
      <c r="G116" s="96" t="s">
        <v>355</v>
      </c>
      <c r="H116" s="96">
        <v>2.2823332361857598</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18200.045706209901</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2.0419999999999998</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0.43771900000000002</v>
      </c>
      <c r="J119" s="96">
        <v>5.5993409999999999</v>
      </c>
      <c r="K119" s="96">
        <v>55.993406999999998</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2.1060300000000001</v>
      </c>
      <c r="G121" s="96" t="s">
        <v>355</v>
      </c>
      <c r="H121" s="96">
        <v>6.22017857142857</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3006682</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4.1972500000000003E-2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3.0312252000000001E-2</v>
      </c>
      <c r="F123" s="96">
        <v>6.58962E-3</v>
      </c>
      <c r="G123" s="96">
        <v>6.58962E-3</v>
      </c>
      <c r="H123" s="96">
        <v>3.1630176000000003E-2</v>
      </c>
      <c r="I123" s="96">
        <v>7.1167895999999994E-2</v>
      </c>
      <c r="J123" s="96">
        <v>7.5121668000000003E-2</v>
      </c>
      <c r="K123" s="96">
        <v>7.6439592000000001E-2</v>
      </c>
      <c r="L123" s="96">
        <v>6.58962E-3</v>
      </c>
      <c r="M123" s="96">
        <v>0.87905530799999998</v>
      </c>
      <c r="N123" s="96">
        <v>1.4497163999999999E-3</v>
      </c>
      <c r="O123" s="96">
        <v>1.1597731199999999E-2</v>
      </c>
      <c r="P123" s="96">
        <v>1.8450935999999999E-3</v>
      </c>
      <c r="Q123" s="96">
        <v>8.4347135999999996E-5</v>
      </c>
      <c r="R123" s="96">
        <v>1.0543391999999999E-3</v>
      </c>
      <c r="S123" s="96">
        <v>9.6208451999999997E-4</v>
      </c>
      <c r="T123" s="96">
        <v>6.8532048000000004E-4</v>
      </c>
      <c r="U123" s="96">
        <v>2.6358479999999998E-4</v>
      </c>
      <c r="V123" s="96">
        <v>7.3803743999999996E-3</v>
      </c>
      <c r="W123" s="96">
        <v>2.341845E-2</v>
      </c>
      <c r="X123" s="96">
        <v>5.4034883999999998E-3</v>
      </c>
      <c r="Y123" s="96">
        <v>1.50243336E-2</v>
      </c>
      <c r="Z123" s="96">
        <v>6.3260351999999999E-3</v>
      </c>
      <c r="AA123" s="96">
        <v>8.8300908000000008E-3</v>
      </c>
      <c r="AB123" s="96">
        <f t="shared" si="1"/>
        <v>3.5583947999999997E-2</v>
      </c>
      <c r="AC123" s="96">
        <v>9.9538199999999993E-2</v>
      </c>
      <c r="AD123" s="96">
        <v>1.9641825000000001E-5</v>
      </c>
      <c r="AE123" s="97"/>
      <c r="AF123" s="114" t="s">
        <v>355</v>
      </c>
      <c r="AG123" s="114" t="s">
        <v>355</v>
      </c>
      <c r="AH123" s="114" t="s">
        <v>355</v>
      </c>
      <c r="AI123" s="114" t="s">
        <v>355</v>
      </c>
      <c r="AJ123" s="114" t="s">
        <v>355</v>
      </c>
      <c r="AK123" s="96">
        <v>52041</v>
      </c>
      <c r="AL123" s="115" t="s">
        <v>362</v>
      </c>
    </row>
    <row r="124" spans="1:38" s="1" customFormat="1" ht="24.75" customHeight="1" thickBot="1" x14ac:dyDescent="0.25">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25">
      <c r="A125" s="41" t="s">
        <v>117</v>
      </c>
      <c r="B125" s="41" t="s">
        <v>231</v>
      </c>
      <c r="C125" s="78" t="s">
        <v>283</v>
      </c>
      <c r="D125" s="42"/>
      <c r="E125" s="108" t="s">
        <v>355</v>
      </c>
      <c r="F125" s="96">
        <v>4.0932000000000003E-2</v>
      </c>
      <c r="G125" s="109" t="s">
        <v>355</v>
      </c>
      <c r="H125" s="96" t="s">
        <v>356</v>
      </c>
      <c r="I125" s="96">
        <v>6.0364368602999997E-5</v>
      </c>
      <c r="J125" s="96">
        <v>4.0242912401999999E-4</v>
      </c>
      <c r="K125" s="96">
        <v>8.3360318546999996E-4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2874.493743</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0.58205819999999997</v>
      </c>
      <c r="I126" s="96" t="s">
        <v>356</v>
      </c>
      <c r="J126" s="96" t="s">
        <v>356</v>
      </c>
      <c r="K126" s="96" t="s">
        <v>356</v>
      </c>
      <c r="L126" s="96" t="s">
        <v>356</v>
      </c>
      <c r="M126" s="96">
        <v>0.93226160000000002</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1.16656</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1.919832E-3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4.9873698000000001E-2</v>
      </c>
      <c r="F133" s="96">
        <v>7.8589399999999998E-4</v>
      </c>
      <c r="G133" s="96">
        <v>6.8165494999999996E-3</v>
      </c>
      <c r="H133" s="96" t="s">
        <v>355</v>
      </c>
      <c r="I133" s="96">
        <v>5.4372330399999995E-4</v>
      </c>
      <c r="J133" s="96">
        <v>6.1254958600000004E-4</v>
      </c>
      <c r="K133" s="96">
        <v>6.8025686799999996E-4</v>
      </c>
      <c r="L133" s="96" t="s">
        <v>356</v>
      </c>
      <c r="M133" s="96">
        <v>6.0470599999999999E-4</v>
      </c>
      <c r="N133" s="96">
        <v>2.143914E-4</v>
      </c>
      <c r="O133" s="96">
        <v>1.33519E-5</v>
      </c>
      <c r="P133" s="96">
        <v>4.8383322000000002E-4</v>
      </c>
      <c r="Q133" s="96">
        <v>2.3975136800000001E-4</v>
      </c>
      <c r="R133" s="96">
        <v>8.4210368000000002E-5</v>
      </c>
      <c r="S133" s="96">
        <v>2.7741512000000001E-5</v>
      </c>
      <c r="T133" s="96">
        <v>7.4620173999999996E-5</v>
      </c>
      <c r="U133" s="96">
        <v>3.48737124E-4</v>
      </c>
      <c r="V133" s="96">
        <v>2.8183403800000002E-4</v>
      </c>
      <c r="W133" s="96">
        <v>6.1939330000000004E-3</v>
      </c>
      <c r="X133" s="96">
        <v>2.3286441599999999E-7</v>
      </c>
      <c r="Y133" s="96">
        <v>1.27322136E-7</v>
      </c>
      <c r="Z133" s="96">
        <v>1.13548232E-7</v>
      </c>
      <c r="AA133" s="96">
        <v>1.2275966000000001E-7</v>
      </c>
      <c r="AB133" s="96">
        <f t="shared" si="1"/>
        <v>5.9649444399999999E-7</v>
      </c>
      <c r="AC133" s="96">
        <v>9.1630916600000008E-3</v>
      </c>
      <c r="AD133" s="96">
        <v>2.4999720520000001E-2</v>
      </c>
      <c r="AE133" s="97"/>
      <c r="AF133" s="114" t="s">
        <v>355</v>
      </c>
      <c r="AG133" s="114" t="s">
        <v>355</v>
      </c>
      <c r="AH133" s="114" t="s">
        <v>355</v>
      </c>
      <c r="AI133" s="114" t="s">
        <v>355</v>
      </c>
      <c r="AJ133" s="114" t="s">
        <v>355</v>
      </c>
      <c r="AK133" s="96">
        <v>3.9294699999999998</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1.1500938014E-2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0.38734000000000002</v>
      </c>
      <c r="AL136" s="44" t="s">
        <v>404</v>
      </c>
    </row>
    <row r="137" spans="1:38" s="1" customFormat="1" ht="24.75" customHeight="1" thickBot="1" x14ac:dyDescent="0.25">
      <c r="A137" s="41" t="s">
        <v>117</v>
      </c>
      <c r="B137" s="41" t="s">
        <v>106</v>
      </c>
      <c r="C137" s="78" t="s">
        <v>108</v>
      </c>
      <c r="D137" s="42"/>
      <c r="E137" s="95" t="s">
        <v>355</v>
      </c>
      <c r="F137" s="96">
        <v>7.3847045999999997E-4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2.7299999999999998E-3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0.1045362</v>
      </c>
      <c r="F139" s="96">
        <v>0.51374235199999996</v>
      </c>
      <c r="G139" s="96">
        <v>0.36400232999999999</v>
      </c>
      <c r="H139" s="96" t="s">
        <v>356</v>
      </c>
      <c r="I139" s="96">
        <v>0.33634096000000002</v>
      </c>
      <c r="J139" s="96">
        <v>0.34378495999999997</v>
      </c>
      <c r="K139" s="96">
        <v>0.35558195999999997</v>
      </c>
      <c r="L139" s="96">
        <v>2.3026999999999999E-2</v>
      </c>
      <c r="M139" s="96">
        <v>1.5554570999999999</v>
      </c>
      <c r="N139" s="96">
        <v>2.2792293720000001</v>
      </c>
      <c r="O139" s="96">
        <v>8.7057839999999994E-3</v>
      </c>
      <c r="P139" s="96">
        <v>2.0878699999999999E-4</v>
      </c>
      <c r="Q139" s="96">
        <v>8.3903700000000005E-4</v>
      </c>
      <c r="R139" s="96">
        <v>1.7584018E-2</v>
      </c>
      <c r="S139" s="96">
        <v>7.6736164999999995E-2</v>
      </c>
      <c r="T139" s="96">
        <v>8.3644040000000006E-3</v>
      </c>
      <c r="U139" s="96">
        <v>1.5122099999999999E-4</v>
      </c>
      <c r="V139" s="96">
        <v>9.0182798099999992</v>
      </c>
      <c r="W139" s="96">
        <v>4.6029200000000001</v>
      </c>
      <c r="X139" s="96">
        <v>8.0127630000000005E-2</v>
      </c>
      <c r="Y139" s="96">
        <v>0.10713606000000001</v>
      </c>
      <c r="Z139" s="96">
        <v>6.6735594999999995E-2</v>
      </c>
      <c r="AA139" s="96">
        <v>0.10722999499999999</v>
      </c>
      <c r="AB139" s="96">
        <f t="shared" si="1"/>
        <v>0.36122927999999999</v>
      </c>
      <c r="AC139" s="96">
        <v>1.5122099999999999E-3</v>
      </c>
      <c r="AD139" s="96">
        <v>1.8674000000000001E-5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0.52693500000000004</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114.25336030486605</v>
      </c>
      <c r="F141" s="119">
        <f t="shared" ref="F141:AD141" si="2">SUM(F14:F140)</f>
        <v>112.87909000740962</v>
      </c>
      <c r="G141" s="119">
        <f t="shared" si="2"/>
        <v>9.212893454921856</v>
      </c>
      <c r="H141" s="119">
        <f t="shared" si="2"/>
        <v>84.790244461269339</v>
      </c>
      <c r="I141" s="119">
        <f t="shared" si="2"/>
        <v>17.102043043830676</v>
      </c>
      <c r="J141" s="119">
        <f t="shared" si="2"/>
        <v>27.182981366261078</v>
      </c>
      <c r="K141" s="119">
        <f t="shared" si="2"/>
        <v>87.11081376421366</v>
      </c>
      <c r="L141" s="119">
        <f t="shared" si="2"/>
        <v>2.5444733300209665</v>
      </c>
      <c r="M141" s="119">
        <f t="shared" si="2"/>
        <v>272.13952087729496</v>
      </c>
      <c r="N141" s="119">
        <f t="shared" si="2"/>
        <v>16.165385801863959</v>
      </c>
      <c r="O141" s="119">
        <f t="shared" si="2"/>
        <v>0.74011243610026867</v>
      </c>
      <c r="P141" s="119">
        <f t="shared" si="2"/>
        <v>0.28382466014871977</v>
      </c>
      <c r="Q141" s="119">
        <f t="shared" si="2"/>
        <v>0.37030900888562307</v>
      </c>
      <c r="R141" s="119">
        <f>SUM(R14:R140)</f>
        <v>2.9882732476946501</v>
      </c>
      <c r="S141" s="119">
        <f t="shared" si="2"/>
        <v>73.967834016612599</v>
      </c>
      <c r="T141" s="119">
        <f t="shared" si="2"/>
        <v>5.355595651141245</v>
      </c>
      <c r="U141" s="119">
        <f t="shared" si="2"/>
        <v>0.7323770944224004</v>
      </c>
      <c r="V141" s="119">
        <f t="shared" si="2"/>
        <v>67.774053437292082</v>
      </c>
      <c r="W141" s="119">
        <f t="shared" si="2"/>
        <v>33.831063333005389</v>
      </c>
      <c r="X141" s="119">
        <f t="shared" si="2"/>
        <v>2.0686766522694739</v>
      </c>
      <c r="Y141" s="119">
        <f t="shared" si="2"/>
        <v>2.0256630729212439</v>
      </c>
      <c r="Z141" s="119">
        <f t="shared" si="2"/>
        <v>1.4027868048419909</v>
      </c>
      <c r="AA141" s="119">
        <f t="shared" si="2"/>
        <v>1.3045795577286945</v>
      </c>
      <c r="AB141" s="119">
        <f t="shared" si="2"/>
        <v>6.8017060877614055</v>
      </c>
      <c r="AC141" s="119">
        <f t="shared" si="2"/>
        <v>2.1632547047848729</v>
      </c>
      <c r="AD141" s="119">
        <f t="shared" si="2"/>
        <v>0.40630439491221815</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114.25336030486605</v>
      </c>
      <c r="F152" s="103">
        <f t="shared" ref="F152:AD152" si="3">F141 + F151 + IF(AND(OR($B$4="AT",$B$4="BE",$B$4="CH",$B$4="GB",$B$4="IE",$B$4="LT",$B$4="LU",$B$4="NL"),SUM(F143:F149)&gt;0),SUM(F143:F149)-SUM(F27:F33),0)</f>
        <v>112.87909000740962</v>
      </c>
      <c r="G152" s="103">
        <f t="shared" si="3"/>
        <v>9.212893454921856</v>
      </c>
      <c r="H152" s="103">
        <f t="shared" si="3"/>
        <v>84.790244461269339</v>
      </c>
      <c r="I152" s="103">
        <f t="shared" si="3"/>
        <v>17.102043043830676</v>
      </c>
      <c r="J152" s="103">
        <f t="shared" si="3"/>
        <v>27.182981366261078</v>
      </c>
      <c r="K152" s="103">
        <f t="shared" si="3"/>
        <v>87.11081376421366</v>
      </c>
      <c r="L152" s="103">
        <f t="shared" si="3"/>
        <v>2.5444733300209665</v>
      </c>
      <c r="M152" s="103">
        <f t="shared" si="3"/>
        <v>272.13952087729496</v>
      </c>
      <c r="N152" s="103">
        <f t="shared" si="3"/>
        <v>16.165385801863959</v>
      </c>
      <c r="O152" s="103">
        <f t="shared" si="3"/>
        <v>0.74011243610026867</v>
      </c>
      <c r="P152" s="103">
        <f t="shared" si="3"/>
        <v>0.28382466014871977</v>
      </c>
      <c r="Q152" s="103">
        <f t="shared" si="3"/>
        <v>0.37030900888562307</v>
      </c>
      <c r="R152" s="103">
        <f t="shared" si="3"/>
        <v>2.9882732476946501</v>
      </c>
      <c r="S152" s="103">
        <f t="shared" si="3"/>
        <v>73.967834016612599</v>
      </c>
      <c r="T152" s="103">
        <f t="shared" si="3"/>
        <v>5.355595651141245</v>
      </c>
      <c r="U152" s="103">
        <f t="shared" si="3"/>
        <v>0.7323770944224004</v>
      </c>
      <c r="V152" s="103">
        <f t="shared" si="3"/>
        <v>67.774053437292082</v>
      </c>
      <c r="W152" s="103">
        <f t="shared" si="3"/>
        <v>33.831063333005389</v>
      </c>
      <c r="X152" s="103">
        <f t="shared" si="3"/>
        <v>2.0686766522694739</v>
      </c>
      <c r="Y152" s="103">
        <f t="shared" si="3"/>
        <v>2.0256630729212439</v>
      </c>
      <c r="Z152" s="103">
        <f t="shared" si="3"/>
        <v>1.4027868048419909</v>
      </c>
      <c r="AA152" s="103">
        <f t="shared" si="3"/>
        <v>1.3045795577286945</v>
      </c>
      <c r="AB152" s="103">
        <f t="shared" si="3"/>
        <v>6.8017060877614055</v>
      </c>
      <c r="AC152" s="103">
        <f t="shared" si="3"/>
        <v>2.1632547047848729</v>
      </c>
      <c r="AD152" s="103">
        <f t="shared" si="3"/>
        <v>0.40630439491221815</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114.25336030486605</v>
      </c>
      <c r="F154" s="103">
        <f>F141 + F153 - IF(OR($B$6=2005,$B$6&gt;=2020),SUM(F99:F122),0) + IF(AND(OR($B$4="AT",$B$4="BE",$B$4="CH",$B$4="GB",$B$4="IE",$B$4="LT",$B$4="LU",$B$4="NL"),SUM(F143:F149)&gt;0),SUM(F143:F149)-SUM(F27:F33),0)</f>
        <v>112.87909000740962</v>
      </c>
      <c r="G154" s="103">
        <f>G141 + G153 + IF(AND(OR($B$4="AT",$B$4="BE",$B$4="CH",$B$4="GB",$B$4="IE",$B$4="LT",$B$4="LU",$B$4="NL"),SUM(G143:G149)&gt;0),SUM(G143:G149)-SUM(G27:G33),0)</f>
        <v>9.212893454921856</v>
      </c>
      <c r="H154" s="103">
        <f t="shared" ref="H154:AD154" si="4">H141 + H153 + IF(AND(OR($B$4="AT",$B$4="BE",$B$4="CH",$B$4="GB",$B$4="IE",$B$4="LT",$B$4="LU",$B$4="NL"),SUM(H143:H149)&gt;0),SUM(H143:H149)-SUM(H27:H33),0)</f>
        <v>84.790244461269339</v>
      </c>
      <c r="I154" s="103">
        <f t="shared" si="4"/>
        <v>17.102043043830676</v>
      </c>
      <c r="J154" s="103">
        <f t="shared" si="4"/>
        <v>27.182981366261078</v>
      </c>
      <c r="K154" s="103">
        <f t="shared" si="4"/>
        <v>87.11081376421366</v>
      </c>
      <c r="L154" s="103">
        <f t="shared" si="4"/>
        <v>2.5444733300209665</v>
      </c>
      <c r="M154" s="103">
        <f t="shared" si="4"/>
        <v>272.13952087729496</v>
      </c>
      <c r="N154" s="103">
        <f t="shared" si="4"/>
        <v>16.165385801863959</v>
      </c>
      <c r="O154" s="103">
        <f t="shared" si="4"/>
        <v>0.74011243610026867</v>
      </c>
      <c r="P154" s="103">
        <f t="shared" si="4"/>
        <v>0.28382466014871977</v>
      </c>
      <c r="Q154" s="103">
        <f t="shared" si="4"/>
        <v>0.37030900888562307</v>
      </c>
      <c r="R154" s="103">
        <f t="shared" si="4"/>
        <v>2.9882732476946501</v>
      </c>
      <c r="S154" s="103">
        <f t="shared" si="4"/>
        <v>73.967834016612599</v>
      </c>
      <c r="T154" s="103">
        <f t="shared" si="4"/>
        <v>5.355595651141245</v>
      </c>
      <c r="U154" s="103">
        <f t="shared" si="4"/>
        <v>0.7323770944224004</v>
      </c>
      <c r="V154" s="103">
        <f t="shared" si="4"/>
        <v>67.774053437292082</v>
      </c>
      <c r="W154" s="103">
        <f t="shared" si="4"/>
        <v>33.831063333005389</v>
      </c>
      <c r="X154" s="103">
        <f t="shared" si="4"/>
        <v>2.0686766522694739</v>
      </c>
      <c r="Y154" s="103">
        <f t="shared" si="4"/>
        <v>2.0256630729212439</v>
      </c>
      <c r="Z154" s="103">
        <f t="shared" si="4"/>
        <v>1.4027868048419909</v>
      </c>
      <c r="AA154" s="103">
        <f t="shared" si="4"/>
        <v>1.3045795577286945</v>
      </c>
      <c r="AB154" s="103">
        <f t="shared" si="4"/>
        <v>6.8017060877614055</v>
      </c>
      <c r="AC154" s="103">
        <f t="shared" si="4"/>
        <v>2.1632547047848729</v>
      </c>
      <c r="AD154" s="103">
        <f t="shared" si="4"/>
        <v>0.40630439491221815</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11.374336318654001</v>
      </c>
      <c r="F157" s="104">
        <v>0.170305832792952</v>
      </c>
      <c r="G157" s="104">
        <v>0.74712788190901303</v>
      </c>
      <c r="H157" s="104" t="s">
        <v>355</v>
      </c>
      <c r="I157" s="104">
        <v>0.10617247415990801</v>
      </c>
      <c r="J157" s="104">
        <v>0.10617247415990801</v>
      </c>
      <c r="K157" s="104">
        <v>0.10617247415990801</v>
      </c>
      <c r="L157" s="104">
        <v>3.3794438377769097E-2</v>
      </c>
      <c r="M157" s="104">
        <v>1.5894966625310201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32500.062863042102</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0.46114199015206198</v>
      </c>
      <c r="F158" s="104">
        <v>1.43516488249661E-2</v>
      </c>
      <c r="G158" s="104">
        <v>3.1009429553368901E-2</v>
      </c>
      <c r="H158" s="104" t="s">
        <v>355</v>
      </c>
      <c r="I158" s="104">
        <v>3.5122005534009501E-3</v>
      </c>
      <c r="J158" s="104">
        <v>3.5122005534009501E-3</v>
      </c>
      <c r="K158" s="104">
        <v>3.5122005534009501E-3</v>
      </c>
      <c r="L158" s="104">
        <v>1.55208874647556E-3</v>
      </c>
      <c r="M158" s="104">
        <v>9.7278928853305205E-2</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1348.9101855715501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55.039959556844899</v>
      </c>
      <c r="F159" s="104">
        <v>1.8968218810791699</v>
      </c>
      <c r="G159" s="104">
        <v>1.4556393261937499</v>
      </c>
      <c r="H159" s="104" t="s">
        <v>355</v>
      </c>
      <c r="I159" s="104">
        <v>1.44465478759337</v>
      </c>
      <c r="J159" s="104">
        <v>1.45198806062684</v>
      </c>
      <c r="K159" s="104">
        <v>1.46665460669378</v>
      </c>
      <c r="L159" s="104">
        <v>9.8318848232733499E-2</v>
      </c>
      <c r="M159" s="104">
        <v>6.0388614989459404</v>
      </c>
      <c r="N159" s="104">
        <v>0.102043034027352</v>
      </c>
      <c r="O159" s="104">
        <v>1.3036208887164899E-2</v>
      </c>
      <c r="P159" s="104">
        <v>1.8797111469326801E-2</v>
      </c>
      <c r="Q159" s="104">
        <v>0.168871513120912</v>
      </c>
      <c r="R159" s="104">
        <v>7.6263951363388399E-2</v>
      </c>
      <c r="S159" s="104">
        <v>0.168871513120912</v>
      </c>
      <c r="T159" s="104">
        <v>8.8734691616153896</v>
      </c>
      <c r="U159" s="104">
        <v>0.204086068054705</v>
      </c>
      <c r="V159" s="104">
        <v>0.48086145575478101</v>
      </c>
      <c r="W159" s="104">
        <v>0.38294278616559202</v>
      </c>
      <c r="X159" s="104">
        <v>3.6059831621882599E-3</v>
      </c>
      <c r="Y159" s="104">
        <v>1.419597662081E-2</v>
      </c>
      <c r="Z159" s="104">
        <v>6.6091530450556202E-3</v>
      </c>
      <c r="AA159" s="104">
        <v>2.4139337076910398E-2</v>
      </c>
      <c r="AB159" s="104">
        <f t="shared" si="5"/>
        <v>4.855044990496428E-2</v>
      </c>
      <c r="AC159" s="104">
        <v>7.8103508977270003E-2</v>
      </c>
      <c r="AD159" s="104">
        <v>2.5662478501555899E-5</v>
      </c>
      <c r="AE159" s="102"/>
      <c r="AF159" s="104">
        <v>30469.896060677998</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tabColor rgb="FF7030A0"/>
    <pageSetUpPr fitToPage="1"/>
  </sheetPr>
  <dimension ref="A1:AL171"/>
  <sheetViews>
    <sheetView zoomScale="85" zoomScaleNormal="85" workbookViewId="0">
      <pane xSplit="4" ySplit="13" topLeftCell="E56" activePane="bottomRight" state="frozen"/>
      <selection pane="topRight"/>
      <selection pane="bottomLeft"/>
      <selection pane="bottomRight"/>
    </sheetView>
  </sheetViews>
  <sheetFormatPr defaultColWidth="11.5703125" defaultRowHeight="12.75" x14ac:dyDescent="0.2"/>
  <cols>
    <col min="1" max="1" width="20.140625" style="18" customWidth="1"/>
    <col min="2" max="2" width="16.57031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2016</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2016</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11.0473601191377</v>
      </c>
      <c r="F14" s="96">
        <v>0.92900689462378805</v>
      </c>
      <c r="G14" s="96">
        <v>2.3742737841812702</v>
      </c>
      <c r="H14" s="96">
        <v>1.5961821159944201E-2</v>
      </c>
      <c r="I14" s="96">
        <v>0.39173607128274202</v>
      </c>
      <c r="J14" s="96">
        <v>0.510233592275257</v>
      </c>
      <c r="K14" s="96">
        <v>0.689844807272183</v>
      </c>
      <c r="L14" s="96">
        <v>1.3306287750501401E-2</v>
      </c>
      <c r="M14" s="96">
        <v>11.9404150257669</v>
      </c>
      <c r="N14" s="96">
        <v>0.35989233705652202</v>
      </c>
      <c r="O14" s="96">
        <v>2.4528385305862099E-2</v>
      </c>
      <c r="P14" s="96">
        <v>0.155056415829459</v>
      </c>
      <c r="Q14" s="96">
        <v>9.6347694151187699E-2</v>
      </c>
      <c r="R14" s="96">
        <v>0.16009783785238599</v>
      </c>
      <c r="S14" s="96">
        <v>0.15732285566147899</v>
      </c>
      <c r="T14" s="96">
        <v>0.25888201686935203</v>
      </c>
      <c r="U14" s="96">
        <v>0.39336221764025903</v>
      </c>
      <c r="V14" s="96">
        <v>0.33195654274404401</v>
      </c>
      <c r="W14" s="96">
        <v>1.1229742258667199</v>
      </c>
      <c r="X14" s="96">
        <v>1.02990698153259E-2</v>
      </c>
      <c r="Y14" s="96">
        <v>4.3452796599942597E-2</v>
      </c>
      <c r="Z14" s="96">
        <v>2.8827480948048601E-2</v>
      </c>
      <c r="AA14" s="96">
        <v>7.4477239863474801E-3</v>
      </c>
      <c r="AB14" s="96">
        <f>IF(ISNUMBER(X14),SUM(X14:AA14),X14)</f>
        <v>9.0027071349664575E-2</v>
      </c>
      <c r="AC14" s="96">
        <v>0.97496320075246601</v>
      </c>
      <c r="AD14" s="96">
        <v>0.200994563746417</v>
      </c>
      <c r="AE14" s="97"/>
      <c r="AF14" s="96">
        <v>2114.5768565553899</v>
      </c>
      <c r="AG14" s="96">
        <v>83416.277993809796</v>
      </c>
      <c r="AH14" s="96">
        <v>34063.5801354867</v>
      </c>
      <c r="AI14" s="96">
        <v>90812.9254390938</v>
      </c>
      <c r="AJ14" s="96">
        <v>16891.182631079999</v>
      </c>
      <c r="AK14" s="113" t="s">
        <v>355</v>
      </c>
      <c r="AL14" s="44"/>
    </row>
    <row r="15" spans="1:38" s="1" customFormat="1" ht="24.75" customHeight="1" thickBot="1" x14ac:dyDescent="0.25">
      <c r="A15" s="41" t="s">
        <v>112</v>
      </c>
      <c r="B15" s="41" t="s">
        <v>151</v>
      </c>
      <c r="C15" s="78" t="s">
        <v>48</v>
      </c>
      <c r="D15" s="42"/>
      <c r="E15" s="95">
        <v>1.0549999999999999</v>
      </c>
      <c r="F15" s="96">
        <v>2.1352901855967998E-2</v>
      </c>
      <c r="G15" s="96">
        <v>0.17745</v>
      </c>
      <c r="H15" s="96" t="s">
        <v>355</v>
      </c>
      <c r="I15" s="96">
        <v>8.9814592647099997E-2</v>
      </c>
      <c r="J15" s="96">
        <v>9.2340177147099994E-2</v>
      </c>
      <c r="K15" s="96">
        <v>9.7391346147100002E-2</v>
      </c>
      <c r="L15" s="96">
        <v>1.4265938981812399E-2</v>
      </c>
      <c r="M15" s="96">
        <v>0.17764513096665199</v>
      </c>
      <c r="N15" s="96">
        <v>2.5512834230563601E-2</v>
      </c>
      <c r="O15" s="96">
        <v>3.2176654354435501E-2</v>
      </c>
      <c r="P15" s="96">
        <v>5.5362670674518402E-3</v>
      </c>
      <c r="Q15" s="96">
        <v>7.08473359721084E-3</v>
      </c>
      <c r="R15" s="96">
        <v>9.7731715953856796E-2</v>
      </c>
      <c r="S15" s="96">
        <v>5.0111478528299801E-2</v>
      </c>
      <c r="T15" s="96">
        <v>0.23504897815100001</v>
      </c>
      <c r="U15" s="96">
        <v>2.3529140791440601E-2</v>
      </c>
      <c r="V15" s="96">
        <v>0.28942185835689399</v>
      </c>
      <c r="W15" s="96">
        <v>8.1591375534140003E-4</v>
      </c>
      <c r="X15" s="96">
        <v>5.6604285473520002E-5</v>
      </c>
      <c r="Y15" s="96">
        <v>2.4553141749056702E-4</v>
      </c>
      <c r="Z15" s="96">
        <v>4.8139465775426997E-5</v>
      </c>
      <c r="AA15" s="96">
        <v>9.1558464678336005E-5</v>
      </c>
      <c r="AB15" s="96">
        <f t="shared" ref="AB15:AB78" si="0">IF(ISNUMBER(X15),SUM(X15:AA15),X15)</f>
        <v>4.4183363341785005E-4</v>
      </c>
      <c r="AC15" s="96">
        <v>1.1362174091399999E-4</v>
      </c>
      <c r="AD15" s="96">
        <v>4.248482160591E-4</v>
      </c>
      <c r="AE15" s="97"/>
      <c r="AF15" s="96">
        <v>14932.21712942</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4.76463546779814</v>
      </c>
      <c r="F16" s="96">
        <v>3.7654409066823602E-2</v>
      </c>
      <c r="G16" s="96">
        <v>5.3968663632624298E-3</v>
      </c>
      <c r="H16" s="96" t="s">
        <v>355</v>
      </c>
      <c r="I16" s="96">
        <v>3.0833802153742902E-3</v>
      </c>
      <c r="J16" s="96">
        <v>3.3136454552883899E-3</v>
      </c>
      <c r="K16" s="96">
        <v>4.2116798909533799E-3</v>
      </c>
      <c r="L16" s="96">
        <v>6.6135151307029297E-4</v>
      </c>
      <c r="M16" s="96">
        <v>0.123326362355984</v>
      </c>
      <c r="N16" s="96">
        <v>3.9443137005350697E-5</v>
      </c>
      <c r="O16" s="96">
        <v>6.1971567809084497E-6</v>
      </c>
      <c r="P16" s="96">
        <v>2.3733868841013801E-3</v>
      </c>
      <c r="Q16" s="96">
        <v>2.77129111844032E-3</v>
      </c>
      <c r="R16" s="96">
        <v>9.3034067808545702E-5</v>
      </c>
      <c r="S16" s="96">
        <v>5.07403393123546E-5</v>
      </c>
      <c r="T16" s="96">
        <v>1.37572300175372E-5</v>
      </c>
      <c r="U16" s="96">
        <v>2.6150989003607901E-4</v>
      </c>
      <c r="V16" s="96">
        <v>1.93136486758551E-4</v>
      </c>
      <c r="W16" s="96">
        <v>9.1429459845114504E-4</v>
      </c>
      <c r="X16" s="96">
        <v>6.4207067974249998E-5</v>
      </c>
      <c r="Y16" s="96">
        <v>2.0200747060468701E-4</v>
      </c>
      <c r="Z16" s="96">
        <v>8.0953780224466505E-5</v>
      </c>
      <c r="AA16" s="96">
        <v>1.35543712857542E-4</v>
      </c>
      <c r="AB16" s="96">
        <f t="shared" si="0"/>
        <v>4.8271203166094551E-4</v>
      </c>
      <c r="AC16" s="96">
        <v>8.2873865062999997E-5</v>
      </c>
      <c r="AD16" s="96">
        <v>3.5033042958449997E-5</v>
      </c>
      <c r="AE16" s="97"/>
      <c r="AF16" s="96">
        <v>376.69938665000001</v>
      </c>
      <c r="AG16" s="110" t="s">
        <v>354</v>
      </c>
      <c r="AH16" s="96">
        <v>23274.029725835499</v>
      </c>
      <c r="AI16" s="96">
        <v>7.7998511982999998</v>
      </c>
      <c r="AJ16" s="110" t="s">
        <v>354</v>
      </c>
      <c r="AK16" s="113" t="s">
        <v>355</v>
      </c>
      <c r="AL16" s="44"/>
    </row>
    <row r="17" spans="1:38" s="1" customFormat="1" ht="24.75" customHeight="1" thickBot="1" x14ac:dyDescent="0.25">
      <c r="A17" s="41" t="s">
        <v>112</v>
      </c>
      <c r="B17" s="41" t="s">
        <v>153</v>
      </c>
      <c r="C17" s="78" t="s">
        <v>49</v>
      </c>
      <c r="D17" s="42"/>
      <c r="E17" s="95">
        <v>0.12838933243901299</v>
      </c>
      <c r="F17" s="96">
        <v>3.7475658291294201E-3</v>
      </c>
      <c r="G17" s="96">
        <v>1.0218612704488001E-3</v>
      </c>
      <c r="H17" s="96">
        <v>4.15451492E-8</v>
      </c>
      <c r="I17" s="96">
        <v>3.5663205714387899E-4</v>
      </c>
      <c r="J17" s="96">
        <v>3.5663205714387899E-4</v>
      </c>
      <c r="K17" s="96">
        <v>3.5663205714387899E-4</v>
      </c>
      <c r="L17" s="96">
        <v>1.0078708302205001E-4</v>
      </c>
      <c r="M17" s="96">
        <v>5.5726936197876498E-2</v>
      </c>
      <c r="N17" s="96">
        <v>3.4890606186853198E-6</v>
      </c>
      <c r="O17" s="96">
        <v>5.2200253760209202E-7</v>
      </c>
      <c r="P17" s="96">
        <v>1.92138896697441E-4</v>
      </c>
      <c r="Q17" s="96">
        <v>2.20266621845848E-4</v>
      </c>
      <c r="R17" s="96">
        <v>1.3307497817578901E-5</v>
      </c>
      <c r="S17" s="96">
        <v>7.8765819880918696E-6</v>
      </c>
      <c r="T17" s="96">
        <v>1.2410275706241601E-6</v>
      </c>
      <c r="U17" s="96">
        <v>2.0838789880654701E-5</v>
      </c>
      <c r="V17" s="96">
        <v>2.7768147347633199E-5</v>
      </c>
      <c r="W17" s="96">
        <v>7.6256102974109203E-5</v>
      </c>
      <c r="X17" s="96">
        <v>2.6622092534244602E-6</v>
      </c>
      <c r="Y17" s="96">
        <v>1.39765985804784E-6</v>
      </c>
      <c r="Z17" s="96">
        <v>2.1963226340751799E-6</v>
      </c>
      <c r="AA17" s="96">
        <v>5.3244185068489204E-6</v>
      </c>
      <c r="AB17" s="96">
        <f t="shared" si="0"/>
        <v>1.15806102523964E-5</v>
      </c>
      <c r="AC17" s="96">
        <v>7.3210754469172699E-6</v>
      </c>
      <c r="AD17" s="96">
        <v>3.0948182571059402E-6</v>
      </c>
      <c r="AE17" s="97"/>
      <c r="AF17" s="96">
        <v>59.507565512127101</v>
      </c>
      <c r="AG17" s="110" t="s">
        <v>354</v>
      </c>
      <c r="AH17" s="96">
        <v>1793.4610730813799</v>
      </c>
      <c r="AI17" s="96">
        <v>56.518815278485299</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0.27111621218163301</v>
      </c>
      <c r="F19" s="96">
        <v>1.94782341770302E-2</v>
      </c>
      <c r="G19" s="96">
        <v>8.9670901948445805E-2</v>
      </c>
      <c r="H19" s="96">
        <v>6.5766058918112599E-4</v>
      </c>
      <c r="I19" s="96">
        <v>3.3709748956350402E-3</v>
      </c>
      <c r="J19" s="96">
        <v>4.7281368538299503E-3</v>
      </c>
      <c r="K19" s="96">
        <v>6.5780879289127001E-3</v>
      </c>
      <c r="L19" s="96">
        <v>7.2687457598193605E-4</v>
      </c>
      <c r="M19" s="96">
        <v>0.18193103097497401</v>
      </c>
      <c r="N19" s="96">
        <v>2.5885787020863301E-2</v>
      </c>
      <c r="O19" s="96">
        <v>4.0680971005249E-4</v>
      </c>
      <c r="P19" s="96">
        <v>2.06040709401466E-3</v>
      </c>
      <c r="Q19" s="96">
        <v>1.4869336264892799E-3</v>
      </c>
      <c r="R19" s="96">
        <v>2.91414456605918E-3</v>
      </c>
      <c r="S19" s="96">
        <v>3.78284139397556E-3</v>
      </c>
      <c r="T19" s="96">
        <v>1.0442614152368E-2</v>
      </c>
      <c r="U19" s="96">
        <v>4.5397989452054697E-3</v>
      </c>
      <c r="V19" s="96">
        <v>4.1111272846526298E-2</v>
      </c>
      <c r="W19" s="96">
        <v>6.6021205312458804E-4</v>
      </c>
      <c r="X19" s="96">
        <v>1.52153983469642E-5</v>
      </c>
      <c r="Y19" s="96">
        <v>3.17375251861376E-4</v>
      </c>
      <c r="Z19" s="96">
        <v>3.2082731360958002E-4</v>
      </c>
      <c r="AA19" s="96">
        <v>1.5412355343068899E-4</v>
      </c>
      <c r="AB19" s="96">
        <f t="shared" si="0"/>
        <v>8.0754151724860923E-4</v>
      </c>
      <c r="AC19" s="96">
        <v>1.8350165188886101E-3</v>
      </c>
      <c r="AD19" s="96">
        <v>1.3006118408450101E-3</v>
      </c>
      <c r="AE19" s="97"/>
      <c r="AF19" s="96">
        <v>119.742201929629</v>
      </c>
      <c r="AG19" s="96">
        <v>189.24153982952001</v>
      </c>
      <c r="AH19" s="96">
        <v>4775.2381569408299</v>
      </c>
      <c r="AI19" s="96">
        <v>336.59492959223098</v>
      </c>
      <c r="AJ19" s="110" t="s">
        <v>354</v>
      </c>
      <c r="AK19" s="113" t="s">
        <v>355</v>
      </c>
      <c r="AL19" s="44"/>
    </row>
    <row r="20" spans="1:38" s="1" customFormat="1" ht="24.75" customHeight="1" thickBot="1" x14ac:dyDescent="0.25">
      <c r="A20" s="41" t="s">
        <v>112</v>
      </c>
      <c r="B20" s="41" t="s">
        <v>156</v>
      </c>
      <c r="C20" s="78" t="s">
        <v>51</v>
      </c>
      <c r="D20" s="42"/>
      <c r="E20" s="95">
        <v>6.8557791059761702E-2</v>
      </c>
      <c r="F20" s="96">
        <v>1.9974981049072599E-2</v>
      </c>
      <c r="G20" s="96">
        <v>2.7436296795909799E-3</v>
      </c>
      <c r="H20" s="96">
        <v>2.04815983731418E-4</v>
      </c>
      <c r="I20" s="96">
        <v>2.0926040340574501E-3</v>
      </c>
      <c r="J20" s="96">
        <v>2.6576384890076099E-3</v>
      </c>
      <c r="K20" s="96">
        <v>3.7927398109844301E-3</v>
      </c>
      <c r="L20" s="96">
        <v>5.83507570940943E-4</v>
      </c>
      <c r="M20" s="96">
        <v>7.8173804293325294E-2</v>
      </c>
      <c r="N20" s="96">
        <v>6.8118852554034898E-4</v>
      </c>
      <c r="O20" s="96">
        <v>5.0988644169953599E-5</v>
      </c>
      <c r="P20" s="96">
        <v>2.0902318054672001E-4</v>
      </c>
      <c r="Q20" s="96">
        <v>1.8731417404836199E-4</v>
      </c>
      <c r="R20" s="96">
        <v>4.5072179655836398E-4</v>
      </c>
      <c r="S20" s="96">
        <v>4.9470814003460203E-4</v>
      </c>
      <c r="T20" s="96">
        <v>4.3958790807973903E-4</v>
      </c>
      <c r="U20" s="96">
        <v>1.0810876553628201E-4</v>
      </c>
      <c r="V20" s="96">
        <v>4.56367976768805E-4</v>
      </c>
      <c r="W20" s="96">
        <v>2.3720708759424999E-4</v>
      </c>
      <c r="X20" s="96">
        <v>3.0173256661966502E-6</v>
      </c>
      <c r="Y20" s="96">
        <v>2.4337243451334401E-4</v>
      </c>
      <c r="Z20" s="96">
        <v>2.44099735630861E-4</v>
      </c>
      <c r="AA20" s="96">
        <v>6.04456688884614E-6</v>
      </c>
      <c r="AB20" s="96">
        <f t="shared" si="0"/>
        <v>4.9653406269924778E-4</v>
      </c>
      <c r="AC20" s="96">
        <v>9.4154870382876898E-4</v>
      </c>
      <c r="AD20" s="96">
        <v>5.2300237226165895E-4</v>
      </c>
      <c r="AE20" s="97"/>
      <c r="AF20" s="96">
        <v>55.463751752767202</v>
      </c>
      <c r="AG20" s="110" t="s">
        <v>354</v>
      </c>
      <c r="AH20" s="96">
        <v>1234.91076164628</v>
      </c>
      <c r="AI20" s="96">
        <v>226.37872470244099</v>
      </c>
      <c r="AJ20" s="110" t="s">
        <v>354</v>
      </c>
      <c r="AK20" s="113" t="s">
        <v>355</v>
      </c>
      <c r="AL20" s="44"/>
    </row>
    <row r="21" spans="1:38" s="1" customFormat="1" ht="24.75" customHeight="1" thickBot="1" x14ac:dyDescent="0.25">
      <c r="A21" s="41" t="s">
        <v>112</v>
      </c>
      <c r="B21" s="41" t="s">
        <v>157</v>
      </c>
      <c r="C21" s="78" t="s">
        <v>52</v>
      </c>
      <c r="D21" s="42"/>
      <c r="E21" s="95">
        <v>1.14521494068455</v>
      </c>
      <c r="F21" s="96">
        <v>7.2678488319662393E-2</v>
      </c>
      <c r="G21" s="96">
        <v>0.60099765029671703</v>
      </c>
      <c r="H21" s="96">
        <v>2.6380445559038802E-3</v>
      </c>
      <c r="I21" s="96">
        <v>2.64220684238444E-2</v>
      </c>
      <c r="J21" s="96">
        <v>3.87734347551816E-2</v>
      </c>
      <c r="K21" s="96">
        <v>5.2746561774617298E-2</v>
      </c>
      <c r="L21" s="96">
        <v>7.0682213169450002E-3</v>
      </c>
      <c r="M21" s="96">
        <v>0.55213455824579005</v>
      </c>
      <c r="N21" s="96">
        <v>0.20420682470745899</v>
      </c>
      <c r="O21" s="96">
        <v>5.4038475825008798E-3</v>
      </c>
      <c r="P21" s="96">
        <v>1.3663574225340199E-2</v>
      </c>
      <c r="Q21" s="96">
        <v>1.6291122793227E-2</v>
      </c>
      <c r="R21" s="96">
        <v>2.6314962071922701E-2</v>
      </c>
      <c r="S21" s="96">
        <v>3.8332484665649903E-2</v>
      </c>
      <c r="T21" s="96">
        <v>0.59233415649751497</v>
      </c>
      <c r="U21" s="96">
        <v>3.5945143208963998E-2</v>
      </c>
      <c r="V21" s="96">
        <v>0.48694584717152201</v>
      </c>
      <c r="W21" s="96">
        <v>5.2453079573373199E-3</v>
      </c>
      <c r="X21" s="96">
        <v>2.4780963460320298E-4</v>
      </c>
      <c r="Y21" s="96">
        <v>2.0485736609756702E-3</v>
      </c>
      <c r="Z21" s="96">
        <v>2.0902909171760901E-3</v>
      </c>
      <c r="AA21" s="96">
        <v>1.4291600592424101E-3</v>
      </c>
      <c r="AB21" s="96">
        <f t="shared" si="0"/>
        <v>5.8158342719973732E-3</v>
      </c>
      <c r="AC21" s="96">
        <v>1.2468755945803E-2</v>
      </c>
      <c r="AD21" s="96">
        <v>1.08724914277678E-2</v>
      </c>
      <c r="AE21" s="97"/>
      <c r="AF21" s="96">
        <v>2671.1662461235501</v>
      </c>
      <c r="AG21" s="96">
        <v>1435.0991244944801</v>
      </c>
      <c r="AH21" s="96">
        <v>12553.911387185901</v>
      </c>
      <c r="AI21" s="96">
        <v>1135.1916985166899</v>
      </c>
      <c r="AJ21" s="110" t="s">
        <v>354</v>
      </c>
      <c r="AK21" s="113" t="s">
        <v>355</v>
      </c>
      <c r="AL21" s="44"/>
    </row>
    <row r="22" spans="1:38" s="1" customFormat="1" ht="24.75" customHeight="1" thickBot="1" x14ac:dyDescent="0.25">
      <c r="A22" s="41" t="s">
        <v>112</v>
      </c>
      <c r="B22" s="62" t="s">
        <v>158</v>
      </c>
      <c r="C22" s="78" t="s">
        <v>288</v>
      </c>
      <c r="D22" s="42"/>
      <c r="E22" s="95">
        <v>3.2127417564192702</v>
      </c>
      <c r="F22" s="96">
        <v>0.25590410773169697</v>
      </c>
      <c r="G22" s="96">
        <v>1.81260854809145</v>
      </c>
      <c r="H22" s="96">
        <v>4.6240825535750402E-2</v>
      </c>
      <c r="I22" s="96">
        <v>4.5577266512040603E-2</v>
      </c>
      <c r="J22" s="96">
        <v>9.2715782944507996E-2</v>
      </c>
      <c r="K22" s="96">
        <v>0.129215907359506</v>
      </c>
      <c r="L22" s="96">
        <v>4.1161209573543104E-3</v>
      </c>
      <c r="M22" s="96">
        <v>2.6310225758166199</v>
      </c>
      <c r="N22" s="96">
        <v>0.20728811937435401</v>
      </c>
      <c r="O22" s="96">
        <v>1.8606750934661801E-2</v>
      </c>
      <c r="P22" s="96">
        <v>5.7240771582703499E-2</v>
      </c>
      <c r="Q22" s="96">
        <v>5.0295433687484299E-2</v>
      </c>
      <c r="R22" s="96">
        <v>4.2104067324768103E-2</v>
      </c>
      <c r="S22" s="96">
        <v>4.9229015941921597E-2</v>
      </c>
      <c r="T22" s="96">
        <v>0.21744397942775801</v>
      </c>
      <c r="U22" s="96">
        <v>4.3500615738666003E-2</v>
      </c>
      <c r="V22" s="96">
        <v>0.43621293104429598</v>
      </c>
      <c r="W22" s="96">
        <v>5.0689120362833399E-2</v>
      </c>
      <c r="X22" s="96">
        <v>7.0731288596533504E-4</v>
      </c>
      <c r="Y22" s="96">
        <v>3.3898728536838401E-3</v>
      </c>
      <c r="Z22" s="96">
        <v>3.5789835304499201E-3</v>
      </c>
      <c r="AA22" s="96">
        <v>3.2835808135896999E-3</v>
      </c>
      <c r="AB22" s="96">
        <f t="shared" si="0"/>
        <v>1.0959750083688794E-2</v>
      </c>
      <c r="AC22" s="96">
        <v>3.3560971123897602E-2</v>
      </c>
      <c r="AD22" s="96">
        <v>1.8221653956693101E-2</v>
      </c>
      <c r="AE22" s="97"/>
      <c r="AF22" s="96">
        <v>8258.6475559175597</v>
      </c>
      <c r="AG22" s="96">
        <v>2869.0991253329998</v>
      </c>
      <c r="AH22" s="96">
        <v>4665.3831543350298</v>
      </c>
      <c r="AI22" s="96">
        <v>1334.69247416141</v>
      </c>
      <c r="AJ22" s="96">
        <v>1690.6088820652301</v>
      </c>
      <c r="AK22" s="113" t="s">
        <v>355</v>
      </c>
      <c r="AL22" s="44"/>
    </row>
    <row r="23" spans="1:38" s="1" customFormat="1" ht="24.75" customHeight="1" thickBot="1" x14ac:dyDescent="0.25">
      <c r="A23" s="41" t="s">
        <v>119</v>
      </c>
      <c r="B23" s="62" t="s">
        <v>322</v>
      </c>
      <c r="C23" s="78" t="s">
        <v>336</v>
      </c>
      <c r="E23" s="96">
        <v>3.5193542482764402</v>
      </c>
      <c r="F23" s="96">
        <v>0.77580144194183498</v>
      </c>
      <c r="G23" s="96">
        <v>3.61158040212791E-3</v>
      </c>
      <c r="H23" s="96">
        <v>1.5301849708001601E-3</v>
      </c>
      <c r="I23" s="96">
        <v>0.267870273126665</v>
      </c>
      <c r="J23" s="96">
        <v>0.267870273126665</v>
      </c>
      <c r="K23" s="96">
        <v>0.267870273126665</v>
      </c>
      <c r="L23" s="96">
        <v>0.17538165715669601</v>
      </c>
      <c r="M23" s="96">
        <v>10.1001509811153</v>
      </c>
      <c r="N23" s="96">
        <v>8.6863844649869102E-3</v>
      </c>
      <c r="O23" s="96">
        <v>1.5033847211526599E-3</v>
      </c>
      <c r="P23" s="96">
        <v>9.7765959876276102E-4</v>
      </c>
      <c r="Q23" s="96">
        <v>1.9326067811689601E-5</v>
      </c>
      <c r="R23" s="96">
        <v>5.0552501417694597E-3</v>
      </c>
      <c r="S23" s="96">
        <v>3.9170384400630601E-3</v>
      </c>
      <c r="T23" s="96">
        <v>1.5430580301165401E-3</v>
      </c>
      <c r="U23" s="96">
        <v>1.8678540099789799E-5</v>
      </c>
      <c r="V23" s="96">
        <v>0.30202229606477798</v>
      </c>
      <c r="W23" s="96">
        <v>6.7854702485808504E-3</v>
      </c>
      <c r="X23" s="96">
        <v>1.9343863360087501E-3</v>
      </c>
      <c r="Y23" s="96">
        <v>3.8559844878472299E-3</v>
      </c>
      <c r="Z23" s="96">
        <v>3.7072724550973901E-3</v>
      </c>
      <c r="AA23" s="96">
        <v>2.0366102401367398E-3</v>
      </c>
      <c r="AB23" s="96">
        <f t="shared" si="0"/>
        <v>1.1534253519090109E-2</v>
      </c>
      <c r="AC23" s="96">
        <v>4.5718219477979598E-2</v>
      </c>
      <c r="AD23" s="96">
        <v>8.3120951810195798E-6</v>
      </c>
      <c r="AE23" s="97"/>
      <c r="AF23" s="96">
        <v>8117.4653721386603</v>
      </c>
      <c r="AG23" s="110" t="s">
        <v>354</v>
      </c>
      <c r="AH23" s="110" t="s">
        <v>354</v>
      </c>
      <c r="AI23" s="96">
        <v>9.4855538056024606</v>
      </c>
      <c r="AJ23" s="110" t="s">
        <v>354</v>
      </c>
      <c r="AK23" s="113" t="s">
        <v>355</v>
      </c>
      <c r="AL23" s="44"/>
    </row>
    <row r="24" spans="1:38" s="1" customFormat="1" ht="24.75" customHeight="1" thickBot="1" x14ac:dyDescent="0.25">
      <c r="A24" s="68" t="s">
        <v>112</v>
      </c>
      <c r="B24" s="62" t="s">
        <v>321</v>
      </c>
      <c r="C24" s="78" t="s">
        <v>337</v>
      </c>
      <c r="D24" s="43"/>
      <c r="E24" s="95">
        <v>0.57878703937314702</v>
      </c>
      <c r="F24" s="95">
        <v>0.18831904986563</v>
      </c>
      <c r="G24" s="95">
        <v>5.4400588905783497E-2</v>
      </c>
      <c r="H24" s="96">
        <v>1.7833918308362801E-2</v>
      </c>
      <c r="I24" s="95">
        <v>3.49000103173112E-2</v>
      </c>
      <c r="J24" s="95">
        <v>4.3755425291088001E-2</v>
      </c>
      <c r="K24" s="95">
        <v>6.1579894767180503E-2</v>
      </c>
      <c r="L24" s="95">
        <v>1.07823766961147E-2</v>
      </c>
      <c r="M24" s="95">
        <v>0.93803725625218004</v>
      </c>
      <c r="N24" s="95">
        <v>1.07008943091113E-2</v>
      </c>
      <c r="O24" s="95">
        <v>7.9982015070770404E-4</v>
      </c>
      <c r="P24" s="95">
        <v>1.83831063111296E-3</v>
      </c>
      <c r="Q24" s="95">
        <v>1.12961470156922E-3</v>
      </c>
      <c r="R24" s="95">
        <v>7.2211360449549603E-3</v>
      </c>
      <c r="S24" s="95">
        <v>7.9832533274342005E-3</v>
      </c>
      <c r="T24" s="95">
        <v>7.0484052339941901E-3</v>
      </c>
      <c r="U24" s="95">
        <v>1.6512740342596601E-3</v>
      </c>
      <c r="V24" s="95">
        <v>9.9391583886390793E-3</v>
      </c>
      <c r="W24" s="95">
        <v>3.8981453929773E-3</v>
      </c>
      <c r="X24" s="95">
        <v>8.4038765777438704E-5</v>
      </c>
      <c r="Y24" s="95">
        <v>3.8461952347651701E-3</v>
      </c>
      <c r="Z24" s="95">
        <v>3.8646340113860098E-3</v>
      </c>
      <c r="AA24" s="95">
        <v>1.6393418528152999E-4</v>
      </c>
      <c r="AB24" s="96">
        <f t="shared" si="0"/>
        <v>7.9588021972101484E-3</v>
      </c>
      <c r="AC24" s="95">
        <v>1.50318354005529E-2</v>
      </c>
      <c r="AD24" s="95">
        <v>5.2532379923093302E-3</v>
      </c>
      <c r="AE24" s="97"/>
      <c r="AF24" s="96">
        <v>1030.26462849272</v>
      </c>
      <c r="AG24" s="110" t="s">
        <v>354</v>
      </c>
      <c r="AH24" s="96">
        <v>4507.8355829255997</v>
      </c>
      <c r="AI24" s="96">
        <v>3676.4589558422699</v>
      </c>
      <c r="AJ24" s="110" t="s">
        <v>354</v>
      </c>
      <c r="AK24" s="113" t="s">
        <v>355</v>
      </c>
      <c r="AL24" s="46"/>
    </row>
    <row r="25" spans="1:38" s="1" customFormat="1" ht="24.75" customHeight="1" thickBot="1" x14ac:dyDescent="0.25">
      <c r="A25" s="41" t="s">
        <v>120</v>
      </c>
      <c r="B25" s="62" t="s">
        <v>160</v>
      </c>
      <c r="C25" s="79" t="s">
        <v>301</v>
      </c>
      <c r="D25" s="42"/>
      <c r="E25" s="95">
        <v>1.3933599117800299</v>
      </c>
      <c r="F25" s="95">
        <v>9.6117412449120102E-2</v>
      </c>
      <c r="G25" s="95">
        <v>9.8514006876009197E-2</v>
      </c>
      <c r="H25" s="95">
        <v>1.0448928000000001E-6</v>
      </c>
      <c r="I25" s="95">
        <v>1.36787119068883E-2</v>
      </c>
      <c r="J25" s="95">
        <v>1.4538357940313299E-2</v>
      </c>
      <c r="K25" s="95">
        <v>1.4741142245032699E-2</v>
      </c>
      <c r="L25" s="95">
        <v>6.9318839120445499E-3</v>
      </c>
      <c r="M25" s="95">
        <v>0.81872903160785004</v>
      </c>
      <c r="N25" s="95">
        <v>2.5443862200362901E-2</v>
      </c>
      <c r="O25" s="95">
        <v>1.30739748483333E-5</v>
      </c>
      <c r="P25" s="95">
        <v>1.2931986817780399E-7</v>
      </c>
      <c r="Q25" s="95">
        <v>1.23359093306932E-5</v>
      </c>
      <c r="R25" s="95">
        <v>1.2781336468533101E-4</v>
      </c>
      <c r="S25" s="95">
        <v>0.12581548075504601</v>
      </c>
      <c r="T25" s="95">
        <v>1.3768118602659399E-4</v>
      </c>
      <c r="U25" s="95">
        <v>3.2892363497430502E-5</v>
      </c>
      <c r="V25" s="95">
        <v>2.9066267957358401E-2</v>
      </c>
      <c r="W25" s="95">
        <v>3.3356664018334301E-6</v>
      </c>
      <c r="X25" s="95">
        <v>2.7041884831998499E-6</v>
      </c>
      <c r="Y25" s="95">
        <v>6.3942821546814996E-7</v>
      </c>
      <c r="Z25" s="95">
        <v>7.88918326686726E-7</v>
      </c>
      <c r="AA25" s="95">
        <v>1.59801692738997E-7</v>
      </c>
      <c r="AB25" s="96">
        <f t="shared" si="0"/>
        <v>4.2923367180937225E-6</v>
      </c>
      <c r="AC25" s="96" t="s">
        <v>355</v>
      </c>
      <c r="AD25" s="96">
        <v>1.3438402693029601E-9</v>
      </c>
      <c r="AE25" s="97"/>
      <c r="AF25" s="96">
        <v>4285.3637721063496</v>
      </c>
      <c r="AG25" s="110" t="s">
        <v>354</v>
      </c>
      <c r="AH25" s="110" t="s">
        <v>354</v>
      </c>
      <c r="AI25" s="110" t="s">
        <v>354</v>
      </c>
      <c r="AJ25" s="110" t="s">
        <v>354</v>
      </c>
      <c r="AK25" s="109">
        <v>10306.808073</v>
      </c>
      <c r="AL25" s="44"/>
    </row>
    <row r="26" spans="1:38" s="1" customFormat="1" ht="24.75" customHeight="1" thickBot="1" x14ac:dyDescent="0.25">
      <c r="A26" s="41" t="s">
        <v>120</v>
      </c>
      <c r="B26" s="41" t="s">
        <v>159</v>
      </c>
      <c r="C26" s="78" t="s">
        <v>311</v>
      </c>
      <c r="D26" s="42"/>
      <c r="E26" s="95">
        <v>0.14352831859611401</v>
      </c>
      <c r="F26" s="96">
        <v>3.0661105975104599E-2</v>
      </c>
      <c r="G26" s="96">
        <v>1.2060457431037799E-2</v>
      </c>
      <c r="H26" s="96">
        <v>7.5182524800000006E-5</v>
      </c>
      <c r="I26" s="96">
        <v>2.3960389593198602E-3</v>
      </c>
      <c r="J26" s="96">
        <v>2.4927459474605499E-3</v>
      </c>
      <c r="K26" s="96">
        <v>2.5060472555512802E-3</v>
      </c>
      <c r="L26" s="96">
        <v>1.41306947550649E-3</v>
      </c>
      <c r="M26" s="96">
        <v>0.95225656286677596</v>
      </c>
      <c r="N26" s="96">
        <v>0.63668905084205296</v>
      </c>
      <c r="O26" s="96">
        <v>1.34216735125106E-5</v>
      </c>
      <c r="P26" s="96">
        <v>9.3048724198410398E-6</v>
      </c>
      <c r="Q26" s="96">
        <v>1.8335155031699501E-6</v>
      </c>
      <c r="R26" s="96">
        <v>3.30362798421437E-5</v>
      </c>
      <c r="S26" s="96">
        <v>1.5722699171015E-2</v>
      </c>
      <c r="T26" s="96">
        <v>3.0505671011930299E-5</v>
      </c>
      <c r="U26" s="96">
        <v>3.7138148077403698E-6</v>
      </c>
      <c r="V26" s="96">
        <v>5.6612903421309002E-3</v>
      </c>
      <c r="W26" s="96">
        <v>2.4000913967477699E-4</v>
      </c>
      <c r="X26" s="96">
        <v>5.5693466077481499E-6</v>
      </c>
      <c r="Y26" s="96">
        <v>9.8862948820120105E-6</v>
      </c>
      <c r="Z26" s="96">
        <v>3.44147018490408E-6</v>
      </c>
      <c r="AA26" s="96">
        <v>1.1498112272791599E-5</v>
      </c>
      <c r="AB26" s="96">
        <f t="shared" si="0"/>
        <v>3.0395223947455838E-5</v>
      </c>
      <c r="AC26" s="96" t="s">
        <v>355</v>
      </c>
      <c r="AD26" s="96">
        <v>1.09894601915856E-7</v>
      </c>
      <c r="AE26" s="97"/>
      <c r="AF26" s="96">
        <v>524.95174124669302</v>
      </c>
      <c r="AG26" s="110" t="s">
        <v>354</v>
      </c>
      <c r="AH26" s="110" t="s">
        <v>354</v>
      </c>
      <c r="AI26" s="110" t="s">
        <v>354</v>
      </c>
      <c r="AJ26" s="110" t="s">
        <v>354</v>
      </c>
      <c r="AK26" s="109">
        <v>1284.306407</v>
      </c>
      <c r="AL26" s="44"/>
    </row>
    <row r="27" spans="1:38" s="1" customFormat="1" ht="24.75" customHeight="1" thickBot="1" x14ac:dyDescent="0.25">
      <c r="A27" s="41" t="s">
        <v>121</v>
      </c>
      <c r="B27" s="41" t="s">
        <v>161</v>
      </c>
      <c r="C27" s="78" t="s">
        <v>53</v>
      </c>
      <c r="D27" s="42"/>
      <c r="E27" s="95">
        <v>16.962197276254599</v>
      </c>
      <c r="F27" s="96">
        <v>4.1452630734470404</v>
      </c>
      <c r="G27" s="96">
        <v>4.0454642076994E-2</v>
      </c>
      <c r="H27" s="96">
        <v>0.94216144068710905</v>
      </c>
      <c r="I27" s="96">
        <v>0.242455263039384</v>
      </c>
      <c r="J27" s="96">
        <v>0.242455263039384</v>
      </c>
      <c r="K27" s="96">
        <v>0.242455263039384</v>
      </c>
      <c r="L27" s="96">
        <v>0.173956015753439</v>
      </c>
      <c r="M27" s="96">
        <v>59.779594444108703</v>
      </c>
      <c r="N27" s="96">
        <v>0.120637684923407</v>
      </c>
      <c r="O27" s="96">
        <v>2.80894481723186E-2</v>
      </c>
      <c r="P27" s="96">
        <v>1.4648381168426599E-2</v>
      </c>
      <c r="Q27" s="96">
        <v>4.33326211445157E-4</v>
      </c>
      <c r="R27" s="96">
        <v>5.85505290624403E-2</v>
      </c>
      <c r="S27" s="96">
        <v>8.7451376188765903E-2</v>
      </c>
      <c r="T27" s="96">
        <v>3.0645624748232899E-2</v>
      </c>
      <c r="U27" s="96">
        <v>3.1779971091506402E-4</v>
      </c>
      <c r="V27" s="96">
        <v>5.616742516215</v>
      </c>
      <c r="W27" s="96">
        <v>0.85138366497681595</v>
      </c>
      <c r="X27" s="96">
        <v>4.2361678758876198E-2</v>
      </c>
      <c r="Y27" s="96">
        <v>4.7655277465488199E-2</v>
      </c>
      <c r="Z27" s="96">
        <v>3.6679041363268598E-2</v>
      </c>
      <c r="AA27" s="96">
        <v>4.1919728336229797E-2</v>
      </c>
      <c r="AB27" s="96">
        <f t="shared" si="0"/>
        <v>0.16861572592386281</v>
      </c>
      <c r="AC27" s="96">
        <v>0.243440434518441</v>
      </c>
      <c r="AD27" s="96">
        <v>1.7037414988650199E-4</v>
      </c>
      <c r="AE27" s="97"/>
      <c r="AF27" s="96">
        <v>87774.418369117193</v>
      </c>
      <c r="AG27" s="110" t="s">
        <v>354</v>
      </c>
      <c r="AH27" s="96">
        <v>3.4099739939132001</v>
      </c>
      <c r="AI27" s="96">
        <v>3998.4809708780199</v>
      </c>
      <c r="AJ27" s="110" t="s">
        <v>354</v>
      </c>
      <c r="AK27" s="113" t="s">
        <v>355</v>
      </c>
      <c r="AL27" s="44"/>
    </row>
    <row r="28" spans="1:38" s="1" customFormat="1" ht="24.75" customHeight="1" thickBot="1" x14ac:dyDescent="0.25">
      <c r="A28" s="41" t="s">
        <v>121</v>
      </c>
      <c r="B28" s="41" t="s">
        <v>162</v>
      </c>
      <c r="C28" s="78" t="s">
        <v>144</v>
      </c>
      <c r="D28" s="42"/>
      <c r="E28" s="95">
        <v>8.31393853694534</v>
      </c>
      <c r="F28" s="96">
        <v>0.66483017328161398</v>
      </c>
      <c r="G28" s="96">
        <v>1.04533026993289E-2</v>
      </c>
      <c r="H28" s="96">
        <v>3.8637490877288003E-2</v>
      </c>
      <c r="I28" s="96">
        <v>0.21583873146679</v>
      </c>
      <c r="J28" s="96">
        <v>0.21583873146679</v>
      </c>
      <c r="K28" s="96">
        <v>0.21583873146679</v>
      </c>
      <c r="L28" s="96">
        <v>0.17155678151973799</v>
      </c>
      <c r="M28" s="96">
        <v>3.85800666811169</v>
      </c>
      <c r="N28" s="96">
        <v>2.9693590295012302E-2</v>
      </c>
      <c r="O28" s="96">
        <v>5.1308292946263597E-3</v>
      </c>
      <c r="P28" s="96">
        <v>2.9115569789877299E-3</v>
      </c>
      <c r="Q28" s="96">
        <v>6.0586029006384201E-5</v>
      </c>
      <c r="R28" s="96">
        <v>1.6463893854799599E-2</v>
      </c>
      <c r="S28" s="96">
        <v>1.27794684562226E-2</v>
      </c>
      <c r="T28" s="96">
        <v>5.2903443410912904E-3</v>
      </c>
      <c r="U28" s="96">
        <v>5.6426271251514297E-5</v>
      </c>
      <c r="V28" s="96">
        <v>1.02972321634177</v>
      </c>
      <c r="W28" s="96">
        <v>0.26174764226820701</v>
      </c>
      <c r="X28" s="96">
        <v>1.3545789813428801E-2</v>
      </c>
      <c r="Y28" s="96">
        <v>1.51906593096497E-2</v>
      </c>
      <c r="Z28" s="96">
        <v>1.18962577491465E-2</v>
      </c>
      <c r="AA28" s="96">
        <v>1.26764431666367E-2</v>
      </c>
      <c r="AB28" s="96">
        <f t="shared" si="0"/>
        <v>5.3309150038861705E-2</v>
      </c>
      <c r="AC28" s="96">
        <v>0.134733747287101</v>
      </c>
      <c r="AD28" s="96">
        <v>5.2419933259577102E-5</v>
      </c>
      <c r="AE28" s="97"/>
      <c r="AF28" s="96">
        <v>22437.8136576045</v>
      </c>
      <c r="AG28" s="110" t="s">
        <v>354</v>
      </c>
      <c r="AH28" s="96">
        <v>4.93328933400708</v>
      </c>
      <c r="AI28" s="96">
        <v>1350.06400026189</v>
      </c>
      <c r="AJ28" s="110" t="s">
        <v>354</v>
      </c>
      <c r="AK28" s="113" t="s">
        <v>355</v>
      </c>
      <c r="AL28" s="44"/>
    </row>
    <row r="29" spans="1:38" s="1" customFormat="1" ht="24.75" customHeight="1" thickBot="1" x14ac:dyDescent="0.25">
      <c r="A29" s="41" t="s">
        <v>121</v>
      </c>
      <c r="B29" s="41" t="s">
        <v>163</v>
      </c>
      <c r="C29" s="78" t="s">
        <v>145</v>
      </c>
      <c r="D29" s="42"/>
      <c r="E29" s="95">
        <v>11.9974769152062</v>
      </c>
      <c r="F29" s="96">
        <v>0.26454043440240199</v>
      </c>
      <c r="G29" s="96">
        <v>2.2623702927974498E-2</v>
      </c>
      <c r="H29" s="96">
        <v>3.1222086464474299E-2</v>
      </c>
      <c r="I29" s="96">
        <v>0.21269076851889501</v>
      </c>
      <c r="J29" s="96">
        <v>0.21269076851889501</v>
      </c>
      <c r="K29" s="96">
        <v>0.21269076851889501</v>
      </c>
      <c r="L29" s="96">
        <v>0.141142292069589</v>
      </c>
      <c r="M29" s="96">
        <v>6.4042552535116997</v>
      </c>
      <c r="N29" s="96">
        <v>4.0890171846393798E-2</v>
      </c>
      <c r="O29" s="96">
        <v>6.7885497019240099E-3</v>
      </c>
      <c r="P29" s="96">
        <v>5.9980001951671401E-3</v>
      </c>
      <c r="Q29" s="96">
        <v>1.13278451066573E-4</v>
      </c>
      <c r="R29" s="96">
        <v>2.64071488301371E-2</v>
      </c>
      <c r="S29" s="96">
        <v>1.8602244561559001E-2</v>
      </c>
      <c r="T29" s="96">
        <v>6.9597868540441504E-3</v>
      </c>
      <c r="U29" s="96">
        <v>1.13198482853223E-4</v>
      </c>
      <c r="V29" s="96">
        <v>1.36674742632399</v>
      </c>
      <c r="W29" s="96">
        <v>6.8478665201921293E-2</v>
      </c>
      <c r="X29" s="96">
        <v>4.2962850887796897E-3</v>
      </c>
      <c r="Y29" s="96">
        <v>2.6016393037610299E-2</v>
      </c>
      <c r="Z29" s="96">
        <v>2.90715291007425E-2</v>
      </c>
      <c r="AA29" s="96">
        <v>6.6831101381017296E-3</v>
      </c>
      <c r="AB29" s="96">
        <f t="shared" si="0"/>
        <v>6.6067317365234218E-2</v>
      </c>
      <c r="AC29" s="96">
        <v>0.316546084675009</v>
      </c>
      <c r="AD29" s="96">
        <v>1.36991367715569E-5</v>
      </c>
      <c r="AE29" s="97"/>
      <c r="AF29" s="96">
        <v>48475.468469816296</v>
      </c>
      <c r="AG29" s="110" t="s">
        <v>354</v>
      </c>
      <c r="AH29" s="96">
        <v>123.18334307818</v>
      </c>
      <c r="AI29" s="96">
        <v>3035.4469952735399</v>
      </c>
      <c r="AJ29" s="110" t="s">
        <v>354</v>
      </c>
      <c r="AK29" s="113" t="s">
        <v>355</v>
      </c>
      <c r="AL29" s="44"/>
    </row>
    <row r="30" spans="1:38" s="1" customFormat="1" ht="24.75" customHeight="1" thickBot="1" x14ac:dyDescent="0.25">
      <c r="A30" s="41" t="s">
        <v>121</v>
      </c>
      <c r="B30" s="41" t="s">
        <v>164</v>
      </c>
      <c r="C30" s="78" t="s">
        <v>54</v>
      </c>
      <c r="D30" s="42"/>
      <c r="E30" s="95">
        <v>0.13437777286098199</v>
      </c>
      <c r="F30" s="96">
        <v>1.2456773703694499</v>
      </c>
      <c r="G30" s="96">
        <v>4.3647131249288602E-4</v>
      </c>
      <c r="H30" s="96">
        <v>1.1807675259515201E-3</v>
      </c>
      <c r="I30" s="96">
        <v>2.0423216318494499E-2</v>
      </c>
      <c r="J30" s="96">
        <v>2.0423216318494499E-2</v>
      </c>
      <c r="K30" s="96">
        <v>2.0423216318494499E-2</v>
      </c>
      <c r="L30" s="96">
        <v>3.1820192763596898E-3</v>
      </c>
      <c r="M30" s="96">
        <v>6.9901906085088896</v>
      </c>
      <c r="N30" s="96">
        <v>3.2950511069652298E-4</v>
      </c>
      <c r="O30" s="96">
        <v>1.05470323773912E-4</v>
      </c>
      <c r="P30" s="96">
        <v>1.8986502093440501E-4</v>
      </c>
      <c r="Q30" s="96">
        <v>6.5470696873932802E-6</v>
      </c>
      <c r="R30" s="96">
        <v>2.2848351301934399E-4</v>
      </c>
      <c r="S30" s="96">
        <v>4.5207568258234099E-4</v>
      </c>
      <c r="T30" s="96">
        <v>1.5129981158566499E-4</v>
      </c>
      <c r="U30" s="96">
        <v>4.3647131249288602E-6</v>
      </c>
      <c r="V30" s="96">
        <v>2.0941299795409901E-2</v>
      </c>
      <c r="W30" s="96">
        <v>1.8078296096145498E-2</v>
      </c>
      <c r="X30" s="96">
        <v>2.1938115013968101E-4</v>
      </c>
      <c r="Y30" s="96">
        <v>4.02198775256081E-4</v>
      </c>
      <c r="Z30" s="96">
        <v>1.3711321883729999E-4</v>
      </c>
      <c r="AA30" s="96">
        <v>4.7075538467473201E-4</v>
      </c>
      <c r="AB30" s="96">
        <f t="shared" si="0"/>
        <v>1.229448528907794E-3</v>
      </c>
      <c r="AC30" s="96">
        <v>9.8352262731284096E-6</v>
      </c>
      <c r="AD30" s="96">
        <v>3.6446732075335599E-6</v>
      </c>
      <c r="AE30" s="97"/>
      <c r="AF30" s="96">
        <v>955.87217435942</v>
      </c>
      <c r="AG30" s="110" t="s">
        <v>354</v>
      </c>
      <c r="AH30" s="110" t="s">
        <v>354</v>
      </c>
      <c r="AI30" s="96">
        <v>31.6003430229514</v>
      </c>
      <c r="AJ30" s="110" t="s">
        <v>354</v>
      </c>
      <c r="AK30" s="113" t="s">
        <v>355</v>
      </c>
      <c r="AL30" s="44"/>
    </row>
    <row r="31" spans="1:38" s="1" customFormat="1" ht="24.75" customHeight="1" thickBot="1" x14ac:dyDescent="0.25">
      <c r="A31" s="41" t="s">
        <v>121</v>
      </c>
      <c r="B31" s="41" t="s">
        <v>165</v>
      </c>
      <c r="C31" s="78" t="s">
        <v>55</v>
      </c>
      <c r="D31" s="42"/>
      <c r="E31" s="109" t="s">
        <v>355</v>
      </c>
      <c r="F31" s="96">
        <v>1.3239284355763901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1285.6208652279399</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0.68941370058071205</v>
      </c>
      <c r="J32" s="96">
        <v>1.3131271915873699</v>
      </c>
      <c r="K32" s="96">
        <v>1.6969089074791199</v>
      </c>
      <c r="L32" s="96">
        <v>0.16111865127331301</v>
      </c>
      <c r="M32" s="108" t="s">
        <v>355</v>
      </c>
      <c r="N32" s="96">
        <v>8.8692488824155706</v>
      </c>
      <c r="O32" s="96">
        <v>9.0202717173235494E-3</v>
      </c>
      <c r="P32" s="96" t="s">
        <v>355</v>
      </c>
      <c r="Q32" s="96">
        <v>8.4991928978756202E-3</v>
      </c>
      <c r="R32" s="96">
        <v>9.0300177606378998E-2</v>
      </c>
      <c r="S32" s="96">
        <v>67.493450313575707</v>
      </c>
      <c r="T32" s="96">
        <v>0.107972582469651</v>
      </c>
      <c r="U32" s="96">
        <v>3.3938178149582401E-2</v>
      </c>
      <c r="V32" s="96">
        <v>23.927827964064999</v>
      </c>
      <c r="W32" s="96" t="s">
        <v>355</v>
      </c>
      <c r="X32" s="96">
        <v>4.1649378001273E-3</v>
      </c>
      <c r="Y32" s="96">
        <v>3.2603256784725801E-4</v>
      </c>
      <c r="Z32" s="96">
        <v>4.8128617158404698E-4</v>
      </c>
      <c r="AA32" s="96" t="s">
        <v>355</v>
      </c>
      <c r="AB32" s="96">
        <f t="shared" si="0"/>
        <v>4.9722565395586057E-3</v>
      </c>
      <c r="AC32" s="96" t="s">
        <v>355</v>
      </c>
      <c r="AD32" s="96" t="s">
        <v>355</v>
      </c>
      <c r="AE32" s="97"/>
      <c r="AF32" s="113" t="s">
        <v>355</v>
      </c>
      <c r="AG32" s="113" t="s">
        <v>355</v>
      </c>
      <c r="AH32" s="113" t="s">
        <v>355</v>
      </c>
      <c r="AI32" s="113" t="s">
        <v>355</v>
      </c>
      <c r="AJ32" s="113" t="s">
        <v>355</v>
      </c>
      <c r="AK32" s="96">
        <v>58352.004891123201</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0.31876509698156202</v>
      </c>
      <c r="J33" s="96">
        <v>0.59030573515104101</v>
      </c>
      <c r="K33" s="96">
        <v>1.18061147030208</v>
      </c>
      <c r="L33" s="96" t="s">
        <v>355</v>
      </c>
      <c r="M33" s="108" t="s">
        <v>355</v>
      </c>
      <c r="N33" s="96">
        <v>5.5518254390955403E-2</v>
      </c>
      <c r="O33" s="96">
        <v>1.12158089678698E-4</v>
      </c>
      <c r="P33" s="96">
        <v>6.7294853807218499E-5</v>
      </c>
      <c r="Q33" s="96" t="s">
        <v>355</v>
      </c>
      <c r="R33" s="96">
        <v>2.34292346281448E-2</v>
      </c>
      <c r="S33" s="96">
        <v>1.1794308588317801E-2</v>
      </c>
      <c r="T33" s="96">
        <v>1.8742207091045501E-2</v>
      </c>
      <c r="U33" s="96" t="s">
        <v>355</v>
      </c>
      <c r="V33" s="96">
        <v>8.9207002696025398E-2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58352.004891123201</v>
      </c>
      <c r="AL33" s="44" t="s">
        <v>366</v>
      </c>
    </row>
    <row r="34" spans="1:38" s="1" customFormat="1" ht="24.75" customHeight="1" thickBot="1" x14ac:dyDescent="0.25">
      <c r="A34" s="41" t="s">
        <v>119</v>
      </c>
      <c r="B34" s="41" t="s">
        <v>168</v>
      </c>
      <c r="C34" s="78" t="s">
        <v>58</v>
      </c>
      <c r="D34" s="42"/>
      <c r="E34" s="95">
        <v>1.98297249241314</v>
      </c>
      <c r="F34" s="96">
        <v>0.128878469314615</v>
      </c>
      <c r="G34" s="96">
        <v>1.5258973830185999E-3</v>
      </c>
      <c r="H34" s="96">
        <v>6.8509726353196E-4</v>
      </c>
      <c r="I34" s="96">
        <v>0.26579605724991301</v>
      </c>
      <c r="J34" s="96">
        <v>0.48549044441508699</v>
      </c>
      <c r="K34" s="96">
        <v>0.48549044441508699</v>
      </c>
      <c r="L34" s="96">
        <v>2.99660855550795E-2</v>
      </c>
      <c r="M34" s="96">
        <v>0.31306852729295798</v>
      </c>
      <c r="N34" s="96">
        <v>3.64194961717555E-3</v>
      </c>
      <c r="O34" s="96">
        <v>6.0445052595065204E-4</v>
      </c>
      <c r="P34" s="96">
        <v>4.0378363688922902E-4</v>
      </c>
      <c r="Q34" s="96">
        <v>7.6199729449098498E-6</v>
      </c>
      <c r="R34" s="96">
        <v>1.2487834939860101</v>
      </c>
      <c r="S34" s="96">
        <v>2.8127175004454199</v>
      </c>
      <c r="T34" s="96">
        <v>2.4938844984047401</v>
      </c>
      <c r="U34" s="96">
        <v>7.6199729449098498E-6</v>
      </c>
      <c r="V34" s="96">
        <v>0.121499875688641</v>
      </c>
      <c r="W34" s="96">
        <v>2.4634830166671701E-3</v>
      </c>
      <c r="X34" s="96">
        <v>2.0340692586245501E-4</v>
      </c>
      <c r="Y34" s="96">
        <v>1.23174193994486E-3</v>
      </c>
      <c r="Z34" s="96">
        <v>1.37638686431751E-3</v>
      </c>
      <c r="AA34" s="96">
        <v>3.1641077356381802E-4</v>
      </c>
      <c r="AB34" s="96">
        <f t="shared" si="0"/>
        <v>3.1279465036886428E-3</v>
      </c>
      <c r="AC34" s="96">
        <v>2.1066740853607799E-2</v>
      </c>
      <c r="AD34" s="96">
        <v>2.8850268740418699E-6</v>
      </c>
      <c r="AE34" s="97"/>
      <c r="AF34" s="96">
        <v>3266.8464646101202</v>
      </c>
      <c r="AG34" s="110" t="s">
        <v>358</v>
      </c>
      <c r="AH34" s="110" t="s">
        <v>354</v>
      </c>
      <c r="AI34" s="96">
        <v>158.639853049685</v>
      </c>
      <c r="AJ34" s="110" t="s">
        <v>354</v>
      </c>
      <c r="AK34" s="109">
        <v>39684651.937140897</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8.7657954169578698</v>
      </c>
      <c r="F36" s="96">
        <v>0.37959488327615998</v>
      </c>
      <c r="G36" s="96">
        <v>0.28076757263840202</v>
      </c>
      <c r="H36" s="96" t="s">
        <v>355</v>
      </c>
      <c r="I36" s="96">
        <v>0.230955973143398</v>
      </c>
      <c r="J36" s="96">
        <v>0.232128338489303</v>
      </c>
      <c r="K36" s="96">
        <v>0.23447306918111399</v>
      </c>
      <c r="L36" s="96">
        <v>2.32986162410861E-2</v>
      </c>
      <c r="M36" s="96">
        <v>0.94967545316448498</v>
      </c>
      <c r="N36" s="96">
        <v>1.8774050334225498E-2</v>
      </c>
      <c r="O36" s="96">
        <v>2.24357103679432E-3</v>
      </c>
      <c r="P36" s="96">
        <v>4.0624492544360496E-3</v>
      </c>
      <c r="Q36" s="96">
        <v>2.49989590937491E-2</v>
      </c>
      <c r="R36" s="96">
        <v>1.22143380399932E-2</v>
      </c>
      <c r="S36" s="96">
        <v>2.49989590937491E-2</v>
      </c>
      <c r="T36" s="96">
        <v>1.17917820219596</v>
      </c>
      <c r="U36" s="96">
        <v>3.7548100668450997E-2</v>
      </c>
      <c r="V36" s="96">
        <v>9.0004141222344E-2</v>
      </c>
      <c r="W36" s="96">
        <v>7.7706428834772301E-2</v>
      </c>
      <c r="X36" s="96">
        <v>7.3476889304815399E-4</v>
      </c>
      <c r="Y36" s="96">
        <v>3.4299503936416598E-3</v>
      </c>
      <c r="Z36" s="96">
        <v>1.48550907400079E-3</v>
      </c>
      <c r="AA36" s="96">
        <v>5.5768142259950103E-3</v>
      </c>
      <c r="AB36" s="96">
        <f t="shared" si="0"/>
        <v>1.1227042586685615E-2</v>
      </c>
      <c r="AC36" s="96">
        <v>1.4726692890679899E-2</v>
      </c>
      <c r="AD36" s="96">
        <v>5.2916791730528297E-6</v>
      </c>
      <c r="AE36" s="97"/>
      <c r="AF36" s="96">
        <v>6282.6375720432598</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0.69645211601777401</v>
      </c>
      <c r="F39" s="96">
        <v>0.15889460158198901</v>
      </c>
      <c r="G39" s="96">
        <v>6.6201931613402099E-2</v>
      </c>
      <c r="H39" s="96">
        <v>1.54850797169184E-2</v>
      </c>
      <c r="I39" s="96">
        <v>0.128149930494073</v>
      </c>
      <c r="J39" s="96">
        <v>0.13276331559083199</v>
      </c>
      <c r="K39" s="96">
        <v>0.138091011581573</v>
      </c>
      <c r="L39" s="96">
        <v>2.9801536665274599E-2</v>
      </c>
      <c r="M39" s="96">
        <v>0.92144577670376004</v>
      </c>
      <c r="N39" s="96">
        <v>6.4045707255039096E-3</v>
      </c>
      <c r="O39" s="96">
        <v>6.6807107476164404E-4</v>
      </c>
      <c r="P39" s="96">
        <v>2.2707401320601899E-3</v>
      </c>
      <c r="Q39" s="96">
        <v>1.4834928370117901E-3</v>
      </c>
      <c r="R39" s="96">
        <v>4.9114065566091096E-3</v>
      </c>
      <c r="S39" s="96">
        <v>5.2739776953712597E-3</v>
      </c>
      <c r="T39" s="96">
        <v>9.6175468445424891E-3</v>
      </c>
      <c r="U39" s="96">
        <v>1.41340111854169E-3</v>
      </c>
      <c r="V39" s="96">
        <v>1.16198600817367E-2</v>
      </c>
      <c r="W39" s="96">
        <v>0.60685002943026201</v>
      </c>
      <c r="X39" s="96">
        <v>6.5509159062498795E-2</v>
      </c>
      <c r="Y39" s="96">
        <v>8.6118346559793502E-2</v>
      </c>
      <c r="Z39" s="96">
        <v>2.9722767510070799E-2</v>
      </c>
      <c r="AA39" s="96">
        <v>4.7414686744242797E-2</v>
      </c>
      <c r="AB39" s="96">
        <f t="shared" si="0"/>
        <v>0.22876495987660589</v>
      </c>
      <c r="AC39" s="96">
        <v>9.7621378679838E-3</v>
      </c>
      <c r="AD39" s="96">
        <v>1.97900182036691E-3</v>
      </c>
      <c r="AE39" s="97"/>
      <c r="AF39" s="96">
        <v>2625.0517409934901</v>
      </c>
      <c r="AG39" s="110" t="s">
        <v>354</v>
      </c>
      <c r="AH39" s="96">
        <v>7483.3226600178205</v>
      </c>
      <c r="AI39" s="96">
        <v>3014.1015345881501</v>
      </c>
      <c r="AJ39" s="96">
        <v>102.472425</v>
      </c>
      <c r="AK39" s="113" t="s">
        <v>355</v>
      </c>
      <c r="AL39" s="44"/>
    </row>
    <row r="40" spans="1:38" s="1" customFormat="1" ht="24.75" customHeight="1" thickBot="1" x14ac:dyDescent="0.25">
      <c r="A40" s="41" t="s">
        <v>119</v>
      </c>
      <c r="B40" s="41" t="s">
        <v>174</v>
      </c>
      <c r="C40" s="78" t="s">
        <v>339</v>
      </c>
      <c r="D40" s="42"/>
      <c r="E40" s="95">
        <v>0.87541201087995502</v>
      </c>
      <c r="F40" s="96">
        <v>0.90526906686367703</v>
      </c>
      <c r="G40" s="96">
        <v>1.2402229231374001E-3</v>
      </c>
      <c r="H40" s="96">
        <v>4.7497273333238298E-4</v>
      </c>
      <c r="I40" s="96">
        <v>6.5819012672487298E-2</v>
      </c>
      <c r="J40" s="96">
        <v>6.5819012672487298E-2</v>
      </c>
      <c r="K40" s="96">
        <v>6.5819012672487298E-2</v>
      </c>
      <c r="L40" s="96">
        <v>3.8288007067965299E-2</v>
      </c>
      <c r="M40" s="96">
        <v>30.7421542763235</v>
      </c>
      <c r="N40" s="96">
        <v>2.6847256180340998E-3</v>
      </c>
      <c r="O40" s="96">
        <v>5.5398711000115904E-4</v>
      </c>
      <c r="P40" s="96">
        <v>3.95243466305473E-4</v>
      </c>
      <c r="Q40" s="96">
        <v>1.0143477936067E-5</v>
      </c>
      <c r="R40" s="96">
        <v>1.5069858885566E-3</v>
      </c>
      <c r="S40" s="96">
        <v>1.6822998892848E-3</v>
      </c>
      <c r="T40" s="96">
        <v>6.01826691642069E-4</v>
      </c>
      <c r="U40" s="96">
        <v>8.1662437095937005E-6</v>
      </c>
      <c r="V40" s="96">
        <v>0.110995957624911</v>
      </c>
      <c r="W40" s="96">
        <v>5.8652172056693997E-3</v>
      </c>
      <c r="X40" s="96">
        <v>5.6291533996106796E-4</v>
      </c>
      <c r="Y40" s="96">
        <v>1.10702551837706E-3</v>
      </c>
      <c r="Z40" s="96">
        <v>9.5712063810591999E-4</v>
      </c>
      <c r="AA40" s="96">
        <v>6.9566676047594302E-4</v>
      </c>
      <c r="AB40" s="96">
        <f t="shared" si="0"/>
        <v>3.322728256919991E-3</v>
      </c>
      <c r="AC40" s="96">
        <v>1.10851164925234E-2</v>
      </c>
      <c r="AD40" s="96">
        <v>4.8894525958246997E-6</v>
      </c>
      <c r="AE40" s="97"/>
      <c r="AF40" s="96">
        <v>2887.28920829356</v>
      </c>
      <c r="AG40" s="110" t="s">
        <v>354</v>
      </c>
      <c r="AH40" s="110" t="s">
        <v>354</v>
      </c>
      <c r="AI40" s="96">
        <v>28.964260983460701</v>
      </c>
      <c r="AJ40" s="110" t="s">
        <v>354</v>
      </c>
      <c r="AK40" s="113" t="s">
        <v>355</v>
      </c>
      <c r="AL40" s="44"/>
    </row>
    <row r="41" spans="1:38" s="1" customFormat="1" ht="24.75" customHeight="1" thickBot="1" x14ac:dyDescent="0.25">
      <c r="A41" s="41" t="s">
        <v>113</v>
      </c>
      <c r="B41" s="41" t="s">
        <v>175</v>
      </c>
      <c r="C41" s="78" t="s">
        <v>305</v>
      </c>
      <c r="D41" s="42"/>
      <c r="E41" s="95">
        <v>4.4327712844578899</v>
      </c>
      <c r="F41" s="96">
        <v>12.2896292540168</v>
      </c>
      <c r="G41" s="96">
        <v>0.83906398010842298</v>
      </c>
      <c r="H41" s="96">
        <v>1.45919039665437</v>
      </c>
      <c r="I41" s="96">
        <v>10.1967707231086</v>
      </c>
      <c r="J41" s="96">
        <v>10.384371054714199</v>
      </c>
      <c r="K41" s="96">
        <v>10.868926108668401</v>
      </c>
      <c r="L41" s="96">
        <v>0.90480009548523799</v>
      </c>
      <c r="M41" s="96">
        <v>84.678694332120202</v>
      </c>
      <c r="N41" s="96">
        <v>1.1551166632062499</v>
      </c>
      <c r="O41" s="96">
        <v>0.556066585492342</v>
      </c>
      <c r="P41" s="96">
        <v>2.75140357980081E-2</v>
      </c>
      <c r="Q41" s="96">
        <v>1.13771545145296E-2</v>
      </c>
      <c r="R41" s="96">
        <v>0.98522796950116698</v>
      </c>
      <c r="S41" s="96">
        <v>0.25759351131060798</v>
      </c>
      <c r="T41" s="96">
        <v>8.6503809390936506E-2</v>
      </c>
      <c r="U41" s="96">
        <v>2.1712631418569599E-2</v>
      </c>
      <c r="V41" s="96">
        <v>21.903367861945299</v>
      </c>
      <c r="W41" s="96">
        <v>25.771299712797902</v>
      </c>
      <c r="X41" s="96">
        <v>1.75062597094452</v>
      </c>
      <c r="Y41" s="96">
        <v>1.6006917117712001</v>
      </c>
      <c r="Z41" s="96">
        <v>1.1278561582633699</v>
      </c>
      <c r="AA41" s="96">
        <v>0.94706581517926802</v>
      </c>
      <c r="AB41" s="96">
        <f t="shared" si="0"/>
        <v>5.4262396561583586</v>
      </c>
      <c r="AC41" s="96">
        <v>0.216237087097124</v>
      </c>
      <c r="AD41" s="96">
        <v>9.0730700151954599E-2</v>
      </c>
      <c r="AE41" s="97"/>
      <c r="AF41" s="96">
        <v>7055.63073772387</v>
      </c>
      <c r="AG41" s="96">
        <v>0.81449640000000001</v>
      </c>
      <c r="AH41" s="96">
        <v>26141.4882694263</v>
      </c>
      <c r="AI41" s="96">
        <v>43727.483010448501</v>
      </c>
      <c r="AJ41" s="110" t="s">
        <v>354</v>
      </c>
      <c r="AK41" s="113" t="s">
        <v>355</v>
      </c>
      <c r="AL41" s="44"/>
    </row>
    <row r="42" spans="1:38" s="1" customFormat="1" ht="24.75" customHeight="1" thickBot="1" x14ac:dyDescent="0.25">
      <c r="A42" s="41" t="s">
        <v>119</v>
      </c>
      <c r="B42" s="41" t="s">
        <v>176</v>
      </c>
      <c r="C42" s="78" t="s">
        <v>60</v>
      </c>
      <c r="D42" s="42"/>
      <c r="E42" s="95">
        <v>4.7526894095443598E-2</v>
      </c>
      <c r="F42" s="96">
        <v>1.1206614874991401</v>
      </c>
      <c r="G42" s="96">
        <v>2.0085262088225301E-4</v>
      </c>
      <c r="H42" s="96">
        <v>4.0719724113511198E-5</v>
      </c>
      <c r="I42" s="96">
        <v>1.6029744690313499E-2</v>
      </c>
      <c r="J42" s="96">
        <v>1.6029744690313499E-2</v>
      </c>
      <c r="K42" s="96">
        <v>1.6029744690313499E-2</v>
      </c>
      <c r="L42" s="96">
        <v>8.0148723451567698E-4</v>
      </c>
      <c r="M42" s="96">
        <v>13.365913480147</v>
      </c>
      <c r="N42" s="96">
        <v>3.3994218254369298E-4</v>
      </c>
      <c r="O42" s="96">
        <v>1.11311683792025E-4</v>
      </c>
      <c r="P42" s="96">
        <v>8.7103401930447403E-5</v>
      </c>
      <c r="Q42" s="96">
        <v>3.0035655838085299E-6</v>
      </c>
      <c r="R42" s="96">
        <v>1.61453253322517E-4</v>
      </c>
      <c r="S42" s="96">
        <v>4.2763605733366398E-4</v>
      </c>
      <c r="T42" s="96">
        <v>1.3233664287868501E-4</v>
      </c>
      <c r="U42" s="96">
        <v>2.0023770558723499E-6</v>
      </c>
      <c r="V42" s="96">
        <v>2.21922535614495E-2</v>
      </c>
      <c r="W42" s="96">
        <v>2.3216501683258799E-3</v>
      </c>
      <c r="X42" s="96">
        <v>5.1832189804484698E-5</v>
      </c>
      <c r="Y42" s="96">
        <v>9.5025681308222003E-5</v>
      </c>
      <c r="Z42" s="96">
        <v>3.2395118627802999E-5</v>
      </c>
      <c r="AA42" s="96">
        <v>1.11223240622123E-4</v>
      </c>
      <c r="AB42" s="96">
        <f t="shared" si="0"/>
        <v>2.9047623036263274E-4</v>
      </c>
      <c r="AC42" s="96">
        <v>4.5271539322218597E-6</v>
      </c>
      <c r="AD42" s="96">
        <v>1.9227105393091802E-6</v>
      </c>
      <c r="AE42" s="97"/>
      <c r="AF42" s="95">
        <v>439.86723973213401</v>
      </c>
      <c r="AG42" s="110" t="s">
        <v>354</v>
      </c>
      <c r="AH42" s="110" t="s">
        <v>354</v>
      </c>
      <c r="AI42" s="96">
        <v>14.666287599377799</v>
      </c>
      <c r="AJ42" s="110" t="s">
        <v>354</v>
      </c>
      <c r="AK42" s="113" t="s">
        <v>355</v>
      </c>
      <c r="AL42" s="44"/>
    </row>
    <row r="43" spans="1:38" s="1" customFormat="1" ht="24.75" customHeight="1" thickBot="1" x14ac:dyDescent="0.25">
      <c r="A43" s="41" t="s">
        <v>113</v>
      </c>
      <c r="B43" s="41" t="s">
        <v>177</v>
      </c>
      <c r="C43" s="78" t="s">
        <v>61</v>
      </c>
      <c r="D43" s="42"/>
      <c r="E43" s="95">
        <v>0.72288280817009498</v>
      </c>
      <c r="F43" s="96">
        <v>1.3745137917461001</v>
      </c>
      <c r="G43" s="96">
        <v>0.53948535761101502</v>
      </c>
      <c r="H43" s="96">
        <v>1.6393651081168099E-2</v>
      </c>
      <c r="I43" s="96">
        <v>0.90571937686014303</v>
      </c>
      <c r="J43" s="96">
        <v>0.91063175337710001</v>
      </c>
      <c r="K43" s="96">
        <v>0.91493868186963101</v>
      </c>
      <c r="L43" s="96">
        <v>0.25612914120709601</v>
      </c>
      <c r="M43" s="96">
        <v>4.9149636288995904</v>
      </c>
      <c r="N43" s="96">
        <v>0.13810565611853301</v>
      </c>
      <c r="O43" s="96">
        <v>2.72865080286636E-2</v>
      </c>
      <c r="P43" s="96">
        <v>6.7234649164203504E-3</v>
      </c>
      <c r="Q43" s="96">
        <v>3.1484788614963301E-3</v>
      </c>
      <c r="R43" s="96">
        <v>5.57411440197709E-2</v>
      </c>
      <c r="S43" s="96">
        <v>2.39809079168367E-2</v>
      </c>
      <c r="T43" s="96">
        <v>1.2706600267832499E-2</v>
      </c>
      <c r="U43" s="96">
        <v>1.55072261445763E-2</v>
      </c>
      <c r="V43" s="96">
        <v>1.1570031741101501</v>
      </c>
      <c r="W43" s="96">
        <v>1.1038361132252701</v>
      </c>
      <c r="X43" s="96">
        <v>9.7505902571231304E-2</v>
      </c>
      <c r="Y43" s="96">
        <v>0.11040561717273301</v>
      </c>
      <c r="Z43" s="96">
        <v>3.02595376388246E-2</v>
      </c>
      <c r="AA43" s="96">
        <v>0.107129162202208</v>
      </c>
      <c r="AB43" s="96">
        <f t="shared" si="0"/>
        <v>0.3453002195849969</v>
      </c>
      <c r="AC43" s="96">
        <v>2.6051017612666899E-2</v>
      </c>
      <c r="AD43" s="96">
        <v>1.1720160721157599E-2</v>
      </c>
      <c r="AE43" s="97"/>
      <c r="AF43" s="96">
        <v>2937.3180113035501</v>
      </c>
      <c r="AG43" s="96">
        <v>620.05769999999995</v>
      </c>
      <c r="AH43" s="96">
        <v>1963.57659729835</v>
      </c>
      <c r="AI43" s="96">
        <v>2805.6618518381902</v>
      </c>
      <c r="AJ43" s="110" t="s">
        <v>354</v>
      </c>
      <c r="AK43" s="113" t="s">
        <v>355</v>
      </c>
      <c r="AL43" s="44"/>
    </row>
    <row r="44" spans="1:38" s="1" customFormat="1" ht="24.75" customHeight="1" thickBot="1" x14ac:dyDescent="0.25">
      <c r="A44" s="41" t="s">
        <v>119</v>
      </c>
      <c r="B44" s="41" t="s">
        <v>178</v>
      </c>
      <c r="C44" s="78" t="s">
        <v>62</v>
      </c>
      <c r="D44" s="42"/>
      <c r="E44" s="95">
        <v>4.2082583299496399</v>
      </c>
      <c r="F44" s="96">
        <v>0.807603264167715</v>
      </c>
      <c r="G44" s="96">
        <v>4.3586089294665202E-3</v>
      </c>
      <c r="H44" s="96">
        <v>2.1119298554309E-3</v>
      </c>
      <c r="I44" s="96">
        <v>0.29300201687142702</v>
      </c>
      <c r="J44" s="96">
        <v>0.29300201687142702</v>
      </c>
      <c r="K44" s="96">
        <v>0.29300201687142702</v>
      </c>
      <c r="L44" s="96">
        <v>0.17322924204472101</v>
      </c>
      <c r="M44" s="96">
        <v>8.0256962752791594</v>
      </c>
      <c r="N44" s="96">
        <v>1.03211366729684E-2</v>
      </c>
      <c r="O44" s="96">
        <v>1.7451971196063799E-3</v>
      </c>
      <c r="P44" s="96">
        <v>1.17329954110056E-3</v>
      </c>
      <c r="Q44" s="96">
        <v>2.2935691661854299E-5</v>
      </c>
      <c r="R44" s="96">
        <v>6.0677341136605696E-3</v>
      </c>
      <c r="S44" s="96">
        <v>4.4625300094651502E-3</v>
      </c>
      <c r="T44" s="96">
        <v>1.7892926005732199E-3</v>
      </c>
      <c r="U44" s="96">
        <v>2.23483011482749E-5</v>
      </c>
      <c r="V44" s="96">
        <v>0.35069218819501402</v>
      </c>
      <c r="W44" s="96">
        <v>7.7980459256350798E-3</v>
      </c>
      <c r="X44" s="96">
        <v>2.3457088674127499E-3</v>
      </c>
      <c r="Y44" s="96">
        <v>4.6775784364007297E-3</v>
      </c>
      <c r="Z44" s="96">
        <v>4.5090369234437799E-3</v>
      </c>
      <c r="AA44" s="96">
        <v>2.4582780607299501E-3</v>
      </c>
      <c r="AB44" s="96">
        <f t="shared" si="0"/>
        <v>1.3990602287987208E-2</v>
      </c>
      <c r="AC44" s="96">
        <v>5.5685027132385802E-2</v>
      </c>
      <c r="AD44" s="96">
        <v>8.7648506739427297E-6</v>
      </c>
      <c r="AE44" s="97"/>
      <c r="AF44" s="96">
        <v>9312.11120222504</v>
      </c>
      <c r="AG44" s="110" t="s">
        <v>354</v>
      </c>
      <c r="AH44" s="110" t="s">
        <v>354</v>
      </c>
      <c r="AI44" s="96">
        <v>8.6046113842909495</v>
      </c>
      <c r="AJ44" s="110" t="s">
        <v>354</v>
      </c>
      <c r="AK44" s="113" t="s">
        <v>355</v>
      </c>
      <c r="AL44" s="44"/>
    </row>
    <row r="45" spans="1:38" s="1" customFormat="1" ht="24.75" customHeight="1" thickBot="1" x14ac:dyDescent="0.25">
      <c r="A45" s="41" t="s">
        <v>119</v>
      </c>
      <c r="B45" s="41" t="s">
        <v>179</v>
      </c>
      <c r="C45" s="78" t="s">
        <v>129</v>
      </c>
      <c r="D45" s="42"/>
      <c r="E45" s="95">
        <v>6.0865059097992198</v>
      </c>
      <c r="F45" s="96">
        <v>0.27675833651897003</v>
      </c>
      <c r="G45" s="96">
        <v>0.24260021139987301</v>
      </c>
      <c r="H45" s="96" t="s">
        <v>355</v>
      </c>
      <c r="I45" s="96">
        <v>0.102331733951272</v>
      </c>
      <c r="J45" s="96">
        <v>0.102851184377421</v>
      </c>
      <c r="K45" s="96">
        <v>0.103890085229718</v>
      </c>
      <c r="L45" s="96">
        <v>2.2941772177257101E-2</v>
      </c>
      <c r="M45" s="96">
        <v>0.88252233849603501</v>
      </c>
      <c r="N45" s="96">
        <v>1.21200639613263E-2</v>
      </c>
      <c r="O45" s="96">
        <v>1.1912883380790799E-3</v>
      </c>
      <c r="P45" s="96">
        <v>3.6256601593710998E-3</v>
      </c>
      <c r="Q45" s="96">
        <v>6.0600319806631301E-3</v>
      </c>
      <c r="R45" s="96">
        <v>4.8687436425840502E-3</v>
      </c>
      <c r="S45" s="96">
        <v>6.0600319806631301E-3</v>
      </c>
      <c r="T45" s="96">
        <v>8.4944038019551492E-3</v>
      </c>
      <c r="U45" s="96">
        <v>2.42401279226525E-2</v>
      </c>
      <c r="V45" s="96">
        <v>6.0652114951765201E-2</v>
      </c>
      <c r="W45" s="96">
        <v>6.22059693057814E-2</v>
      </c>
      <c r="X45" s="96">
        <v>7.7692717700809401E-4</v>
      </c>
      <c r="Y45" s="96">
        <v>3.3148892885678698E-3</v>
      </c>
      <c r="Z45" s="96">
        <v>1.55385435401619E-3</v>
      </c>
      <c r="AA45" s="96">
        <v>6.1118271257969998E-3</v>
      </c>
      <c r="AB45" s="96">
        <f t="shared" si="0"/>
        <v>1.1757497945389155E-2</v>
      </c>
      <c r="AC45" s="96">
        <v>1.0100053301105199E-2</v>
      </c>
      <c r="AD45" s="96">
        <v>4.3623115610109704E-6</v>
      </c>
      <c r="AE45" s="97"/>
      <c r="AF45" s="96">
        <v>5179.5145133872902</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1.30642515443927</v>
      </c>
      <c r="F47" s="96">
        <v>0.34453430002580099</v>
      </c>
      <c r="G47" s="96">
        <v>5.9740585534460502E-2</v>
      </c>
      <c r="H47" s="96">
        <v>8.6301864664388797E-4</v>
      </c>
      <c r="I47" s="96">
        <v>8.4674554750705303E-2</v>
      </c>
      <c r="J47" s="96">
        <v>8.4674554750705303E-2</v>
      </c>
      <c r="K47" s="96">
        <v>8.4674554750705303E-2</v>
      </c>
      <c r="L47" s="96">
        <v>3.2688090642165303E-2</v>
      </c>
      <c r="M47" s="96">
        <v>4.8525567732223296</v>
      </c>
      <c r="N47" s="96">
        <v>1.82663415697536E-2</v>
      </c>
      <c r="O47" s="96">
        <v>4.3241768789967401E-4</v>
      </c>
      <c r="P47" s="96">
        <v>2.8075754233770298E-4</v>
      </c>
      <c r="Q47" s="96">
        <v>6.2887339286432197E-6</v>
      </c>
      <c r="R47" s="96">
        <v>1.33901023169486E-3</v>
      </c>
      <c r="S47" s="96">
        <v>1.17420102291676E-3</v>
      </c>
      <c r="T47" s="96">
        <v>4.5389243284856202E-4</v>
      </c>
      <c r="U47" s="96">
        <v>5.5589373191933901E-6</v>
      </c>
      <c r="V47" s="96">
        <v>8.6760399345296904E-2</v>
      </c>
      <c r="W47" s="96">
        <v>2.9764617748510398E-3</v>
      </c>
      <c r="X47" s="96">
        <v>4.9849241050915001E-4</v>
      </c>
      <c r="Y47" s="96">
        <v>9.8886495009759207E-4</v>
      </c>
      <c r="Z47" s="96">
        <v>9.1714646434214295E-4</v>
      </c>
      <c r="AA47" s="96">
        <v>5.57096970295534E-4</v>
      </c>
      <c r="AB47" s="96">
        <f t="shared" si="0"/>
        <v>2.9616007952444189E-3</v>
      </c>
      <c r="AC47" s="96">
        <v>1.10831855441676E-2</v>
      </c>
      <c r="AD47" s="96">
        <v>3.2077270650213E-6</v>
      </c>
      <c r="AE47" s="97"/>
      <c r="AF47" s="96">
        <v>2732.6307843929299</v>
      </c>
      <c r="AG47" s="110" t="s">
        <v>354</v>
      </c>
      <c r="AH47" s="110" t="s">
        <v>354</v>
      </c>
      <c r="AI47" s="96">
        <v>76.730647607074104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1.03906764E-2</v>
      </c>
      <c r="J48" s="96">
        <v>3.8099146799999997E-2</v>
      </c>
      <c r="K48" s="96">
        <v>4.3294485000000001E-2</v>
      </c>
      <c r="L48" s="96">
        <v>2.8862990000000002E-2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2886.299</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2.9136620999159999</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8.1760000000000002</v>
      </c>
      <c r="AL51" s="44" t="s">
        <v>371</v>
      </c>
    </row>
    <row r="52" spans="1:38" s="1" customFormat="1" ht="24.75" customHeight="1" thickBot="1" x14ac:dyDescent="0.25">
      <c r="A52" s="41" t="s">
        <v>114</v>
      </c>
      <c r="B52" s="62" t="s">
        <v>316</v>
      </c>
      <c r="C52" s="79" t="s">
        <v>131</v>
      </c>
      <c r="D52" s="61"/>
      <c r="E52" s="96" t="s">
        <v>355</v>
      </c>
      <c r="F52" s="96">
        <v>3.4883999999999999</v>
      </c>
      <c r="G52" s="96">
        <v>0.35289999999999999</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7006</v>
      </c>
      <c r="AL52" s="44" t="s">
        <v>127</v>
      </c>
    </row>
    <row r="53" spans="1:38" s="1" customFormat="1" ht="24.75" customHeight="1" thickBot="1" x14ac:dyDescent="0.25">
      <c r="A53" s="41" t="s">
        <v>114</v>
      </c>
      <c r="B53" s="62" t="s">
        <v>317</v>
      </c>
      <c r="C53" s="79" t="s">
        <v>68</v>
      </c>
      <c r="D53" s="61"/>
      <c r="E53" s="108" t="s">
        <v>355</v>
      </c>
      <c r="F53" s="96">
        <v>0.69669547200000004</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1287.7919999999999</v>
      </c>
      <c r="AL53" s="44" t="s">
        <v>127</v>
      </c>
    </row>
    <row r="54" spans="1:38" s="1" customFormat="1" ht="40.5" customHeight="1" thickBot="1" x14ac:dyDescent="0.25">
      <c r="A54" s="41" t="s">
        <v>114</v>
      </c>
      <c r="B54" s="62" t="s">
        <v>186</v>
      </c>
      <c r="C54" s="79" t="s">
        <v>289</v>
      </c>
      <c r="D54" s="61"/>
      <c r="E54" s="95" t="s">
        <v>355</v>
      </c>
      <c r="F54" s="96">
        <v>3.1447007175616499</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11244.34</v>
      </c>
      <c r="AL54" s="44" t="s">
        <v>367</v>
      </c>
    </row>
    <row r="55" spans="1:38" s="1" customFormat="1" ht="24.75" customHeight="1" thickBot="1" x14ac:dyDescent="0.25">
      <c r="A55" s="41" t="s">
        <v>114</v>
      </c>
      <c r="B55" s="62" t="s">
        <v>187</v>
      </c>
      <c r="C55" s="79" t="s">
        <v>260</v>
      </c>
      <c r="D55" s="61"/>
      <c r="E55" s="95">
        <v>0.13193364104245001</v>
      </c>
      <c r="F55" s="96">
        <v>0.183337221710519</v>
      </c>
      <c r="G55" s="96">
        <v>0.12728602476635001</v>
      </c>
      <c r="H55" s="96" t="s">
        <v>355</v>
      </c>
      <c r="I55" s="96">
        <v>4.0490652226196104E-3</v>
      </c>
      <c r="J55" s="96">
        <v>4.0490652226196104E-3</v>
      </c>
      <c r="K55" s="96">
        <v>4.0490652226196104E-3</v>
      </c>
      <c r="L55" s="96">
        <v>1.5365555945877999E-4</v>
      </c>
      <c r="M55" s="96">
        <v>0.20602487968371699</v>
      </c>
      <c r="N55" s="96">
        <v>4.9485344731038997E-4</v>
      </c>
      <c r="O55" s="96">
        <v>6.6496324392156E-4</v>
      </c>
      <c r="P55" s="96">
        <v>5.3914794398302805E-4</v>
      </c>
      <c r="Q55" s="96">
        <v>6.2029613461404799E-4</v>
      </c>
      <c r="R55" s="96">
        <v>2.0312677137880098E-3</v>
      </c>
      <c r="S55" s="96">
        <v>9.9768148886863008E-4</v>
      </c>
      <c r="T55" s="96">
        <v>2.2363434012650802E-3</v>
      </c>
      <c r="U55" s="96">
        <v>5.2039627084443998E-4</v>
      </c>
      <c r="V55" s="96">
        <v>5.1599363538425E-3</v>
      </c>
      <c r="W55" s="96">
        <v>2.2834564632245001E-3</v>
      </c>
      <c r="X55" s="96">
        <v>2.62566406301083E-6</v>
      </c>
      <c r="Y55" s="96">
        <v>3.9310235147318599E-6</v>
      </c>
      <c r="Z55" s="96">
        <v>3.77641729347287E-6</v>
      </c>
      <c r="AA55" s="96">
        <v>3.7764020292611301E-6</v>
      </c>
      <c r="AB55" s="96">
        <f t="shared" si="0"/>
        <v>1.410950690047669E-5</v>
      </c>
      <c r="AC55" s="96" t="s">
        <v>355</v>
      </c>
      <c r="AD55" s="96" t="s">
        <v>355</v>
      </c>
      <c r="AE55" s="97"/>
      <c r="AF55" s="96">
        <v>303.14945344900002</v>
      </c>
      <c r="AG55" s="110" t="s">
        <v>354</v>
      </c>
      <c r="AH55" s="96">
        <v>4350.9396739942704</v>
      </c>
      <c r="AI55" s="96">
        <v>4.1782275381963198E-2</v>
      </c>
      <c r="AJ55" s="110" t="s">
        <v>354</v>
      </c>
      <c r="AK55" s="96">
        <v>2.8717700000000002</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1.17651E-3</v>
      </c>
      <c r="J58" s="95">
        <v>7.8434000000000004E-3</v>
      </c>
      <c r="K58" s="95">
        <v>1.5686800000000001E-2</v>
      </c>
      <c r="L58" s="95">
        <v>5.4119459999999998E-6</v>
      </c>
      <c r="M58" s="95" t="s">
        <v>358</v>
      </c>
      <c r="N58" s="95" t="s">
        <v>358</v>
      </c>
      <c r="O58" s="95" t="s">
        <v>358</v>
      </c>
      <c r="P58" s="95" t="s">
        <v>358</v>
      </c>
      <c r="Q58" s="95" t="s">
        <v>358</v>
      </c>
      <c r="R58" s="95" t="s">
        <v>358</v>
      </c>
      <c r="S58" s="95" t="s">
        <v>358</v>
      </c>
      <c r="T58" s="95" t="s">
        <v>358</v>
      </c>
      <c r="U58" s="95" t="s">
        <v>358</v>
      </c>
      <c r="V58" s="95" t="s">
        <v>358</v>
      </c>
      <c r="W58" s="95">
        <v>7.0590599999999996E-4</v>
      </c>
      <c r="X58" s="95" t="s">
        <v>358</v>
      </c>
      <c r="Y58" s="95" t="s">
        <v>358</v>
      </c>
      <c r="Z58" s="95" t="s">
        <v>358</v>
      </c>
      <c r="AA58" s="95" t="s">
        <v>358</v>
      </c>
      <c r="AB58" s="96" t="str">
        <f t="shared" si="0"/>
        <v>IE</v>
      </c>
      <c r="AC58" s="95">
        <v>3.1373600000000001E-4</v>
      </c>
      <c r="AD58" s="95">
        <v>5.8825500000000003E-3</v>
      </c>
      <c r="AE58" s="97"/>
      <c r="AF58" s="114" t="s">
        <v>355</v>
      </c>
      <c r="AG58" s="114" t="s">
        <v>355</v>
      </c>
      <c r="AH58" s="114" t="s">
        <v>355</v>
      </c>
      <c r="AI58" s="114" t="s">
        <v>355</v>
      </c>
      <c r="AJ58" s="114" t="s">
        <v>355</v>
      </c>
      <c r="AK58" s="96">
        <v>39.216999999999999</v>
      </c>
      <c r="AL58" s="44" t="s">
        <v>127</v>
      </c>
    </row>
    <row r="59" spans="1:38" s="1" customFormat="1" ht="24.75" customHeight="1" thickBot="1" x14ac:dyDescent="0.25">
      <c r="A59" s="41" t="s">
        <v>112</v>
      </c>
      <c r="B59" s="73" t="s">
        <v>190</v>
      </c>
      <c r="C59" s="78" t="s">
        <v>101</v>
      </c>
      <c r="D59" s="42"/>
      <c r="E59" s="95" t="s">
        <v>358</v>
      </c>
      <c r="F59" s="95">
        <v>4.1548501799999998E-2</v>
      </c>
      <c r="G59" s="95">
        <v>0.180923</v>
      </c>
      <c r="H59" s="95">
        <v>7.8918000000000002E-2</v>
      </c>
      <c r="I59" s="95">
        <v>2.6798490960000001E-2</v>
      </c>
      <c r="J59" s="95">
        <v>3.0044195579999999E-2</v>
      </c>
      <c r="K59" s="95">
        <v>3.3489900199999999E-2</v>
      </c>
      <c r="L59" s="95">
        <v>5.0111486382E-4</v>
      </c>
      <c r="M59" s="95">
        <v>2.0241577799999999E-3</v>
      </c>
      <c r="N59" s="95">
        <v>4.8472340000000003E-2</v>
      </c>
      <c r="O59" s="95">
        <v>1.67146E-3</v>
      </c>
      <c r="P59" s="95" t="s">
        <v>358</v>
      </c>
      <c r="Q59" s="95">
        <v>4.8472339999999997E-3</v>
      </c>
      <c r="R59" s="95">
        <v>6.1844020000000003E-3</v>
      </c>
      <c r="S59" s="95" t="s">
        <v>358</v>
      </c>
      <c r="T59" s="95">
        <v>4.0115039999999999E-3</v>
      </c>
      <c r="U59" s="95">
        <v>3.1924886E-2</v>
      </c>
      <c r="V59" s="95">
        <v>3.844358E-3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202.65754000000001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0.12774798000000001</v>
      </c>
      <c r="J60" s="96">
        <v>0.46408927999999999</v>
      </c>
      <c r="K60" s="96">
        <v>1.1491146800000001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61.713999999999999</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6.9844374400000006E-2</v>
      </c>
      <c r="J61" s="96">
        <v>0.69059623270000003</v>
      </c>
      <c r="K61" s="96">
        <v>2.2924126375</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6297.94085</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3.0441600000000002E-3</v>
      </c>
      <c r="J62" s="96">
        <v>3.0409889999999998E-2</v>
      </c>
      <c r="K62" s="96">
        <v>6.0819779999999997E-2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3.1709999999999998</v>
      </c>
      <c r="AL62" s="44" t="s">
        <v>404</v>
      </c>
    </row>
    <row r="63" spans="1:38" s="1" customFormat="1" ht="24.75" customHeight="1" thickBot="1" x14ac:dyDescent="0.25">
      <c r="A63" s="41" t="s">
        <v>112</v>
      </c>
      <c r="B63" s="73" t="s">
        <v>318</v>
      </c>
      <c r="C63" s="79" t="s">
        <v>306</v>
      </c>
      <c r="D63" s="67"/>
      <c r="E63" s="95" t="s">
        <v>358</v>
      </c>
      <c r="F63" s="95">
        <v>2.836812E-2</v>
      </c>
      <c r="G63" s="95">
        <v>0.88819150999999996</v>
      </c>
      <c r="H63" s="95">
        <v>0.174896</v>
      </c>
      <c r="I63" s="95">
        <v>5.2868279999999997E-2</v>
      </c>
      <c r="J63" s="95">
        <v>6.8883040000000006E-2</v>
      </c>
      <c r="K63" s="95">
        <v>7.6078740000000006E-2</v>
      </c>
      <c r="L63" s="95">
        <v>1.0960500000000001E-3</v>
      </c>
      <c r="M63" s="95">
        <v>1.063773E-2</v>
      </c>
      <c r="N63" s="95" t="s">
        <v>358</v>
      </c>
      <c r="O63" s="95" t="s">
        <v>355</v>
      </c>
      <c r="P63" s="95" t="s">
        <v>358</v>
      </c>
      <c r="Q63" s="95">
        <v>4.8677610000000003E-2</v>
      </c>
      <c r="R63" s="95" t="s">
        <v>355</v>
      </c>
      <c r="S63" s="95" t="s">
        <v>355</v>
      </c>
      <c r="T63" s="95" t="s">
        <v>355</v>
      </c>
      <c r="U63" s="95" t="s">
        <v>355</v>
      </c>
      <c r="V63" s="95" t="s">
        <v>355</v>
      </c>
      <c r="W63" s="95">
        <v>6.4707560999999997E-2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2.3199999999999998E-2</v>
      </c>
      <c r="F70" s="95">
        <v>3.9168000000000001E-2</v>
      </c>
      <c r="G70" s="95">
        <v>3.5802E-2</v>
      </c>
      <c r="H70" s="95">
        <v>1.6E-2</v>
      </c>
      <c r="I70" s="95">
        <v>8.0000000000000002E-3</v>
      </c>
      <c r="J70" s="95">
        <v>0.01</v>
      </c>
      <c r="K70" s="95">
        <v>1.2999999999999999E-2</v>
      </c>
      <c r="L70" s="95">
        <v>1.3999999999999999E-4</v>
      </c>
      <c r="M70" s="95" t="s">
        <v>356</v>
      </c>
      <c r="N70" s="95" t="s">
        <v>355</v>
      </c>
      <c r="O70" s="95" t="s">
        <v>355</v>
      </c>
      <c r="P70" s="95">
        <v>1.2999999999999999E-2</v>
      </c>
      <c r="Q70" s="95" t="s">
        <v>355</v>
      </c>
      <c r="R70" s="95" t="s">
        <v>355</v>
      </c>
      <c r="S70" s="95" t="s">
        <v>355</v>
      </c>
      <c r="T70" s="95" t="s">
        <v>355</v>
      </c>
      <c r="U70" s="95" t="s">
        <v>355</v>
      </c>
      <c r="V70" s="95" t="s">
        <v>355</v>
      </c>
      <c r="W70" s="95" t="s">
        <v>355</v>
      </c>
      <c r="X70" s="95">
        <v>5.5557433599999998E-5</v>
      </c>
      <c r="Y70" s="95" t="s">
        <v>355</v>
      </c>
      <c r="Z70" s="95" t="s">
        <v>355</v>
      </c>
      <c r="AA70" s="95" t="s">
        <v>355</v>
      </c>
      <c r="AB70" s="96">
        <f t="shared" si="0"/>
        <v>5.5557433599999998E-5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4.7661459999999998E-3</v>
      </c>
      <c r="G72" s="95" t="s">
        <v>356</v>
      </c>
      <c r="H72" s="95" t="s">
        <v>356</v>
      </c>
      <c r="I72" s="95">
        <v>1.156191237E-2</v>
      </c>
      <c r="J72" s="95">
        <v>6.3589521859999998E-2</v>
      </c>
      <c r="K72" s="95">
        <v>0.20234588296</v>
      </c>
      <c r="L72" s="95">
        <v>9.0020227599999999E-4</v>
      </c>
      <c r="M72" s="95" t="s">
        <v>356</v>
      </c>
      <c r="N72" s="95">
        <v>0.30027538999999998</v>
      </c>
      <c r="O72" s="95">
        <v>1.0065214479999999E-2</v>
      </c>
      <c r="P72" s="95">
        <v>3.9582799999999998E-3</v>
      </c>
      <c r="Q72" s="95">
        <v>2.9687100000000001E-2</v>
      </c>
      <c r="R72" s="95">
        <v>9.8957000000000003E-2</v>
      </c>
      <c r="S72" s="95">
        <v>9.8957000000000003E-2</v>
      </c>
      <c r="T72" s="95">
        <v>3.2563926010000001E-2</v>
      </c>
      <c r="U72" s="95">
        <v>9.8956999999999995E-4</v>
      </c>
      <c r="V72" s="95">
        <v>0.49818939000000001</v>
      </c>
      <c r="W72" s="95" t="s">
        <v>356</v>
      </c>
      <c r="X72" s="95" t="s">
        <v>356</v>
      </c>
      <c r="Y72" s="95" t="s">
        <v>356</v>
      </c>
      <c r="Z72" s="95" t="s">
        <v>356</v>
      </c>
      <c r="AA72" s="95" t="s">
        <v>356</v>
      </c>
      <c r="AB72" s="96" t="str">
        <f t="shared" si="0"/>
        <v>NE</v>
      </c>
      <c r="AC72" s="95">
        <v>3.9582799999999998E-3</v>
      </c>
      <c r="AD72" s="95">
        <v>4.9478500000000002E-2</v>
      </c>
      <c r="AE72" s="97"/>
      <c r="AF72" s="114" t="s">
        <v>355</v>
      </c>
      <c r="AG72" s="114" t="s">
        <v>355</v>
      </c>
      <c r="AH72" s="114" t="s">
        <v>355</v>
      </c>
      <c r="AI72" s="114" t="s">
        <v>355</v>
      </c>
      <c r="AJ72" s="114" t="s">
        <v>355</v>
      </c>
      <c r="AK72" s="96">
        <v>779.83500000000004</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3.0556749999999999E-3</v>
      </c>
      <c r="H76" s="95" t="s">
        <v>358</v>
      </c>
      <c r="I76" s="96">
        <v>2.20228E-3</v>
      </c>
      <c r="J76" s="96">
        <v>2.9545600000000002E-3</v>
      </c>
      <c r="K76" s="96">
        <v>3.7057000000000001E-3</v>
      </c>
      <c r="L76" s="96" t="s">
        <v>356</v>
      </c>
      <c r="M76" s="95" t="s">
        <v>358</v>
      </c>
      <c r="N76" s="96">
        <v>1.4510924999999999</v>
      </c>
      <c r="O76" s="96">
        <v>3.7642499999999998E-3</v>
      </c>
      <c r="P76" s="96">
        <v>3.3060000000000001E-4</v>
      </c>
      <c r="Q76" s="96">
        <v>1.1792749999999999E-2</v>
      </c>
      <c r="R76" s="96" t="s">
        <v>356</v>
      </c>
      <c r="S76" s="96" t="s">
        <v>356</v>
      </c>
      <c r="T76" s="96" t="s">
        <v>356</v>
      </c>
      <c r="U76" s="96" t="s">
        <v>356</v>
      </c>
      <c r="V76" s="96">
        <v>8.7690000000000008E-3</v>
      </c>
      <c r="W76" s="96">
        <v>2.9405E-3</v>
      </c>
      <c r="X76" s="96" t="s">
        <v>356</v>
      </c>
      <c r="Y76" s="96" t="s">
        <v>356</v>
      </c>
      <c r="Z76" s="96" t="s">
        <v>356</v>
      </c>
      <c r="AA76" s="96" t="s">
        <v>356</v>
      </c>
      <c r="AB76" s="96" t="str">
        <f t="shared" si="0"/>
        <v>NE</v>
      </c>
      <c r="AC76" s="96">
        <v>2.175E-4</v>
      </c>
      <c r="AD76" s="96">
        <v>4.66775E-4</v>
      </c>
      <c r="AE76" s="97"/>
      <c r="AF76" s="114" t="s">
        <v>355</v>
      </c>
      <c r="AG76" s="114" t="s">
        <v>355</v>
      </c>
      <c r="AH76" s="114" t="s">
        <v>355</v>
      </c>
      <c r="AI76" s="114" t="s">
        <v>355</v>
      </c>
      <c r="AJ76" s="114" t="s">
        <v>355</v>
      </c>
      <c r="AK76" s="96">
        <v>0.72499999999999998</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3.0269999999999998E-2</v>
      </c>
      <c r="O80" s="96">
        <v>2.0179999999999998E-3</v>
      </c>
      <c r="P80" s="96" t="s">
        <v>356</v>
      </c>
      <c r="Q80" s="96" t="s">
        <v>356</v>
      </c>
      <c r="R80" s="96" t="s">
        <v>356</v>
      </c>
      <c r="S80" s="96">
        <v>2.018E-2</v>
      </c>
      <c r="T80" s="96" t="s">
        <v>356</v>
      </c>
      <c r="U80" s="96" t="s">
        <v>356</v>
      </c>
      <c r="V80" s="96">
        <v>0.28251999999999999</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2.0179999999999998</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2.748132</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3.3189999999999997E-2</v>
      </c>
      <c r="AL82" s="44" t="s">
        <v>404</v>
      </c>
    </row>
    <row r="83" spans="1:38" s="1" customFormat="1" ht="24.75" customHeight="1" thickBot="1" x14ac:dyDescent="0.25">
      <c r="A83" s="41" t="s">
        <v>112</v>
      </c>
      <c r="B83" s="87" t="s">
        <v>216</v>
      </c>
      <c r="C83" s="70" t="s">
        <v>72</v>
      </c>
      <c r="D83" s="43"/>
      <c r="E83" s="96" t="s">
        <v>355</v>
      </c>
      <c r="F83" s="96">
        <v>5.7598080000000003E-2</v>
      </c>
      <c r="G83" s="96" t="s">
        <v>355</v>
      </c>
      <c r="H83" s="96" t="s">
        <v>355</v>
      </c>
      <c r="I83" s="96">
        <v>2.36152128E-2</v>
      </c>
      <c r="J83" s="96">
        <v>0.177114096</v>
      </c>
      <c r="K83" s="96">
        <v>0.18143395200000001</v>
      </c>
      <c r="L83" s="96">
        <v>1.34635512E-3</v>
      </c>
      <c r="M83" s="96">
        <v>0.43270557599999998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3599.88</v>
      </c>
      <c r="AL83" s="44" t="s">
        <v>127</v>
      </c>
    </row>
    <row r="84" spans="1:38" s="1" customFormat="1" ht="24.75" customHeight="1" thickBot="1" x14ac:dyDescent="0.25">
      <c r="A84" s="41" t="s">
        <v>112</v>
      </c>
      <c r="B84" s="87" t="s">
        <v>217</v>
      </c>
      <c r="C84" s="70" t="s">
        <v>71</v>
      </c>
      <c r="D84" s="43"/>
      <c r="E84" s="96" t="s">
        <v>355</v>
      </c>
      <c r="F84" s="96">
        <v>6.4402000000000001E-3</v>
      </c>
      <c r="G84" s="96" t="s">
        <v>355</v>
      </c>
      <c r="H84" s="96" t="s">
        <v>355</v>
      </c>
      <c r="I84" s="96">
        <v>2.3779199999999999E-4</v>
      </c>
      <c r="J84" s="96">
        <v>1.18896E-3</v>
      </c>
      <c r="K84" s="96">
        <v>4.7558399999999999E-3</v>
      </c>
      <c r="L84" s="96">
        <v>2.9723999999999999E-8</v>
      </c>
      <c r="M84" s="96">
        <v>4.7062999999999998E-4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49.54</v>
      </c>
      <c r="AL84" s="44" t="s">
        <v>127</v>
      </c>
    </row>
    <row r="85" spans="1:38" s="1" customFormat="1" ht="24.75" customHeight="1" thickBot="1" x14ac:dyDescent="0.25">
      <c r="A85" s="41" t="s">
        <v>115</v>
      </c>
      <c r="B85" s="79" t="s">
        <v>218</v>
      </c>
      <c r="C85" s="70" t="s">
        <v>341</v>
      </c>
      <c r="D85" s="43"/>
      <c r="E85" s="96" t="s">
        <v>355</v>
      </c>
      <c r="F85" s="96">
        <v>8.3411804000000007</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8.9305999999999996E-2</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2.6400000000000001E-6</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5.2800000000000003E-5</v>
      </c>
      <c r="AL87" s="44" t="s">
        <v>404</v>
      </c>
    </row>
    <row r="88" spans="1:38" s="1" customFormat="1" ht="24.75" customHeight="1" thickBot="1" x14ac:dyDescent="0.25">
      <c r="A88" s="41" t="s">
        <v>115</v>
      </c>
      <c r="B88" s="79" t="s">
        <v>221</v>
      </c>
      <c r="C88" s="69" t="s">
        <v>90</v>
      </c>
      <c r="D88" s="43"/>
      <c r="E88" s="96" t="s">
        <v>355</v>
      </c>
      <c r="F88" s="96">
        <v>4.5095701000000004</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0.47974149999999999</v>
      </c>
      <c r="AL88" s="44" t="s">
        <v>404</v>
      </c>
    </row>
    <row r="89" spans="1:38" s="1" customFormat="1" ht="24.75" customHeight="1" thickBot="1" x14ac:dyDescent="0.25">
      <c r="A89" s="41" t="s">
        <v>115</v>
      </c>
      <c r="B89" s="79" t="s">
        <v>222</v>
      </c>
      <c r="C89" s="69" t="s">
        <v>91</v>
      </c>
      <c r="D89" s="43" t="s">
        <v>369</v>
      </c>
      <c r="E89" s="96" t="s">
        <v>355</v>
      </c>
      <c r="F89" s="96">
        <v>1.57591E-3</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3.29E-5</v>
      </c>
      <c r="AL89" s="44" t="s">
        <v>404</v>
      </c>
    </row>
    <row r="90" spans="1:38" s="7" customFormat="1" ht="24.75" customHeight="1" thickBot="1" x14ac:dyDescent="0.25">
      <c r="A90" s="41" t="s">
        <v>115</v>
      </c>
      <c r="B90" s="79" t="s">
        <v>223</v>
      </c>
      <c r="C90" s="69" t="s">
        <v>280</v>
      </c>
      <c r="D90" s="43"/>
      <c r="E90" s="96" t="s">
        <v>355</v>
      </c>
      <c r="F90" s="96">
        <v>5.4637258800000001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5.6385200000000003E-2</v>
      </c>
      <c r="AL90" s="44" t="s">
        <v>404</v>
      </c>
    </row>
    <row r="91" spans="1:38" s="1" customFormat="1" ht="24.75" customHeight="1" thickBot="1" x14ac:dyDescent="0.25">
      <c r="A91" s="41" t="s">
        <v>115</v>
      </c>
      <c r="B91" s="62" t="s">
        <v>256</v>
      </c>
      <c r="C91" s="79" t="s">
        <v>281</v>
      </c>
      <c r="D91" s="42"/>
      <c r="E91" s="95">
        <v>3.5044756900000001E-2</v>
      </c>
      <c r="F91" s="96">
        <v>5.5537854499999997E-2</v>
      </c>
      <c r="G91" s="96">
        <v>3.3668665399999999E-2</v>
      </c>
      <c r="H91" s="96">
        <v>3.0273083950000002E-2</v>
      </c>
      <c r="I91" s="96">
        <v>0.2392738502</v>
      </c>
      <c r="J91" s="96">
        <v>0.31058633755999998</v>
      </c>
      <c r="K91" s="96">
        <v>0.33269489764999999</v>
      </c>
      <c r="L91" s="96">
        <v>3.66394414E-3</v>
      </c>
      <c r="M91" s="96">
        <v>2.123392956</v>
      </c>
      <c r="N91" s="96">
        <v>3.63119145E-2</v>
      </c>
      <c r="O91" s="96">
        <v>3.3641595630000002E-3</v>
      </c>
      <c r="P91" s="96">
        <v>5.0609164999999997E-4</v>
      </c>
      <c r="Q91" s="96">
        <v>7.8037238700000002E-3</v>
      </c>
      <c r="R91" s="96">
        <v>7.1301295979999998E-2</v>
      </c>
      <c r="S91" s="96">
        <v>2.0012938123200001</v>
      </c>
      <c r="T91" s="96">
        <v>0.1360120833</v>
      </c>
      <c r="U91" s="96">
        <v>4.6898965000000004E-3</v>
      </c>
      <c r="V91" s="96">
        <v>1.193791829</v>
      </c>
      <c r="W91" s="96">
        <v>7.6165338999999999E-2</v>
      </c>
      <c r="X91" s="96">
        <v>1.6271563419999999E-2</v>
      </c>
      <c r="Y91" s="96">
        <v>1.55737324E-2</v>
      </c>
      <c r="Z91" s="96">
        <v>9.3358603799999999E-3</v>
      </c>
      <c r="AA91" s="96">
        <v>1.074824366E-2</v>
      </c>
      <c r="AB91" s="96">
        <f t="shared" si="1"/>
        <v>5.1929399860000003E-2</v>
      </c>
      <c r="AC91" s="96">
        <v>6.7710394999999997E-4</v>
      </c>
      <c r="AD91" s="96">
        <v>9.5507293999999999E-4</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2.4573126049999998</v>
      </c>
      <c r="G93" s="98" t="s">
        <v>355</v>
      </c>
      <c r="H93" s="98" t="s">
        <v>355</v>
      </c>
      <c r="I93" s="95">
        <v>2.8417752000000001E-2</v>
      </c>
      <c r="J93" s="95">
        <v>2.8417752000000001E-2</v>
      </c>
      <c r="K93" s="95">
        <v>2.8417752000000001E-2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8.8433999999999999E-2</v>
      </c>
      <c r="J95" s="95">
        <v>0.176868</v>
      </c>
      <c r="K95" s="95">
        <v>0.44217000000000001</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0.44217000000000001</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3.1012064999999998E-2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164.08500000000001</v>
      </c>
      <c r="AL98" s="46" t="s">
        <v>359</v>
      </c>
    </row>
    <row r="99" spans="1:38" s="1" customFormat="1" ht="24.75" customHeight="1" thickBot="1" x14ac:dyDescent="0.25">
      <c r="A99" s="41" t="s">
        <v>116</v>
      </c>
      <c r="B99" s="41" t="s">
        <v>224</v>
      </c>
      <c r="C99" s="78" t="s">
        <v>278</v>
      </c>
      <c r="D99" s="64"/>
      <c r="E99" s="99">
        <v>4.2198938876903E-2</v>
      </c>
      <c r="F99" s="96">
        <v>22.946203580011201</v>
      </c>
      <c r="G99" s="96" t="s">
        <v>355</v>
      </c>
      <c r="H99" s="96">
        <v>8.0887829309993293</v>
      </c>
      <c r="I99" s="96">
        <v>0.27973015756578601</v>
      </c>
      <c r="J99" s="96">
        <v>0.42993725372186298</v>
      </c>
      <c r="K99" s="96">
        <v>0.93464620374317997</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571.64200000000005</v>
      </c>
      <c r="AL99" s="44" t="s">
        <v>360</v>
      </c>
    </row>
    <row r="100" spans="1:38" s="1" customFormat="1" ht="24.75" customHeight="1" thickBot="1" x14ac:dyDescent="0.25">
      <c r="A100" s="41" t="s">
        <v>116</v>
      </c>
      <c r="B100" s="41" t="s">
        <v>225</v>
      </c>
      <c r="C100" s="78" t="s">
        <v>277</v>
      </c>
      <c r="D100" s="64"/>
      <c r="E100" s="99">
        <v>0.111967758773895</v>
      </c>
      <c r="F100" s="96">
        <v>11.497319367466799</v>
      </c>
      <c r="G100" s="96" t="s">
        <v>355</v>
      </c>
      <c r="H100" s="96">
        <v>3.8643809075247302</v>
      </c>
      <c r="I100" s="96">
        <v>0.163797455344974</v>
      </c>
      <c r="J100" s="96">
        <v>0.25239637355886102</v>
      </c>
      <c r="K100" s="96">
        <v>0.54868776860621904</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996.64700000000005</v>
      </c>
      <c r="AL100" s="44" t="s">
        <v>360</v>
      </c>
    </row>
    <row r="101" spans="1:38" s="1" customFormat="1" ht="24.75" customHeight="1" thickBot="1" x14ac:dyDescent="0.25">
      <c r="A101" s="41" t="s">
        <v>116</v>
      </c>
      <c r="B101" s="41" t="s">
        <v>227</v>
      </c>
      <c r="C101" s="78" t="s">
        <v>270</v>
      </c>
      <c r="D101" s="64"/>
      <c r="E101" s="99">
        <v>5.5766136986301401E-4</v>
      </c>
      <c r="F101" s="96">
        <v>0.13435391190530199</v>
      </c>
      <c r="G101" s="96" t="s">
        <v>355</v>
      </c>
      <c r="H101" s="96">
        <v>8.4082139909001999E-2</v>
      </c>
      <c r="I101" s="96">
        <v>3.9501013698630099E-4</v>
      </c>
      <c r="J101" s="96">
        <v>1.3012098630137E-3</v>
      </c>
      <c r="K101" s="96">
        <v>3.2530246575342499E-3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212.02799999999999</v>
      </c>
      <c r="AL101" s="44" t="s">
        <v>360</v>
      </c>
    </row>
    <row r="102" spans="1:38" s="1" customFormat="1" ht="24.75" customHeight="1" thickBot="1" x14ac:dyDescent="0.25">
      <c r="A102" s="41" t="s">
        <v>116</v>
      </c>
      <c r="B102" s="41" t="s">
        <v>228</v>
      </c>
      <c r="C102" s="78" t="s">
        <v>271</v>
      </c>
      <c r="D102" s="64"/>
      <c r="E102" s="99">
        <v>4.5543531540436E-2</v>
      </c>
      <c r="F102" s="96">
        <v>2.9962681393142501</v>
      </c>
      <c r="G102" s="96" t="s">
        <v>355</v>
      </c>
      <c r="H102" s="96">
        <v>14.7040706856036</v>
      </c>
      <c r="I102" s="96">
        <v>5.3944935345983498E-2</v>
      </c>
      <c r="J102" s="96">
        <v>1.21604141740752</v>
      </c>
      <c r="K102" s="96">
        <v>3.8756036264389699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12382.987999999999</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3.8850410958904103E-5</v>
      </c>
      <c r="F104" s="96">
        <v>1.8942741653767001E-2</v>
      </c>
      <c r="G104" s="96" t="s">
        <v>355</v>
      </c>
      <c r="H104" s="96">
        <v>1.1912673276405101E-2</v>
      </c>
      <c r="I104" s="96">
        <v>5.5038082191780797E-5</v>
      </c>
      <c r="J104" s="96">
        <v>1.81301917808219E-4</v>
      </c>
      <c r="K104" s="96">
        <v>4.5325479452054798E-4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11.817</v>
      </c>
      <c r="AL104" s="44" t="s">
        <v>360</v>
      </c>
    </row>
    <row r="105" spans="1:38" s="1" customFormat="1" ht="24.75" customHeight="1" thickBot="1" x14ac:dyDescent="0.25">
      <c r="A105" s="41" t="s">
        <v>116</v>
      </c>
      <c r="B105" s="41" t="s">
        <v>344</v>
      </c>
      <c r="C105" s="78" t="s">
        <v>274</v>
      </c>
      <c r="D105" s="64"/>
      <c r="E105" s="99">
        <v>2.0312500000000001E-2</v>
      </c>
      <c r="F105" s="96">
        <v>0.95188362857412401</v>
      </c>
      <c r="G105" s="96" t="s">
        <v>355</v>
      </c>
      <c r="H105" s="96">
        <v>0.70564658705357097</v>
      </c>
      <c r="I105" s="96">
        <v>1.1375E-2</v>
      </c>
      <c r="J105" s="96">
        <v>1.7874999999999999E-2</v>
      </c>
      <c r="K105" s="96">
        <v>3.8858695652173897E-2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162.5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8.5150368013544003E-2</v>
      </c>
      <c r="F107" s="96">
        <v>4.0381031967045601E-3</v>
      </c>
      <c r="G107" s="96" t="s">
        <v>355</v>
      </c>
      <c r="H107" s="96">
        <v>1.29151854772806</v>
      </c>
      <c r="I107" s="96">
        <v>1.8184015753137699E-2</v>
      </c>
      <c r="J107" s="96">
        <v>0.242453543375169</v>
      </c>
      <c r="K107" s="96">
        <v>1.1545406827389</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6152.6639999999998</v>
      </c>
      <c r="AL107" s="44" t="s">
        <v>360</v>
      </c>
    </row>
    <row r="108" spans="1:38" s="1" customFormat="1" ht="24.75" customHeight="1" thickBot="1" x14ac:dyDescent="0.25">
      <c r="A108" s="71" t="s">
        <v>116</v>
      </c>
      <c r="B108" s="41" t="s">
        <v>346</v>
      </c>
      <c r="C108" s="71" t="s">
        <v>327</v>
      </c>
      <c r="D108" s="64"/>
      <c r="E108" s="99">
        <v>0.31712279287369599</v>
      </c>
      <c r="F108" s="96">
        <v>1.3969039453879499E-3</v>
      </c>
      <c r="G108" s="96" t="s">
        <v>355</v>
      </c>
      <c r="H108" s="96">
        <v>0.93688616838320204</v>
      </c>
      <c r="I108" s="96">
        <v>2.3471784781768999E-2</v>
      </c>
      <c r="J108" s="96">
        <v>0.23471784781769001</v>
      </c>
      <c r="K108" s="96">
        <v>0.46943569563538001</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11745.22</v>
      </c>
      <c r="AL108" s="44" t="s">
        <v>360</v>
      </c>
    </row>
    <row r="109" spans="1:38" s="1" customFormat="1" ht="24.75" customHeight="1" thickBot="1" x14ac:dyDescent="0.25">
      <c r="A109" s="71" t="s">
        <v>116</v>
      </c>
      <c r="B109" s="41" t="s">
        <v>347</v>
      </c>
      <c r="C109" s="71" t="s">
        <v>313</v>
      </c>
      <c r="D109" s="64"/>
      <c r="E109" s="99">
        <v>8.4570592499999993E-3</v>
      </c>
      <c r="F109" s="96">
        <v>5.9220009504828703E-4</v>
      </c>
      <c r="G109" s="96" t="s">
        <v>355</v>
      </c>
      <c r="H109" s="96">
        <v>0.208175745595571</v>
      </c>
      <c r="I109" s="96">
        <v>6.26448833333333E-3</v>
      </c>
      <c r="J109" s="96">
        <v>3.4454685833333297E-2</v>
      </c>
      <c r="K109" s="96">
        <v>3.4454685833333297E-2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381.90300000000002</v>
      </c>
      <c r="AL109" s="44" t="s">
        <v>360</v>
      </c>
    </row>
    <row r="110" spans="1:38" s="1" customFormat="1" ht="24.75" customHeight="1" thickBot="1" x14ac:dyDescent="0.25">
      <c r="A110" s="71" t="s">
        <v>116</v>
      </c>
      <c r="B110" s="41" t="s">
        <v>348</v>
      </c>
      <c r="C110" s="72" t="s">
        <v>314</v>
      </c>
      <c r="D110" s="64"/>
      <c r="E110" s="99">
        <v>6.1350260000000002E-4</v>
      </c>
      <c r="F110" s="96">
        <v>3.9401272581957399E-4</v>
      </c>
      <c r="G110" s="96" t="s">
        <v>355</v>
      </c>
      <c r="H110" s="96">
        <v>1.1763337086797099E-2</v>
      </c>
      <c r="I110" s="96">
        <v>6.3576140000000001E-4</v>
      </c>
      <c r="J110" s="96">
        <v>4.9165559999999999E-3</v>
      </c>
      <c r="K110" s="96">
        <v>4.9165559999999999E-3</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1423.144</v>
      </c>
      <c r="AL110" s="44" t="s">
        <v>360</v>
      </c>
    </row>
    <row r="111" spans="1:38" s="1" customFormat="1" ht="24.75" customHeight="1" thickBot="1" x14ac:dyDescent="0.25">
      <c r="A111" s="41" t="s">
        <v>116</v>
      </c>
      <c r="B111" s="41" t="s">
        <v>349</v>
      </c>
      <c r="C111" s="78" t="s">
        <v>276</v>
      </c>
      <c r="D111" s="64"/>
      <c r="E111" s="99">
        <v>3.250653E-3</v>
      </c>
      <c r="F111" s="99">
        <v>0.73336419639276995</v>
      </c>
      <c r="G111" s="99" t="s">
        <v>355</v>
      </c>
      <c r="H111" s="99">
        <v>5.9948021531425697</v>
      </c>
      <c r="I111" s="99">
        <v>1.3002612E-2</v>
      </c>
      <c r="J111" s="99">
        <v>2.6005224E-2</v>
      </c>
      <c r="K111" s="99">
        <v>5.7789386666666699E-2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3257.94</v>
      </c>
      <c r="AL111" s="44" t="s">
        <v>360</v>
      </c>
    </row>
    <row r="112" spans="1:38" s="1" customFormat="1" ht="24.75" customHeight="1" thickBot="1" x14ac:dyDescent="0.25">
      <c r="A112" s="41" t="s">
        <v>126</v>
      </c>
      <c r="B112" s="41" t="s">
        <v>294</v>
      </c>
      <c r="C112" s="78" t="s">
        <v>295</v>
      </c>
      <c r="D112" s="42"/>
      <c r="E112" s="96">
        <v>9.7982399999999998</v>
      </c>
      <c r="F112" s="96" t="s">
        <v>355</v>
      </c>
      <c r="G112" s="96" t="s">
        <v>355</v>
      </c>
      <c r="H112" s="96">
        <v>15.306580214285701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244.95599999999999</v>
      </c>
      <c r="AL112" s="44" t="s">
        <v>361</v>
      </c>
    </row>
    <row r="113" spans="1:38" s="1" customFormat="1" ht="24.75" customHeight="1" thickBot="1" x14ac:dyDescent="0.25">
      <c r="A113" s="41" t="s">
        <v>126</v>
      </c>
      <c r="B113" s="65" t="s">
        <v>244</v>
      </c>
      <c r="C113" s="80" t="s">
        <v>133</v>
      </c>
      <c r="D113" s="42"/>
      <c r="E113" s="95">
        <v>8.5373674960046095</v>
      </c>
      <c r="F113" s="96">
        <v>5.4553789115433098</v>
      </c>
      <c r="G113" s="96" t="s">
        <v>355</v>
      </c>
      <c r="H113" s="96">
        <v>18.117508789037899</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157328.44332368099</v>
      </c>
      <c r="AL113" s="115" t="s">
        <v>364</v>
      </c>
    </row>
    <row r="114" spans="1:38" s="1" customFormat="1" ht="24.75" customHeight="1" thickBot="1" x14ac:dyDescent="0.25">
      <c r="A114" s="41" t="s">
        <v>126</v>
      </c>
      <c r="B114" s="65" t="s">
        <v>245</v>
      </c>
      <c r="C114" s="80" t="s">
        <v>134</v>
      </c>
      <c r="D114" s="42"/>
      <c r="E114" s="95">
        <v>0.32391999999999999</v>
      </c>
      <c r="F114" s="96" t="s">
        <v>355</v>
      </c>
      <c r="G114" s="96" t="s">
        <v>355</v>
      </c>
      <c r="H114" s="96">
        <v>1.05274</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8098</v>
      </c>
      <c r="AL114" s="115" t="s">
        <v>364</v>
      </c>
    </row>
    <row r="115" spans="1:38" s="1" customFormat="1" ht="24.75" customHeight="1" thickBot="1" x14ac:dyDescent="0.25">
      <c r="A115" s="41" t="s">
        <v>126</v>
      </c>
      <c r="B115" s="65" t="s">
        <v>246</v>
      </c>
      <c r="C115" s="80" t="s">
        <v>350</v>
      </c>
      <c r="D115" s="42"/>
      <c r="E115" s="95">
        <v>0.199798479919434</v>
      </c>
      <c r="F115" s="96" t="s">
        <v>355</v>
      </c>
      <c r="G115" s="96" t="s">
        <v>355</v>
      </c>
      <c r="H115" s="96">
        <v>0.39959695983886701</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4994.9619979858398</v>
      </c>
      <c r="AL115" s="115" t="s">
        <v>364</v>
      </c>
    </row>
    <row r="116" spans="1:38" s="1" customFormat="1" ht="24.75" customHeight="1" thickBot="1" x14ac:dyDescent="0.25">
      <c r="A116" s="41" t="s">
        <v>126</v>
      </c>
      <c r="B116" s="41" t="s">
        <v>250</v>
      </c>
      <c r="C116" s="79" t="s">
        <v>293</v>
      </c>
      <c r="D116" s="42"/>
      <c r="E116" s="95">
        <v>0.72272880183854504</v>
      </c>
      <c r="F116" s="96">
        <v>8.1780105242679799E-2</v>
      </c>
      <c r="G116" s="96" t="s">
        <v>355</v>
      </c>
      <c r="H116" s="96">
        <v>2.2914171016293001</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18068.220045963601</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2.1669999999999998</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0.44211400000000001</v>
      </c>
      <c r="J119" s="96">
        <v>5.7345009999999998</v>
      </c>
      <c r="K119" s="96">
        <v>57.345014999999997</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1.74769</v>
      </c>
      <c r="G121" s="96" t="s">
        <v>355</v>
      </c>
      <c r="H121" s="96">
        <v>6.0987748928571399</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2936599</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5.7022499999999997E-2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2.86948575E-2</v>
      </c>
      <c r="F123" s="96">
        <v>6.2380125E-3</v>
      </c>
      <c r="G123" s="96">
        <v>6.2380125E-3</v>
      </c>
      <c r="H123" s="96">
        <v>2.9942460000000001E-2</v>
      </c>
      <c r="I123" s="96">
        <v>6.7370534999999995E-2</v>
      </c>
      <c r="J123" s="96">
        <v>7.1113342499999996E-2</v>
      </c>
      <c r="K123" s="96">
        <v>7.2360944999999996E-2</v>
      </c>
      <c r="L123" s="96">
        <v>6.2380125E-3</v>
      </c>
      <c r="M123" s="96">
        <v>0.8321508675</v>
      </c>
      <c r="N123" s="96">
        <v>1.3723627500000001E-3</v>
      </c>
      <c r="O123" s="96">
        <v>1.0978902E-2</v>
      </c>
      <c r="P123" s="96">
        <v>1.7466434999999999E-3</v>
      </c>
      <c r="Q123" s="96">
        <v>7.9846560000000006E-5</v>
      </c>
      <c r="R123" s="96">
        <v>9.9808199999999996E-4</v>
      </c>
      <c r="S123" s="96">
        <v>9.1074982500000004E-4</v>
      </c>
      <c r="T123" s="96">
        <v>6.4875329999999995E-4</v>
      </c>
      <c r="U123" s="96">
        <v>2.4952049999999999E-4</v>
      </c>
      <c r="V123" s="96">
        <v>6.9865739999999997E-3</v>
      </c>
      <c r="W123" s="96">
        <v>2.287575E-2</v>
      </c>
      <c r="X123" s="96">
        <v>5.1151702500000003E-3</v>
      </c>
      <c r="Y123" s="96">
        <v>1.4222668500000001E-2</v>
      </c>
      <c r="Z123" s="96">
        <v>5.9884919999999998E-3</v>
      </c>
      <c r="AA123" s="96">
        <v>8.3589367500000004E-3</v>
      </c>
      <c r="AB123" s="96">
        <f t="shared" si="1"/>
        <v>3.3685267500000005E-2</v>
      </c>
      <c r="AC123" s="96">
        <v>9.6619499999999997E-2</v>
      </c>
      <c r="AD123" s="96">
        <v>1.7381249999999999E-5</v>
      </c>
      <c r="AE123" s="97"/>
      <c r="AF123" s="114" t="s">
        <v>355</v>
      </c>
      <c r="AG123" s="114" t="s">
        <v>355</v>
      </c>
      <c r="AH123" s="114" t="s">
        <v>355</v>
      </c>
      <c r="AI123" s="114" t="s">
        <v>355</v>
      </c>
      <c r="AJ123" s="114" t="s">
        <v>355</v>
      </c>
      <c r="AK123" s="96">
        <v>50835</v>
      </c>
      <c r="AL123" s="115" t="s">
        <v>362</v>
      </c>
    </row>
    <row r="124" spans="1:38" s="1" customFormat="1" ht="24.75" customHeight="1" thickBot="1" x14ac:dyDescent="0.25">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25">
      <c r="A125" s="41" t="s">
        <v>117</v>
      </c>
      <c r="B125" s="41" t="s">
        <v>231</v>
      </c>
      <c r="C125" s="78" t="s">
        <v>283</v>
      </c>
      <c r="D125" s="42"/>
      <c r="E125" s="108" t="s">
        <v>355</v>
      </c>
      <c r="F125" s="96">
        <v>3.6935999999999997E-2</v>
      </c>
      <c r="G125" s="109" t="s">
        <v>355</v>
      </c>
      <c r="H125" s="96" t="s">
        <v>356</v>
      </c>
      <c r="I125" s="96">
        <v>7.2171583995000007E-5</v>
      </c>
      <c r="J125" s="96">
        <v>4.8114389330000001E-4</v>
      </c>
      <c r="K125" s="96">
        <v>9.9665520754999991E-4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3436.7420950000001</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0.59264620000000001</v>
      </c>
      <c r="I126" s="96" t="s">
        <v>356</v>
      </c>
      <c r="J126" s="96" t="s">
        <v>356</v>
      </c>
      <c r="K126" s="96" t="s">
        <v>356</v>
      </c>
      <c r="L126" s="96" t="s">
        <v>356</v>
      </c>
      <c r="M126" s="96">
        <v>0.96962099999999996</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1.2174700000000001</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2.7805500000000001E-3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5.1193804000000002E-2</v>
      </c>
      <c r="F133" s="96">
        <v>8.0669599999999998E-4</v>
      </c>
      <c r="G133" s="96">
        <v>6.996993E-3</v>
      </c>
      <c r="H133" s="96" t="s">
        <v>355</v>
      </c>
      <c r="I133" s="96">
        <v>5.7612593599999998E-4</v>
      </c>
      <c r="J133" s="96">
        <v>6.4905382399999998E-4</v>
      </c>
      <c r="K133" s="96">
        <v>7.2079471200000005E-4</v>
      </c>
      <c r="L133" s="96" t="s">
        <v>356</v>
      </c>
      <c r="M133" s="96">
        <v>6.2071800000000003E-4</v>
      </c>
      <c r="N133" s="96">
        <v>2.2679760000000001E-4</v>
      </c>
      <c r="O133" s="96">
        <v>1.40596E-5</v>
      </c>
      <c r="P133" s="96">
        <v>4.9003247999999998E-4</v>
      </c>
      <c r="Q133" s="96">
        <v>2.5403871200000002E-4</v>
      </c>
      <c r="R133" s="96">
        <v>8.9045712E-5</v>
      </c>
      <c r="S133" s="96">
        <v>2.9170207999999999E-5</v>
      </c>
      <c r="T133" s="96">
        <v>7.8796016E-5</v>
      </c>
      <c r="U133" s="96">
        <v>3.6951881599999999E-4</v>
      </c>
      <c r="V133" s="96">
        <v>2.95640992E-4</v>
      </c>
      <c r="W133" s="96">
        <v>6.5630719999999997E-3</v>
      </c>
      <c r="X133" s="96">
        <v>2.4674154399999999E-7</v>
      </c>
      <c r="Y133" s="96">
        <v>1.3491002399999999E-7</v>
      </c>
      <c r="Z133" s="96">
        <v>1.2031568800000001E-7</v>
      </c>
      <c r="AA133" s="96">
        <v>1.3007444000000001E-7</v>
      </c>
      <c r="AB133" s="96">
        <f t="shared" si="1"/>
        <v>6.3204169599999989E-7</v>
      </c>
      <c r="AC133" s="96">
        <v>9.4056374399999997E-3</v>
      </c>
      <c r="AD133" s="96">
        <v>2.566143768E-2</v>
      </c>
      <c r="AE133" s="97"/>
      <c r="AF133" s="114" t="s">
        <v>355</v>
      </c>
      <c r="AG133" s="114" t="s">
        <v>355</v>
      </c>
      <c r="AH133" s="114" t="s">
        <v>355</v>
      </c>
      <c r="AI133" s="114" t="s">
        <v>355</v>
      </c>
      <c r="AJ133" s="114" t="s">
        <v>355</v>
      </c>
      <c r="AK133" s="96">
        <v>4.03348</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1.0402837698E-2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0.36860999999999999</v>
      </c>
      <c r="AL136" s="44" t="s">
        <v>404</v>
      </c>
    </row>
    <row r="137" spans="1:38" s="1" customFormat="1" ht="24.75" customHeight="1" thickBot="1" x14ac:dyDescent="0.25">
      <c r="A137" s="41" t="s">
        <v>117</v>
      </c>
      <c r="B137" s="41" t="s">
        <v>106</v>
      </c>
      <c r="C137" s="78" t="s">
        <v>108</v>
      </c>
      <c r="D137" s="42"/>
      <c r="E137" s="95" t="s">
        <v>355</v>
      </c>
      <c r="F137" s="96">
        <v>7.8487368000000005E-4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2.82E-3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0.1077366</v>
      </c>
      <c r="F139" s="96">
        <v>0.52747684299999997</v>
      </c>
      <c r="G139" s="96">
        <v>0.37425309499999998</v>
      </c>
      <c r="H139" s="96" t="s">
        <v>356</v>
      </c>
      <c r="I139" s="96">
        <v>0.34311464000000003</v>
      </c>
      <c r="J139" s="96">
        <v>0.35080364000000003</v>
      </c>
      <c r="K139" s="96">
        <v>0.36297464000000002</v>
      </c>
      <c r="L139" s="96">
        <v>2.3685000000000001E-2</v>
      </c>
      <c r="M139" s="96">
        <v>1.5964239</v>
      </c>
      <c r="N139" s="96">
        <v>2.196658631</v>
      </c>
      <c r="O139" s="96">
        <v>8.6732679999999996E-3</v>
      </c>
      <c r="P139" s="96">
        <v>2.3883699999999999E-4</v>
      </c>
      <c r="Q139" s="96">
        <v>8.54045E-4</v>
      </c>
      <c r="R139" s="96">
        <v>1.7439558000000001E-2</v>
      </c>
      <c r="S139" s="96">
        <v>7.4148078000000006E-2</v>
      </c>
      <c r="T139" s="96">
        <v>8.0991629999999995E-3</v>
      </c>
      <c r="U139" s="96">
        <v>1.55556E-4</v>
      </c>
      <c r="V139" s="96">
        <v>8.6995679999999993</v>
      </c>
      <c r="W139" s="96">
        <v>4.91059</v>
      </c>
      <c r="X139" s="96">
        <v>7.9993590000000003E-2</v>
      </c>
      <c r="Y139" s="96">
        <v>0.107643455</v>
      </c>
      <c r="Z139" s="96">
        <v>6.5858614999999995E-2</v>
      </c>
      <c r="AA139" s="96">
        <v>0.10633991</v>
      </c>
      <c r="AB139" s="96">
        <f t="shared" si="1"/>
        <v>0.35983556999999999</v>
      </c>
      <c r="AC139" s="96">
        <v>1.5555600000000001E-3</v>
      </c>
      <c r="AD139" s="96">
        <v>1.9202999999999999E-5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0.52778000000000003</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114.45611011010755</v>
      </c>
      <c r="F141" s="119">
        <f t="shared" ref="F141:AD141" si="2">SUM(F14:F140)</f>
        <v>109.21524654840609</v>
      </c>
      <c r="G141" s="119">
        <f t="shared" si="2"/>
        <v>9.3512181908913661</v>
      </c>
      <c r="H141" s="119">
        <f t="shared" si="2"/>
        <v>85.571335527055666</v>
      </c>
      <c r="I141" s="119">
        <f t="shared" si="2"/>
        <v>16.991900592693071</v>
      </c>
      <c r="J141" s="119">
        <f t="shared" si="2"/>
        <v>27.098940239748863</v>
      </c>
      <c r="K141" s="119">
        <f t="shared" si="2"/>
        <v>87.893275934910093</v>
      </c>
      <c r="L141" s="119">
        <f t="shared" si="2"/>
        <v>2.464830677332106</v>
      </c>
      <c r="M141" s="119">
        <f t="shared" si="2"/>
        <v>261.40235950731397</v>
      </c>
      <c r="N141" s="119">
        <f t="shared" si="2"/>
        <v>16.052298193215105</v>
      </c>
      <c r="O141" s="119">
        <f t="shared" si="2"/>
        <v>0.76487424849567953</v>
      </c>
      <c r="P141" s="119">
        <f t="shared" si="2"/>
        <v>0.33031865782264386</v>
      </c>
      <c r="Q141" s="119">
        <f t="shared" si="2"/>
        <v>0.33669558362934893</v>
      </c>
      <c r="R141" s="119">
        <f>SUM(R14:R140)</f>
        <v>3.0753594250965071</v>
      </c>
      <c r="S141" s="119">
        <f t="shared" si="2"/>
        <v>73.412188307262866</v>
      </c>
      <c r="T141" s="119">
        <f t="shared" si="2"/>
        <v>5.4701408050016349</v>
      </c>
      <c r="U141" s="119">
        <f t="shared" si="2"/>
        <v>0.67677042704219326</v>
      </c>
      <c r="V141" s="119">
        <f t="shared" si="2"/>
        <v>68.598116718036707</v>
      </c>
      <c r="W141" s="119">
        <f t="shared" si="2"/>
        <v>35.122382462923461</v>
      </c>
      <c r="X141" s="119">
        <f t="shared" si="2"/>
        <v>2.0982645077619009</v>
      </c>
      <c r="Y141" s="119">
        <f t="shared" si="2"/>
        <v>2.096708867496095</v>
      </c>
      <c r="Z141" s="119">
        <f t="shared" si="2"/>
        <v>1.4008911134342239</v>
      </c>
      <c r="AA141" s="119">
        <f t="shared" si="2"/>
        <v>1.319403277110236</v>
      </c>
      <c r="AB141" s="119">
        <f t="shared" si="2"/>
        <v>6.9152677658024579</v>
      </c>
      <c r="AC141" s="119">
        <f t="shared" si="2"/>
        <v>2.3250248696478413</v>
      </c>
      <c r="AD141" s="119">
        <f t="shared" si="2"/>
        <v>0.42481920496227826</v>
      </c>
      <c r="AE141" s="120"/>
      <c r="AF141" s="119"/>
      <c r="AG141" s="119"/>
      <c r="AH141" s="119"/>
      <c r="AI141" s="119"/>
      <c r="AJ141" s="119"/>
      <c r="AK141" s="119"/>
      <c r="AL141" s="121"/>
    </row>
    <row r="142" spans="1:38" s="4" customFormat="1" ht="25.15" customHeight="1" thickBot="1" x14ac:dyDescent="0.25">
      <c r="A142" s="133"/>
      <c r="B142" s="134"/>
      <c r="C142" s="135"/>
      <c r="D142" s="133"/>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122"/>
      <c r="AF142" s="136"/>
      <c r="AG142" s="136"/>
      <c r="AH142" s="136"/>
      <c r="AI142" s="136"/>
      <c r="AJ142" s="136"/>
      <c r="AK142" s="136"/>
      <c r="AL142" s="131"/>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114.45611011010755</v>
      </c>
      <c r="F152" s="103">
        <f t="shared" ref="F152:AD152" si="3">F141 + F151 + IF(AND(OR($B$4="AT",$B$4="BE",$B$4="CH",$B$4="GB",$B$4="IE",$B$4="LT",$B$4="LU",$B$4="NL"),SUM(F143:F149)&gt;0),SUM(F143:F149)-SUM(F27:F33),0)</f>
        <v>109.21524654840609</v>
      </c>
      <c r="G152" s="103">
        <f t="shared" si="3"/>
        <v>9.3512181908913661</v>
      </c>
      <c r="H152" s="103">
        <f t="shared" si="3"/>
        <v>85.571335527055666</v>
      </c>
      <c r="I152" s="103">
        <f t="shared" si="3"/>
        <v>16.991900592693071</v>
      </c>
      <c r="J152" s="103">
        <f t="shared" si="3"/>
        <v>27.098940239748863</v>
      </c>
      <c r="K152" s="103">
        <f t="shared" si="3"/>
        <v>87.893275934910093</v>
      </c>
      <c r="L152" s="103">
        <f t="shared" si="3"/>
        <v>2.464830677332106</v>
      </c>
      <c r="M152" s="103">
        <f t="shared" si="3"/>
        <v>261.40235950731397</v>
      </c>
      <c r="N152" s="103">
        <f t="shared" si="3"/>
        <v>16.052298193215105</v>
      </c>
      <c r="O152" s="103">
        <f t="shared" si="3"/>
        <v>0.76487424849567953</v>
      </c>
      <c r="P152" s="103">
        <f t="shared" si="3"/>
        <v>0.33031865782264386</v>
      </c>
      <c r="Q152" s="103">
        <f t="shared" si="3"/>
        <v>0.33669558362934893</v>
      </c>
      <c r="R152" s="103">
        <f t="shared" si="3"/>
        <v>3.0753594250965071</v>
      </c>
      <c r="S152" s="103">
        <f t="shared" si="3"/>
        <v>73.412188307262866</v>
      </c>
      <c r="T152" s="103">
        <f t="shared" si="3"/>
        <v>5.4701408050016349</v>
      </c>
      <c r="U152" s="103">
        <f t="shared" si="3"/>
        <v>0.67677042704219326</v>
      </c>
      <c r="V152" s="103">
        <f t="shared" si="3"/>
        <v>68.598116718036707</v>
      </c>
      <c r="W152" s="103">
        <f t="shared" si="3"/>
        <v>35.122382462923461</v>
      </c>
      <c r="X152" s="103">
        <f t="shared" si="3"/>
        <v>2.0982645077619009</v>
      </c>
      <c r="Y152" s="103">
        <f t="shared" si="3"/>
        <v>2.096708867496095</v>
      </c>
      <c r="Z152" s="103">
        <f t="shared" si="3"/>
        <v>1.4008911134342239</v>
      </c>
      <c r="AA152" s="103">
        <f t="shared" si="3"/>
        <v>1.319403277110236</v>
      </c>
      <c r="AB152" s="103">
        <f t="shared" si="3"/>
        <v>6.9152677658024579</v>
      </c>
      <c r="AC152" s="103">
        <f t="shared" si="3"/>
        <v>2.3250248696478413</v>
      </c>
      <c r="AD152" s="103">
        <f t="shared" si="3"/>
        <v>0.42481920496227826</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114.45611011010755</v>
      </c>
      <c r="F154" s="103">
        <f>F141 + F153 - IF(OR($B$6=2005,$B$6&gt;=2020),SUM(F99:F122),0) + IF(AND(OR($B$4="AT",$B$4="BE",$B$4="CH",$B$4="GB",$B$4="IE",$B$4="LT",$B$4="LU",$B$4="NL"),SUM(F143:F149)&gt;0),SUM(F143:F149)-SUM(F27:F33),0)</f>
        <v>109.21524654840609</v>
      </c>
      <c r="G154" s="103">
        <f>G141 + G153 + IF(AND(OR($B$4="AT",$B$4="BE",$B$4="CH",$B$4="GB",$B$4="IE",$B$4="LT",$B$4="LU",$B$4="NL"),SUM(G143:G149)&gt;0),SUM(G143:G149)-SUM(G27:G33),0)</f>
        <v>9.3512181908913661</v>
      </c>
      <c r="H154" s="103">
        <f t="shared" ref="H154:AD154" si="4">H141 + H153 + IF(AND(OR($B$4="AT",$B$4="BE",$B$4="CH",$B$4="GB",$B$4="IE",$B$4="LT",$B$4="LU",$B$4="NL"),SUM(H143:H149)&gt;0),SUM(H143:H149)-SUM(H27:H33),0)</f>
        <v>85.571335527055666</v>
      </c>
      <c r="I154" s="103">
        <f t="shared" si="4"/>
        <v>16.991900592693071</v>
      </c>
      <c r="J154" s="103">
        <f t="shared" si="4"/>
        <v>27.098940239748863</v>
      </c>
      <c r="K154" s="103">
        <f t="shared" si="4"/>
        <v>87.893275934910093</v>
      </c>
      <c r="L154" s="103">
        <f t="shared" si="4"/>
        <v>2.464830677332106</v>
      </c>
      <c r="M154" s="103">
        <f t="shared" si="4"/>
        <v>261.40235950731397</v>
      </c>
      <c r="N154" s="103">
        <f t="shared" si="4"/>
        <v>16.052298193215105</v>
      </c>
      <c r="O154" s="103">
        <f t="shared" si="4"/>
        <v>0.76487424849567953</v>
      </c>
      <c r="P154" s="103">
        <f t="shared" si="4"/>
        <v>0.33031865782264386</v>
      </c>
      <c r="Q154" s="103">
        <f t="shared" si="4"/>
        <v>0.33669558362934893</v>
      </c>
      <c r="R154" s="103">
        <f t="shared" si="4"/>
        <v>3.0753594250965071</v>
      </c>
      <c r="S154" s="103">
        <f t="shared" si="4"/>
        <v>73.412188307262866</v>
      </c>
      <c r="T154" s="103">
        <f t="shared" si="4"/>
        <v>5.4701408050016349</v>
      </c>
      <c r="U154" s="103">
        <f t="shared" si="4"/>
        <v>0.67677042704219326</v>
      </c>
      <c r="V154" s="103">
        <f t="shared" si="4"/>
        <v>68.598116718036707</v>
      </c>
      <c r="W154" s="103">
        <f t="shared" si="4"/>
        <v>35.122382462923461</v>
      </c>
      <c r="X154" s="103">
        <f t="shared" si="4"/>
        <v>2.0982645077619009</v>
      </c>
      <c r="Y154" s="103">
        <f t="shared" si="4"/>
        <v>2.096708867496095</v>
      </c>
      <c r="Z154" s="103">
        <f t="shared" si="4"/>
        <v>1.4008911134342239</v>
      </c>
      <c r="AA154" s="103">
        <f t="shared" si="4"/>
        <v>1.319403277110236</v>
      </c>
      <c r="AB154" s="103">
        <f t="shared" si="4"/>
        <v>6.9152677658024579</v>
      </c>
      <c r="AC154" s="103">
        <f t="shared" si="4"/>
        <v>2.3250248696478413</v>
      </c>
      <c r="AD154" s="103">
        <f t="shared" si="4"/>
        <v>0.42481920496227826</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12.2793897560252</v>
      </c>
      <c r="F157" s="104">
        <v>0.19642557428961599</v>
      </c>
      <c r="G157" s="104">
        <v>0.80166896219043404</v>
      </c>
      <c r="H157" s="104" t="s">
        <v>355</v>
      </c>
      <c r="I157" s="104">
        <v>0.114639821099766</v>
      </c>
      <c r="J157" s="104">
        <v>0.114639821099766</v>
      </c>
      <c r="K157" s="104">
        <v>0.114639821099766</v>
      </c>
      <c r="L157" s="104">
        <v>3.51908749421318E-2</v>
      </c>
      <c r="M157" s="104">
        <v>1.6972885098372399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34872.599855283901</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0.47248522598966602</v>
      </c>
      <c r="F158" s="104">
        <v>1.5540280256696201E-2</v>
      </c>
      <c r="G158" s="104">
        <v>3.1787488904897902E-2</v>
      </c>
      <c r="H158" s="104" t="s">
        <v>355</v>
      </c>
      <c r="I158" s="104">
        <v>3.4818040560804799E-3</v>
      </c>
      <c r="J158" s="104">
        <v>3.4818040560804799E-3</v>
      </c>
      <c r="K158" s="104">
        <v>3.4818040560804799E-3</v>
      </c>
      <c r="L158" s="104">
        <v>1.4176989958257699E-3</v>
      </c>
      <c r="M158" s="104">
        <v>0.102034707224995</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1382.7557673630599</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46.736850481934297</v>
      </c>
      <c r="F159" s="104">
        <v>1.64104000849034</v>
      </c>
      <c r="G159" s="104">
        <v>1.2530657653146999</v>
      </c>
      <c r="H159" s="104" t="s">
        <v>355</v>
      </c>
      <c r="I159" s="104">
        <v>1.1661816113021599</v>
      </c>
      <c r="J159" s="104">
        <v>1.1721013149128301</v>
      </c>
      <c r="K159" s="104">
        <v>1.18394072213417</v>
      </c>
      <c r="L159" s="104">
        <v>8.1600067021230502E-2</v>
      </c>
      <c r="M159" s="104">
        <v>5.1352272374527601</v>
      </c>
      <c r="N159" s="104">
        <v>8.4273047527414102E-2</v>
      </c>
      <c r="O159" s="104">
        <v>1.05052500642322E-2</v>
      </c>
      <c r="P159" s="104">
        <v>1.6541222937362099E-2</v>
      </c>
      <c r="Q159" s="104">
        <v>0.129240136858321</v>
      </c>
      <c r="R159" s="104">
        <v>5.9923240101050101E-2</v>
      </c>
      <c r="S159" s="104">
        <v>0.129240136858321</v>
      </c>
      <c r="T159" s="104">
        <v>6.5646366130588802</v>
      </c>
      <c r="U159" s="104">
        <v>0.16854609505482801</v>
      </c>
      <c r="V159" s="104">
        <v>0.39970756871207203</v>
      </c>
      <c r="W159" s="104">
        <v>0.32847024388820101</v>
      </c>
      <c r="X159" s="104">
        <v>3.2326678277075898E-3</v>
      </c>
      <c r="Y159" s="104">
        <v>1.29135116496767E-2</v>
      </c>
      <c r="Z159" s="104">
        <v>6.0197928774376099E-3</v>
      </c>
      <c r="AA159" s="104">
        <v>2.23055802284171E-2</v>
      </c>
      <c r="AB159" s="104">
        <f t="shared" si="5"/>
        <v>4.4471552583238996E-2</v>
      </c>
      <c r="AC159" s="104">
        <v>6.5103797659436399E-2</v>
      </c>
      <c r="AD159" s="104">
        <v>2.2153502934564E-5</v>
      </c>
      <c r="AE159" s="102"/>
      <c r="AF159" s="104">
        <v>26303.575149811299</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63.75"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7:G167"/>
    <mergeCell ref="A168:G168"/>
    <mergeCell ref="A169:G169"/>
    <mergeCell ref="A170:G170"/>
    <mergeCell ref="Q11:Q12"/>
    <mergeCell ref="R11:R12"/>
    <mergeCell ref="S11:S12"/>
    <mergeCell ref="T11:T12"/>
    <mergeCell ref="A166:G166"/>
    <mergeCell ref="AL11:AL12"/>
    <mergeCell ref="W11:W12"/>
    <mergeCell ref="X11:AB11"/>
    <mergeCell ref="AC11:AC12"/>
    <mergeCell ref="AD11:AD12"/>
    <mergeCell ref="AF11:AF12"/>
    <mergeCell ref="AG11:AG12"/>
    <mergeCell ref="AH11:AH12"/>
    <mergeCell ref="A10:A12"/>
    <mergeCell ref="B10:D12"/>
    <mergeCell ref="E10:H10"/>
    <mergeCell ref="I10:L10"/>
    <mergeCell ref="W10:AD10"/>
    <mergeCell ref="AF10:AL10"/>
    <mergeCell ref="E11:E12"/>
    <mergeCell ref="F11:F12"/>
    <mergeCell ref="G11:G12"/>
    <mergeCell ref="H11:H12"/>
    <mergeCell ref="I11:I12"/>
    <mergeCell ref="J11:J12"/>
    <mergeCell ref="AI11:AI12"/>
    <mergeCell ref="AJ11:AJ12"/>
    <mergeCell ref="K11:K12"/>
    <mergeCell ref="L11:L12"/>
    <mergeCell ref="Q10:V10"/>
    <mergeCell ref="U11:U12"/>
    <mergeCell ref="V11:V12"/>
    <mergeCell ref="AK11:AK12"/>
    <mergeCell ref="N10:P10"/>
    <mergeCell ref="M11:M12"/>
    <mergeCell ref="N11:N12"/>
    <mergeCell ref="O11:O12"/>
    <mergeCell ref="P11:P12"/>
  </mergeCells>
  <pageMargins left="0.70866141732283472" right="0.70866141732283472" top="0.78740157480314965" bottom="0.78740157480314965" header="0.31496062992125984" footer="0.31496062992125984"/>
  <pageSetup paperSize="8" scale="50" fitToHeight="0" orientation="landscape" r:id="rId1"/>
  <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9">
    <tabColor rgb="FF7030A0"/>
    <pageSetUpPr fitToPage="1"/>
  </sheetPr>
  <dimension ref="A1:AL171"/>
  <sheetViews>
    <sheetView zoomScale="85" zoomScaleNormal="85" workbookViewId="0">
      <pane xSplit="4" ySplit="13" topLeftCell="E56" activePane="bottomRight" state="frozen"/>
      <selection pane="topRight"/>
      <selection pane="bottomLeft"/>
      <selection pane="bottomRight"/>
    </sheetView>
  </sheetViews>
  <sheetFormatPr defaultColWidth="11.5703125" defaultRowHeight="12.75" x14ac:dyDescent="0.2"/>
  <cols>
    <col min="1" max="1" width="20.140625" style="18" customWidth="1"/>
    <col min="2" max="2" width="19.285156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2017</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2017</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11.6850211143898</v>
      </c>
      <c r="F14" s="96">
        <v>0.98934137229649499</v>
      </c>
      <c r="G14" s="96">
        <v>2.3481498340055702</v>
      </c>
      <c r="H14" s="96">
        <v>1.4796692342340999E-2</v>
      </c>
      <c r="I14" s="96">
        <v>0.36485421976118698</v>
      </c>
      <c r="J14" s="96">
        <v>0.47862608693263498</v>
      </c>
      <c r="K14" s="96">
        <v>0.65655142210164696</v>
      </c>
      <c r="L14" s="96">
        <v>1.2520711287426401E-2</v>
      </c>
      <c r="M14" s="96">
        <v>13.3027833040579</v>
      </c>
      <c r="N14" s="96">
        <v>0.36972154729239398</v>
      </c>
      <c r="O14" s="96">
        <v>2.9644471200237499E-2</v>
      </c>
      <c r="P14" s="96">
        <v>0.13619672292738899</v>
      </c>
      <c r="Q14" s="96">
        <v>5.57987164860657E-2</v>
      </c>
      <c r="R14" s="96">
        <v>0.18320061467623899</v>
      </c>
      <c r="S14" s="96">
        <v>0.16064891185722599</v>
      </c>
      <c r="T14" s="96">
        <v>0.35760533379744402</v>
      </c>
      <c r="U14" s="96">
        <v>0.32436048508500598</v>
      </c>
      <c r="V14" s="96">
        <v>0.63285519546689895</v>
      </c>
      <c r="W14" s="96">
        <v>1.3297609857682799</v>
      </c>
      <c r="X14" s="96">
        <v>1.0231934227499E-2</v>
      </c>
      <c r="Y14" s="96">
        <v>4.25971868383598E-2</v>
      </c>
      <c r="Z14" s="96">
        <v>2.83109252426757E-2</v>
      </c>
      <c r="AA14" s="96">
        <v>7.4155852988264997E-3</v>
      </c>
      <c r="AB14" s="96">
        <f>IF(ISNUMBER(X14),SUM(X14:AA14),X14)</f>
        <v>8.8555631607360991E-2</v>
      </c>
      <c r="AC14" s="96">
        <v>0.89669007148583502</v>
      </c>
      <c r="AD14" s="96">
        <v>0.193860593200335</v>
      </c>
      <c r="AE14" s="97"/>
      <c r="AF14" s="96">
        <v>2122.1276195403798</v>
      </c>
      <c r="AG14" s="96">
        <v>60740.640078010001</v>
      </c>
      <c r="AH14" s="96">
        <v>28371.8988857722</v>
      </c>
      <c r="AI14" s="96">
        <v>106843.371459638</v>
      </c>
      <c r="AJ14" s="96">
        <v>17062.782285239999</v>
      </c>
      <c r="AK14" s="113" t="s">
        <v>355</v>
      </c>
      <c r="AL14" s="44"/>
    </row>
    <row r="15" spans="1:38" s="1" customFormat="1" ht="24.75" customHeight="1" thickBot="1" x14ac:dyDescent="0.25">
      <c r="A15" s="41" t="s">
        <v>112</v>
      </c>
      <c r="B15" s="41" t="s">
        <v>151</v>
      </c>
      <c r="C15" s="78" t="s">
        <v>48</v>
      </c>
      <c r="D15" s="42"/>
      <c r="E15" s="95">
        <v>1.0384</v>
      </c>
      <c r="F15" s="96">
        <v>2.2861692902336E-2</v>
      </c>
      <c r="G15" s="96">
        <v>0.2414</v>
      </c>
      <c r="H15" s="96" t="s">
        <v>355</v>
      </c>
      <c r="I15" s="96">
        <v>9.3928514728699994E-2</v>
      </c>
      <c r="J15" s="96">
        <v>9.6217841428700004E-2</v>
      </c>
      <c r="K15" s="96">
        <v>0.1007964948287</v>
      </c>
      <c r="L15" s="96">
        <v>1.5228577734365799E-2</v>
      </c>
      <c r="M15" s="96">
        <v>0.191302394725404</v>
      </c>
      <c r="N15" s="96">
        <v>2.7161249857280401E-2</v>
      </c>
      <c r="O15" s="96">
        <v>3.4655360088885097E-2</v>
      </c>
      <c r="P15" s="96">
        <v>5.9503257392812797E-3</v>
      </c>
      <c r="Q15" s="96">
        <v>7.3041822755154804E-3</v>
      </c>
      <c r="R15" s="96">
        <v>0.105355551111246</v>
      </c>
      <c r="S15" s="96">
        <v>5.3668936029064598E-2</v>
      </c>
      <c r="T15" s="96">
        <v>0.231532222636886</v>
      </c>
      <c r="U15" s="96">
        <v>2.52378409737734E-2</v>
      </c>
      <c r="V15" s="96">
        <v>0.30495269575827</v>
      </c>
      <c r="W15" s="96">
        <v>7.9949687593500001E-4</v>
      </c>
      <c r="X15" s="96">
        <v>5.0967721961199999E-5</v>
      </c>
      <c r="Y15" s="96">
        <v>2.21081794685895E-4</v>
      </c>
      <c r="Z15" s="96">
        <v>4.3345815364995003E-5</v>
      </c>
      <c r="AA15" s="96">
        <v>8.2441220340159996E-5</v>
      </c>
      <c r="AB15" s="96">
        <f t="shared" ref="AB15:AB78" si="0">IF(ISNUMBER(X15),SUM(X15:AA15),X15)</f>
        <v>3.9783655235225003E-4</v>
      </c>
      <c r="AC15" s="96">
        <v>1.0230747109E-4</v>
      </c>
      <c r="AD15" s="96">
        <v>3.8481570187350001E-4</v>
      </c>
      <c r="AE15" s="97"/>
      <c r="AF15" s="96">
        <v>16038.51090574</v>
      </c>
      <c r="AG15" s="110" t="s">
        <v>354</v>
      </c>
      <c r="AH15" s="110" t="s">
        <v>354</v>
      </c>
      <c r="AI15" s="110" t="s">
        <v>354</v>
      </c>
      <c r="AJ15" s="110" t="s">
        <v>354</v>
      </c>
      <c r="AK15" s="113" t="s">
        <v>355</v>
      </c>
      <c r="AL15" s="44"/>
    </row>
    <row r="16" spans="1:38" s="1" customFormat="1" ht="24.75" customHeight="1" thickBot="1" x14ac:dyDescent="0.25">
      <c r="A16" s="41" t="s">
        <v>112</v>
      </c>
      <c r="B16" s="41" t="s">
        <v>152</v>
      </c>
      <c r="C16" s="78" t="s">
        <v>132</v>
      </c>
      <c r="D16" s="42"/>
      <c r="E16" s="95">
        <v>4.3967629097030203</v>
      </c>
      <c r="F16" s="96">
        <v>3.88555997440235E-2</v>
      </c>
      <c r="G16" s="96">
        <v>4.7436734146321501E-3</v>
      </c>
      <c r="H16" s="96" t="s">
        <v>355</v>
      </c>
      <c r="I16" s="96">
        <v>2.5412100781819001E-3</v>
      </c>
      <c r="J16" s="96">
        <v>2.77787059733859E-3</v>
      </c>
      <c r="K16" s="96">
        <v>3.7008466220497102E-3</v>
      </c>
      <c r="L16" s="96">
        <v>4.6559958457853898E-4</v>
      </c>
      <c r="M16" s="96">
        <v>0.12844081246533201</v>
      </c>
      <c r="N16" s="96">
        <v>3.91943875995557E-5</v>
      </c>
      <c r="O16" s="96">
        <v>6.27337711212928E-6</v>
      </c>
      <c r="P16" s="96">
        <v>2.43682501493531E-3</v>
      </c>
      <c r="Q16" s="96">
        <v>2.8633516361579198E-3</v>
      </c>
      <c r="R16" s="96">
        <v>7.0087807350637795E-5</v>
      </c>
      <c r="S16" s="96">
        <v>3.5501071059363801E-5</v>
      </c>
      <c r="T16" s="96">
        <v>1.3564390939288501E-5</v>
      </c>
      <c r="U16" s="96">
        <v>2.6996120347902799E-4</v>
      </c>
      <c r="V16" s="96">
        <v>1.4487488262059599E-4</v>
      </c>
      <c r="W16" s="96">
        <v>8.2989199333658803E-4</v>
      </c>
      <c r="X16" s="96">
        <v>5.1933965910517699E-5</v>
      </c>
      <c r="Y16" s="96">
        <v>1.4668637248808301E-4</v>
      </c>
      <c r="Z16" s="96">
        <v>7.1233898566866693E-5</v>
      </c>
      <c r="AA16" s="96">
        <v>1.1655506291393599E-4</v>
      </c>
      <c r="AB16" s="96">
        <f t="shared" si="0"/>
        <v>3.8640929987940337E-4</v>
      </c>
      <c r="AC16" s="96">
        <v>5.6984580648599997E-5</v>
      </c>
      <c r="AD16" s="96">
        <v>2.4088936365089998E-5</v>
      </c>
      <c r="AE16" s="97"/>
      <c r="AF16" s="96">
        <v>259.02082113</v>
      </c>
      <c r="AG16" s="110" t="s">
        <v>354</v>
      </c>
      <c r="AH16" s="96">
        <v>24036.810038796601</v>
      </c>
      <c r="AI16" s="96">
        <v>20.6151252005</v>
      </c>
      <c r="AJ16" s="110" t="s">
        <v>354</v>
      </c>
      <c r="AK16" s="113" t="s">
        <v>355</v>
      </c>
      <c r="AL16" s="44"/>
    </row>
    <row r="17" spans="1:38" s="1" customFormat="1" ht="24.75" customHeight="1" thickBot="1" x14ac:dyDescent="0.25">
      <c r="A17" s="41" t="s">
        <v>112</v>
      </c>
      <c r="B17" s="41" t="s">
        <v>153</v>
      </c>
      <c r="C17" s="78" t="s">
        <v>49</v>
      </c>
      <c r="D17" s="42"/>
      <c r="E17" s="95">
        <v>0.107658099664556</v>
      </c>
      <c r="F17" s="96">
        <v>3.8662226720736501E-3</v>
      </c>
      <c r="G17" s="96">
        <v>1.0143179187886301E-3</v>
      </c>
      <c r="H17" s="96">
        <v>5.9394319199999998E-8</v>
      </c>
      <c r="I17" s="96">
        <v>3.3710123298640201E-4</v>
      </c>
      <c r="J17" s="96">
        <v>3.3710123298640201E-4</v>
      </c>
      <c r="K17" s="96">
        <v>3.3710123298640201E-4</v>
      </c>
      <c r="L17" s="96">
        <v>8.6810340250488297E-5</v>
      </c>
      <c r="M17" s="96">
        <v>5.70104486435292E-2</v>
      </c>
      <c r="N17" s="96">
        <v>3.4994840856843898E-6</v>
      </c>
      <c r="O17" s="96">
        <v>5.3063181413782396E-7</v>
      </c>
      <c r="P17" s="96">
        <v>1.9752037628178201E-4</v>
      </c>
      <c r="Q17" s="96">
        <v>2.2764098066186601E-4</v>
      </c>
      <c r="R17" s="96">
        <v>1.19762761884595E-5</v>
      </c>
      <c r="S17" s="96">
        <v>6.9853363012324802E-6</v>
      </c>
      <c r="T17" s="96">
        <v>1.2382308799308301E-6</v>
      </c>
      <c r="U17" s="96">
        <v>2.15203604405914E-5</v>
      </c>
      <c r="V17" s="96">
        <v>2.49666217439908E-5</v>
      </c>
      <c r="W17" s="96">
        <v>7.3286489990716095E-5</v>
      </c>
      <c r="X17" s="96">
        <v>2.25619356710868E-6</v>
      </c>
      <c r="Y17" s="96">
        <v>1.1845016227320601E-6</v>
      </c>
      <c r="Z17" s="96">
        <v>1.8613596928646599E-6</v>
      </c>
      <c r="AA17" s="96">
        <v>4.5123871342173702E-6</v>
      </c>
      <c r="AB17" s="96">
        <f t="shared" si="0"/>
        <v>9.8144420169227699E-6</v>
      </c>
      <c r="AC17" s="96">
        <v>6.2045323095488797E-6</v>
      </c>
      <c r="AD17" s="96">
        <v>2.6228250217638401E-6</v>
      </c>
      <c r="AE17" s="97"/>
      <c r="AF17" s="96">
        <v>52.615533476241197</v>
      </c>
      <c r="AG17" s="110" t="s">
        <v>354</v>
      </c>
      <c r="AH17" s="96">
        <v>1811.34934529476</v>
      </c>
      <c r="AI17" s="96">
        <v>100.715777351575</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0.20623831849487301</v>
      </c>
      <c r="F19" s="96">
        <v>3.91167251476955E-2</v>
      </c>
      <c r="G19" s="96">
        <v>7.4469875764498396E-3</v>
      </c>
      <c r="H19" s="96">
        <v>2.4779460251201499E-3</v>
      </c>
      <c r="I19" s="96">
        <v>4.9813219442858998E-3</v>
      </c>
      <c r="J19" s="96">
        <v>6.25297132949646E-3</v>
      </c>
      <c r="K19" s="96">
        <v>8.8542175399319197E-3</v>
      </c>
      <c r="L19" s="96">
        <v>1.40827450246699E-3</v>
      </c>
      <c r="M19" s="96">
        <v>0.23465669029601599</v>
      </c>
      <c r="N19" s="96">
        <v>1.52686668456625E-3</v>
      </c>
      <c r="O19" s="96">
        <v>1.1460449408612699E-4</v>
      </c>
      <c r="P19" s="96">
        <v>6.6580739446218604E-4</v>
      </c>
      <c r="Q19" s="96">
        <v>6.5827148920941602E-4</v>
      </c>
      <c r="R19" s="96">
        <v>1.00615028614731E-3</v>
      </c>
      <c r="S19" s="96">
        <v>1.1097559489372901E-3</v>
      </c>
      <c r="T19" s="96">
        <v>9.9060945323364608E-4</v>
      </c>
      <c r="U19" s="96">
        <v>2.6986584230427699E-4</v>
      </c>
      <c r="V19" s="96">
        <v>1.11173030751202E-3</v>
      </c>
      <c r="W19" s="96">
        <v>6.3511560060985797E-4</v>
      </c>
      <c r="X19" s="96">
        <v>9.6281034693042508E-6</v>
      </c>
      <c r="Y19" s="96">
        <v>5.4613922211680299E-4</v>
      </c>
      <c r="Z19" s="96">
        <v>5.4867058539228002E-4</v>
      </c>
      <c r="AA19" s="96">
        <v>1.9298277598814101E-5</v>
      </c>
      <c r="AB19" s="96">
        <f t="shared" si="0"/>
        <v>1.1237361885772011E-3</v>
      </c>
      <c r="AC19" s="96">
        <v>2.11955554820246E-3</v>
      </c>
      <c r="AD19" s="96">
        <v>7.4860902306871698E-4</v>
      </c>
      <c r="AE19" s="97"/>
      <c r="AF19" s="96">
        <v>80.352155430787704</v>
      </c>
      <c r="AG19" s="110" t="s">
        <v>354</v>
      </c>
      <c r="AH19" s="96">
        <v>4596.03168958893</v>
      </c>
      <c r="AI19" s="96">
        <v>701.83877114904101</v>
      </c>
      <c r="AJ19" s="110" t="s">
        <v>354</v>
      </c>
      <c r="AK19" s="113" t="s">
        <v>355</v>
      </c>
      <c r="AL19" s="44"/>
    </row>
    <row r="20" spans="1:38" s="1" customFormat="1" ht="24.75" customHeight="1" thickBot="1" x14ac:dyDescent="0.25">
      <c r="A20" s="41" t="s">
        <v>112</v>
      </c>
      <c r="B20" s="41" t="s">
        <v>156</v>
      </c>
      <c r="C20" s="78" t="s">
        <v>51</v>
      </c>
      <c r="D20" s="42"/>
      <c r="E20" s="95">
        <v>7.0640501939770006E-2</v>
      </c>
      <c r="F20" s="96">
        <v>1.7975424734420199E-2</v>
      </c>
      <c r="G20" s="96">
        <v>2.3236438917117802E-3</v>
      </c>
      <c r="H20" s="96">
        <v>3.6564833435920698E-4</v>
      </c>
      <c r="I20" s="96">
        <v>1.6707337750346901E-3</v>
      </c>
      <c r="J20" s="96">
        <v>2.11546976731575E-3</v>
      </c>
      <c r="K20" s="96">
        <v>3.0113764996210499E-3</v>
      </c>
      <c r="L20" s="96">
        <v>4.5328279522275202E-4</v>
      </c>
      <c r="M20" s="96">
        <v>7.1168292116290693E-2</v>
      </c>
      <c r="N20" s="96">
        <v>5.3539205032814702E-4</v>
      </c>
      <c r="O20" s="96">
        <v>4.0135477526124702E-5</v>
      </c>
      <c r="P20" s="96">
        <v>2.0830133467997699E-4</v>
      </c>
      <c r="Q20" s="96">
        <v>1.97676082196679E-4</v>
      </c>
      <c r="R20" s="96">
        <v>3.5687998396958501E-4</v>
      </c>
      <c r="S20" s="96">
        <v>3.9011484727763098E-4</v>
      </c>
      <c r="T20" s="96">
        <v>3.4526794257257301E-4</v>
      </c>
      <c r="U20" s="96">
        <v>8.9636811718376902E-5</v>
      </c>
      <c r="V20" s="96">
        <v>3.6474879742606498E-4</v>
      </c>
      <c r="W20" s="96">
        <v>1.9527749788779799E-4</v>
      </c>
      <c r="X20" s="96">
        <v>2.3239077066605799E-6</v>
      </c>
      <c r="Y20" s="96">
        <v>1.9103289993817999E-4</v>
      </c>
      <c r="Z20" s="96">
        <v>1.9168203026709299E-4</v>
      </c>
      <c r="AA20" s="96">
        <v>4.7864080055714802E-6</v>
      </c>
      <c r="AB20" s="96">
        <f t="shared" si="0"/>
        <v>3.8982524591750506E-4</v>
      </c>
      <c r="AC20" s="96">
        <v>7.3842801602566003E-4</v>
      </c>
      <c r="AD20" s="96">
        <v>3.6675059700360399E-4</v>
      </c>
      <c r="AE20" s="97"/>
      <c r="AF20" s="96">
        <v>57.721646060396203</v>
      </c>
      <c r="AG20" s="110" t="s">
        <v>354</v>
      </c>
      <c r="AH20" s="96">
        <v>1350.2066171592601</v>
      </c>
      <c r="AI20" s="96">
        <v>222.191471425483</v>
      </c>
      <c r="AJ20" s="110" t="s">
        <v>354</v>
      </c>
      <c r="AK20" s="113" t="s">
        <v>355</v>
      </c>
      <c r="AL20" s="44"/>
    </row>
    <row r="21" spans="1:38" s="1" customFormat="1" ht="24.75" customHeight="1" thickBot="1" x14ac:dyDescent="0.25">
      <c r="A21" s="41" t="s">
        <v>112</v>
      </c>
      <c r="B21" s="41" t="s">
        <v>157</v>
      </c>
      <c r="C21" s="78" t="s">
        <v>52</v>
      </c>
      <c r="D21" s="42"/>
      <c r="E21" s="95">
        <v>1.14520065526534</v>
      </c>
      <c r="F21" s="96">
        <v>0.10752045790253401</v>
      </c>
      <c r="G21" s="96">
        <v>0.53676002492897201</v>
      </c>
      <c r="H21" s="96">
        <v>4.0044917125118802E-4</v>
      </c>
      <c r="I21" s="96">
        <v>2.80957934303585E-2</v>
      </c>
      <c r="J21" s="96">
        <v>4.0531382954142499E-2</v>
      </c>
      <c r="K21" s="96">
        <v>5.4416075147234198E-2</v>
      </c>
      <c r="L21" s="96">
        <v>7.0368055605732199E-3</v>
      </c>
      <c r="M21" s="96">
        <v>0.65413073964992796</v>
      </c>
      <c r="N21" s="96">
        <v>0.19848571532447001</v>
      </c>
      <c r="O21" s="96">
        <v>5.2901431563690503E-3</v>
      </c>
      <c r="P21" s="96">
        <v>1.33908557312754E-2</v>
      </c>
      <c r="Q21" s="96">
        <v>1.6160550661284901E-2</v>
      </c>
      <c r="R21" s="96">
        <v>2.5509681679571301E-2</v>
      </c>
      <c r="S21" s="96">
        <v>3.7380554142629203E-2</v>
      </c>
      <c r="T21" s="96">
        <v>0.59056336570632995</v>
      </c>
      <c r="U21" s="96">
        <v>3.51864814863493E-2</v>
      </c>
      <c r="V21" s="96">
        <v>0.48024437609624998</v>
      </c>
      <c r="W21" s="96">
        <v>5.38834819352419E-3</v>
      </c>
      <c r="X21" s="96">
        <v>2.40690202846618E-4</v>
      </c>
      <c r="Y21" s="96">
        <v>1.8010555964456301E-3</v>
      </c>
      <c r="Z21" s="96">
        <v>1.85606196530063E-3</v>
      </c>
      <c r="AA21" s="96">
        <v>1.3906523483208199E-3</v>
      </c>
      <c r="AB21" s="96">
        <f t="shared" si="0"/>
        <v>5.2884601129136984E-3</v>
      </c>
      <c r="AC21" s="96">
        <v>1.1530469455250899E-2</v>
      </c>
      <c r="AD21" s="96">
        <v>1.07362475224205E-2</v>
      </c>
      <c r="AE21" s="97"/>
      <c r="AF21" s="96">
        <v>2665.7507876816599</v>
      </c>
      <c r="AG21" s="96">
        <v>1396.575955779</v>
      </c>
      <c r="AH21" s="96">
        <v>12666.4555290276</v>
      </c>
      <c r="AI21" s="96">
        <v>1719.2183065285301</v>
      </c>
      <c r="AJ21" s="110" t="s">
        <v>354</v>
      </c>
      <c r="AK21" s="113" t="s">
        <v>355</v>
      </c>
      <c r="AL21" s="44"/>
    </row>
    <row r="22" spans="1:38" s="1" customFormat="1" ht="24.75" customHeight="1" thickBot="1" x14ac:dyDescent="0.25">
      <c r="A22" s="41" t="s">
        <v>112</v>
      </c>
      <c r="B22" s="62" t="s">
        <v>158</v>
      </c>
      <c r="C22" s="78" t="s">
        <v>288</v>
      </c>
      <c r="D22" s="42"/>
      <c r="E22" s="95">
        <v>3.6804494118963902</v>
      </c>
      <c r="F22" s="96">
        <v>0.28328974588636602</v>
      </c>
      <c r="G22" s="96">
        <v>1.8000828509932101</v>
      </c>
      <c r="H22" s="96">
        <v>6.2910298665832601E-2</v>
      </c>
      <c r="I22" s="96">
        <v>4.0279329255097703E-2</v>
      </c>
      <c r="J22" s="96">
        <v>8.03864433074684E-2</v>
      </c>
      <c r="K22" s="96">
        <v>0.111943297447244</v>
      </c>
      <c r="L22" s="96">
        <v>2.9029301420865601E-3</v>
      </c>
      <c r="M22" s="96">
        <v>3.9838203240449199</v>
      </c>
      <c r="N22" s="96">
        <v>0.24618988989415999</v>
      </c>
      <c r="O22" s="96">
        <v>2.0188175780878101E-2</v>
      </c>
      <c r="P22" s="96">
        <v>4.2474769744253398E-2</v>
      </c>
      <c r="Q22" s="96">
        <v>5.3877227725657402E-2</v>
      </c>
      <c r="R22" s="96">
        <v>4.6977306173607999E-2</v>
      </c>
      <c r="S22" s="96">
        <v>5.4014414363317803E-2</v>
      </c>
      <c r="T22" s="96">
        <v>0.110605918105786</v>
      </c>
      <c r="U22" s="96">
        <v>5.0561036081904501E-2</v>
      </c>
      <c r="V22" s="96">
        <v>0.46525134170114102</v>
      </c>
      <c r="W22" s="96">
        <v>5.5095678309538598E-2</v>
      </c>
      <c r="X22" s="96">
        <v>7.4808225758086903E-4</v>
      </c>
      <c r="Y22" s="96">
        <v>4.1646045526971204E-3</v>
      </c>
      <c r="Z22" s="96">
        <v>4.3602747071645803E-3</v>
      </c>
      <c r="AA22" s="96">
        <v>3.8760381756543999E-3</v>
      </c>
      <c r="AB22" s="96">
        <f t="shared" si="0"/>
        <v>1.314899969309697E-2</v>
      </c>
      <c r="AC22" s="96">
        <v>3.9660850539917303E-2</v>
      </c>
      <c r="AD22" s="96">
        <v>2.28323750532081E-2</v>
      </c>
      <c r="AE22" s="97"/>
      <c r="AF22" s="96">
        <v>8486.68981735333</v>
      </c>
      <c r="AG22" s="96">
        <v>3652.8952242209998</v>
      </c>
      <c r="AH22" s="96">
        <v>4872.1331674222502</v>
      </c>
      <c r="AI22" s="96">
        <v>1535.61500136164</v>
      </c>
      <c r="AJ22" s="96">
        <v>1792.1844407808001</v>
      </c>
      <c r="AK22" s="113" t="s">
        <v>355</v>
      </c>
      <c r="AL22" s="44"/>
    </row>
    <row r="23" spans="1:38" s="1" customFormat="1" ht="24.75" customHeight="1" thickBot="1" x14ac:dyDescent="0.25">
      <c r="A23" s="41" t="s">
        <v>119</v>
      </c>
      <c r="B23" s="62" t="s">
        <v>322</v>
      </c>
      <c r="C23" s="78" t="s">
        <v>336</v>
      </c>
      <c r="E23" s="96">
        <v>3.3438352177901201</v>
      </c>
      <c r="F23" s="96">
        <v>0.75341857620340602</v>
      </c>
      <c r="G23" s="96">
        <v>3.58799081759894E-3</v>
      </c>
      <c r="H23" s="96">
        <v>1.5323382055949699E-3</v>
      </c>
      <c r="I23" s="96">
        <v>0.24211156942882101</v>
      </c>
      <c r="J23" s="96">
        <v>0.24211156942882101</v>
      </c>
      <c r="K23" s="96">
        <v>0.24211156942882101</v>
      </c>
      <c r="L23" s="96">
        <v>0.15876051266369201</v>
      </c>
      <c r="M23" s="96">
        <v>10.2605557053237</v>
      </c>
      <c r="N23" s="96">
        <v>8.6213434749041005E-3</v>
      </c>
      <c r="O23" s="96">
        <v>1.49269357175991E-3</v>
      </c>
      <c r="P23" s="96">
        <v>9.7209704645019395E-4</v>
      </c>
      <c r="Q23" s="96">
        <v>1.92483430932856E-5</v>
      </c>
      <c r="R23" s="96">
        <v>5.0178095853033603E-3</v>
      </c>
      <c r="S23" s="96">
        <v>3.8912408929746198E-3</v>
      </c>
      <c r="T23" s="96">
        <v>1.5325810137422E-3</v>
      </c>
      <c r="U23" s="96">
        <v>1.8580771739203099E-5</v>
      </c>
      <c r="V23" s="96">
        <v>0.29987163467967898</v>
      </c>
      <c r="W23" s="96">
        <v>6.7894543760562802E-3</v>
      </c>
      <c r="X23" s="96">
        <v>1.92033643963852E-3</v>
      </c>
      <c r="Y23" s="96">
        <v>3.8277710587286502E-3</v>
      </c>
      <c r="Z23" s="96">
        <v>3.6786792388337299E-3</v>
      </c>
      <c r="AA23" s="96">
        <v>2.02322815032725E-3</v>
      </c>
      <c r="AB23" s="96">
        <f t="shared" si="0"/>
        <v>1.145001488752815E-2</v>
      </c>
      <c r="AC23" s="96">
        <v>4.5355774567527998E-2</v>
      </c>
      <c r="AD23" s="96">
        <v>7.5245915063723297E-6</v>
      </c>
      <c r="AE23" s="97"/>
      <c r="AF23" s="96">
        <v>8052.1486465654698</v>
      </c>
      <c r="AG23" s="110" t="s">
        <v>354</v>
      </c>
      <c r="AH23" s="110" t="s">
        <v>354</v>
      </c>
      <c r="AI23" s="96">
        <v>9.6632584092344391</v>
      </c>
      <c r="AJ23" s="110" t="s">
        <v>354</v>
      </c>
      <c r="AK23" s="113" t="s">
        <v>355</v>
      </c>
      <c r="AL23" s="44"/>
    </row>
    <row r="24" spans="1:38" s="1" customFormat="1" ht="24.75" customHeight="1" thickBot="1" x14ac:dyDescent="0.25">
      <c r="A24" s="68" t="s">
        <v>112</v>
      </c>
      <c r="B24" s="62" t="s">
        <v>321</v>
      </c>
      <c r="C24" s="78" t="s">
        <v>337</v>
      </c>
      <c r="D24" s="43"/>
      <c r="E24" s="95">
        <v>0.60775343010903404</v>
      </c>
      <c r="F24" s="95">
        <v>0.28784319733423303</v>
      </c>
      <c r="G24" s="95">
        <v>4.8303719072090898E-2</v>
      </c>
      <c r="H24" s="96">
        <v>1.9653463294271999E-2</v>
      </c>
      <c r="I24" s="95">
        <v>3.9977142125203702E-2</v>
      </c>
      <c r="J24" s="95">
        <v>5.0807446725873097E-2</v>
      </c>
      <c r="K24" s="95">
        <v>7.2571327253150797E-2</v>
      </c>
      <c r="L24" s="95">
        <v>1.19831681030054E-2</v>
      </c>
      <c r="M24" s="95">
        <v>1.07399317811561</v>
      </c>
      <c r="N24" s="95">
        <v>1.30789270156871E-2</v>
      </c>
      <c r="O24" s="95">
        <v>9.7638754508191797E-4</v>
      </c>
      <c r="P24" s="95">
        <v>2.0357318350065299E-3</v>
      </c>
      <c r="Q24" s="95">
        <v>1.24096616512648E-3</v>
      </c>
      <c r="R24" s="95">
        <v>8.6546606647141793E-3</v>
      </c>
      <c r="S24" s="95">
        <v>9.5312852317249695E-3</v>
      </c>
      <c r="T24" s="95">
        <v>8.4734504436292796E-3</v>
      </c>
      <c r="U24" s="95">
        <v>1.8774855719710299E-3</v>
      </c>
      <c r="V24" s="95">
        <v>9.3904424582905797E-3</v>
      </c>
      <c r="W24" s="95">
        <v>4.3944244238260299E-3</v>
      </c>
      <c r="X24" s="95">
        <v>7.5660246221928606E-5</v>
      </c>
      <c r="Y24" s="95">
        <v>4.6900421899595604E-3</v>
      </c>
      <c r="Z24" s="95">
        <v>4.7049645489522602E-3</v>
      </c>
      <c r="AA24" s="95">
        <v>1.4629351125668101E-4</v>
      </c>
      <c r="AB24" s="96">
        <f t="shared" si="0"/>
        <v>9.6169604963904295E-3</v>
      </c>
      <c r="AC24" s="95">
        <v>1.8195435800719698E-2</v>
      </c>
      <c r="AD24" s="95">
        <v>6.7671581588594999E-3</v>
      </c>
      <c r="AE24" s="97"/>
      <c r="AF24" s="96">
        <v>947.68309903373404</v>
      </c>
      <c r="AG24" s="110" t="s">
        <v>354</v>
      </c>
      <c r="AH24" s="96">
        <v>4433.4545823736098</v>
      </c>
      <c r="AI24" s="96">
        <v>3947.76654045847</v>
      </c>
      <c r="AJ24" s="110" t="s">
        <v>354</v>
      </c>
      <c r="AK24" s="113" t="s">
        <v>355</v>
      </c>
      <c r="AL24" s="46"/>
    </row>
    <row r="25" spans="1:38" s="1" customFormat="1" ht="24.75" customHeight="1" thickBot="1" x14ac:dyDescent="0.25">
      <c r="A25" s="41" t="s">
        <v>120</v>
      </c>
      <c r="B25" s="62" t="s">
        <v>160</v>
      </c>
      <c r="C25" s="79" t="s">
        <v>301</v>
      </c>
      <c r="D25" s="42"/>
      <c r="E25" s="95">
        <v>1.3883437321521599</v>
      </c>
      <c r="F25" s="95">
        <v>9.5327161008084596E-2</v>
      </c>
      <c r="G25" s="95">
        <v>9.7728416474984495E-2</v>
      </c>
      <c r="H25" s="95" t="s">
        <v>355</v>
      </c>
      <c r="I25" s="95">
        <v>1.35231082029588E-2</v>
      </c>
      <c r="J25" s="95">
        <v>1.4370666524284301E-2</v>
      </c>
      <c r="K25" s="95">
        <v>1.4570535404083E-2</v>
      </c>
      <c r="L25" s="95">
        <v>6.81167171799066E-3</v>
      </c>
      <c r="M25" s="95">
        <v>0.79386618056265401</v>
      </c>
      <c r="N25" s="95">
        <v>1.63914486474897E-2</v>
      </c>
      <c r="O25" s="95">
        <v>1.2727729548902599E-5</v>
      </c>
      <c r="P25" s="95" t="s">
        <v>355</v>
      </c>
      <c r="Q25" s="95">
        <v>1.2158898403079099E-5</v>
      </c>
      <c r="R25" s="95">
        <v>1.25789487667029E-4</v>
      </c>
      <c r="S25" s="95">
        <v>0.124055983348663</v>
      </c>
      <c r="T25" s="95">
        <v>1.3555757341027699E-4</v>
      </c>
      <c r="U25" s="95">
        <v>3.2425577747579401E-5</v>
      </c>
      <c r="V25" s="95">
        <v>2.86252390868795E-2</v>
      </c>
      <c r="W25" s="95" t="s">
        <v>355</v>
      </c>
      <c r="X25" s="95">
        <v>2.5921696252958099E-6</v>
      </c>
      <c r="Y25" s="95">
        <v>4.9586821990585897E-7</v>
      </c>
      <c r="Z25" s="95">
        <v>7.3199594367055399E-7</v>
      </c>
      <c r="AA25" s="95" t="s">
        <v>355</v>
      </c>
      <c r="AB25" s="96">
        <f t="shared" si="0"/>
        <v>3.8200337888722229E-6</v>
      </c>
      <c r="AC25" s="96" t="s">
        <v>355</v>
      </c>
      <c r="AD25" s="96" t="s">
        <v>355</v>
      </c>
      <c r="AE25" s="97"/>
      <c r="AF25" s="96">
        <v>4251.1861166618301</v>
      </c>
      <c r="AG25" s="110" t="s">
        <v>354</v>
      </c>
      <c r="AH25" s="110" t="s">
        <v>354</v>
      </c>
      <c r="AI25" s="110" t="s">
        <v>354</v>
      </c>
      <c r="AJ25" s="110" t="s">
        <v>354</v>
      </c>
      <c r="AK25" s="109">
        <v>10162.721532252999</v>
      </c>
      <c r="AL25" s="44"/>
    </row>
    <row r="26" spans="1:38" s="1" customFormat="1" ht="24.75" customHeight="1" thickBot="1" x14ac:dyDescent="0.25">
      <c r="A26" s="41" t="s">
        <v>120</v>
      </c>
      <c r="B26" s="41" t="s">
        <v>159</v>
      </c>
      <c r="C26" s="78" t="s">
        <v>311</v>
      </c>
      <c r="D26" s="42"/>
      <c r="E26" s="95">
        <v>0.142630437318402</v>
      </c>
      <c r="F26" s="96">
        <v>2.3414141495167899E-2</v>
      </c>
      <c r="G26" s="96">
        <v>1.1618189784622601E-2</v>
      </c>
      <c r="H26" s="96">
        <v>4.9557772800028797E-5</v>
      </c>
      <c r="I26" s="96">
        <v>2.1552244666753098E-3</v>
      </c>
      <c r="J26" s="96">
        <v>2.2502374818266298E-3</v>
      </c>
      <c r="K26" s="96">
        <v>2.2633057968621199E-3</v>
      </c>
      <c r="L26" s="96">
        <v>1.2943686541500401E-3</v>
      </c>
      <c r="M26" s="96">
        <v>0.65945520188927398</v>
      </c>
      <c r="N26" s="96">
        <v>0.42035280820561199</v>
      </c>
      <c r="O26" s="96">
        <v>9.3420262139505808E-6</v>
      </c>
      <c r="P26" s="96">
        <v>6.1334566050079797E-6</v>
      </c>
      <c r="Q26" s="96">
        <v>1.69765978749757E-6</v>
      </c>
      <c r="R26" s="96">
        <v>2.6881234399217899E-5</v>
      </c>
      <c r="S26" s="96">
        <v>1.5432521757063399E-2</v>
      </c>
      <c r="T26" s="96">
        <v>2.5400599060550499E-5</v>
      </c>
      <c r="U26" s="96">
        <v>3.57960234678993E-6</v>
      </c>
      <c r="V26" s="96">
        <v>4.7956354571404101E-3</v>
      </c>
      <c r="W26" s="96">
        <v>1.58205892201335E-4</v>
      </c>
      <c r="X26" s="96">
        <v>3.7393455024222299E-6</v>
      </c>
      <c r="Y26" s="96">
        <v>6.5369712645471301E-6</v>
      </c>
      <c r="Z26" s="96">
        <v>2.29840914603912E-6</v>
      </c>
      <c r="AA26" s="96">
        <v>7.5791659984825402E-6</v>
      </c>
      <c r="AB26" s="96">
        <f t="shared" si="0"/>
        <v>2.0153891911491018E-5</v>
      </c>
      <c r="AC26" s="96" t="s">
        <v>355</v>
      </c>
      <c r="AD26" s="96">
        <v>7.2438797821437606E-8</v>
      </c>
      <c r="AE26" s="97"/>
      <c r="AF26" s="96">
        <v>505.60340362880601</v>
      </c>
      <c r="AG26" s="110" t="s">
        <v>354</v>
      </c>
      <c r="AH26" s="110" t="s">
        <v>354</v>
      </c>
      <c r="AI26" s="110" t="s">
        <v>354</v>
      </c>
      <c r="AJ26" s="110" t="s">
        <v>354</v>
      </c>
      <c r="AK26" s="109">
        <v>1261.8097869999999</v>
      </c>
      <c r="AL26" s="44"/>
    </row>
    <row r="27" spans="1:38" s="1" customFormat="1" ht="24.75" customHeight="1" thickBot="1" x14ac:dyDescent="0.25">
      <c r="A27" s="41" t="s">
        <v>121</v>
      </c>
      <c r="B27" s="41" t="s">
        <v>161</v>
      </c>
      <c r="C27" s="78" t="s">
        <v>53</v>
      </c>
      <c r="D27" s="42"/>
      <c r="E27" s="95">
        <v>16.047260677989598</v>
      </c>
      <c r="F27" s="96">
        <v>3.8008671635790301</v>
      </c>
      <c r="G27" s="96">
        <v>4.1027539493034899E-2</v>
      </c>
      <c r="H27" s="96">
        <v>0.86546081814000198</v>
      </c>
      <c r="I27" s="96">
        <v>0.20747568990357601</v>
      </c>
      <c r="J27" s="96">
        <v>0.20747568990357601</v>
      </c>
      <c r="K27" s="96">
        <v>0.20747568990357601</v>
      </c>
      <c r="L27" s="96">
        <v>0.14703445344773999</v>
      </c>
      <c r="M27" s="96">
        <v>56.0200108989984</v>
      </c>
      <c r="N27" s="96">
        <v>0.122781733117792</v>
      </c>
      <c r="O27" s="96">
        <v>2.8556141435397201E-2</v>
      </c>
      <c r="P27" s="96">
        <v>1.4830965564552E-2</v>
      </c>
      <c r="Q27" s="96">
        <v>4.3800049740033302E-4</v>
      </c>
      <c r="R27" s="96">
        <v>5.9581845554256697E-2</v>
      </c>
      <c r="S27" s="96">
        <v>8.8812837082753504E-2</v>
      </c>
      <c r="T27" s="96">
        <v>3.1134260280962799E-2</v>
      </c>
      <c r="U27" s="96">
        <v>3.2156909743275399E-4</v>
      </c>
      <c r="V27" s="96">
        <v>5.7101745928815202</v>
      </c>
      <c r="W27" s="96">
        <v>0.75937525633063896</v>
      </c>
      <c r="X27" s="96">
        <v>4.3050212244225602E-2</v>
      </c>
      <c r="Y27" s="96">
        <v>4.8421482349598297E-2</v>
      </c>
      <c r="Z27" s="96">
        <v>3.7275140912538703E-2</v>
      </c>
      <c r="AA27" s="96">
        <v>4.2599941772122299E-2</v>
      </c>
      <c r="AB27" s="96">
        <f t="shared" si="0"/>
        <v>0.17134677727848491</v>
      </c>
      <c r="AC27" s="96">
        <v>0.24852694212962601</v>
      </c>
      <c r="AD27" s="96">
        <v>1.5196869283428901E-4</v>
      </c>
      <c r="AE27" s="97"/>
      <c r="AF27" s="96">
        <v>89006.944532752997</v>
      </c>
      <c r="AG27" s="110" t="s">
        <v>354</v>
      </c>
      <c r="AH27" s="96">
        <v>4.5771127243024097</v>
      </c>
      <c r="AI27" s="96">
        <v>3980.4822671188899</v>
      </c>
      <c r="AJ27" s="110" t="s">
        <v>354</v>
      </c>
      <c r="AK27" s="113" t="s">
        <v>355</v>
      </c>
      <c r="AL27" s="44"/>
    </row>
    <row r="28" spans="1:38" s="1" customFormat="1" ht="24.75" customHeight="1" thickBot="1" x14ac:dyDescent="0.25">
      <c r="A28" s="41" t="s">
        <v>121</v>
      </c>
      <c r="B28" s="41" t="s">
        <v>162</v>
      </c>
      <c r="C28" s="78" t="s">
        <v>144</v>
      </c>
      <c r="D28" s="42"/>
      <c r="E28" s="95">
        <v>8.3391273665840693</v>
      </c>
      <c r="F28" s="96">
        <v>0.57543129131797699</v>
      </c>
      <c r="G28" s="96">
        <v>1.0539661675141801E-2</v>
      </c>
      <c r="H28" s="96">
        <v>3.97071353971373E-2</v>
      </c>
      <c r="I28" s="96">
        <v>0.17778067073624099</v>
      </c>
      <c r="J28" s="96">
        <v>0.17778067073624099</v>
      </c>
      <c r="K28" s="96">
        <v>0.17778067073624099</v>
      </c>
      <c r="L28" s="96">
        <v>0.141414799403694</v>
      </c>
      <c r="M28" s="96">
        <v>3.3699134979754</v>
      </c>
      <c r="N28" s="96">
        <v>2.97186253486246E-2</v>
      </c>
      <c r="O28" s="96">
        <v>5.1260629268658998E-3</v>
      </c>
      <c r="P28" s="96">
        <v>2.92849126620876E-3</v>
      </c>
      <c r="Q28" s="96">
        <v>6.0667774393130899E-5</v>
      </c>
      <c r="R28" s="96">
        <v>1.6520604774893501E-2</v>
      </c>
      <c r="S28" s="96">
        <v>1.2767981098880599E-2</v>
      </c>
      <c r="T28" s="96">
        <v>5.2828126830993197E-3</v>
      </c>
      <c r="U28" s="96">
        <v>5.6683041384420101E-5</v>
      </c>
      <c r="V28" s="96">
        <v>1.0288307400919301</v>
      </c>
      <c r="W28" s="96">
        <v>0.222753221291872</v>
      </c>
      <c r="X28" s="96">
        <v>1.36671998688434E-2</v>
      </c>
      <c r="Y28" s="96">
        <v>1.53253284210165E-2</v>
      </c>
      <c r="Z28" s="96">
        <v>1.20038644500497E-2</v>
      </c>
      <c r="AA28" s="96">
        <v>1.2785591353927799E-2</v>
      </c>
      <c r="AB28" s="96">
        <f t="shared" si="0"/>
        <v>5.3781984093837401E-2</v>
      </c>
      <c r="AC28" s="96">
        <v>0.136209919521594</v>
      </c>
      <c r="AD28" s="96">
        <v>4.4609439042313402E-5</v>
      </c>
      <c r="AE28" s="97"/>
      <c r="AF28" s="96">
        <v>22619.041619593001</v>
      </c>
      <c r="AG28" s="110" t="s">
        <v>354</v>
      </c>
      <c r="AH28" s="96">
        <v>7.0902180594440303</v>
      </c>
      <c r="AI28" s="96">
        <v>1329.10139456519</v>
      </c>
      <c r="AJ28" s="110" t="s">
        <v>354</v>
      </c>
      <c r="AK28" s="113" t="s">
        <v>355</v>
      </c>
      <c r="AL28" s="44"/>
    </row>
    <row r="29" spans="1:38" s="1" customFormat="1" ht="24.75" customHeight="1" thickBot="1" x14ac:dyDescent="0.25">
      <c r="A29" s="41" t="s">
        <v>121</v>
      </c>
      <c r="B29" s="41" t="s">
        <v>163</v>
      </c>
      <c r="C29" s="78" t="s">
        <v>145</v>
      </c>
      <c r="D29" s="42"/>
      <c r="E29" s="95">
        <v>10.025773019851901</v>
      </c>
      <c r="F29" s="96">
        <v>0.23182960222610599</v>
      </c>
      <c r="G29" s="96">
        <v>2.3007060543661698E-2</v>
      </c>
      <c r="H29" s="96">
        <v>2.9780590792540199E-2</v>
      </c>
      <c r="I29" s="96">
        <v>0.178228894611757</v>
      </c>
      <c r="J29" s="96">
        <v>0.178228894611757</v>
      </c>
      <c r="K29" s="96">
        <v>0.178228894611757</v>
      </c>
      <c r="L29" s="96">
        <v>0.112434742835509</v>
      </c>
      <c r="M29" s="96">
        <v>5.3204669604939596</v>
      </c>
      <c r="N29" s="96">
        <v>4.1461766043781899E-2</v>
      </c>
      <c r="O29" s="96">
        <v>6.8873176134748998E-3</v>
      </c>
      <c r="P29" s="96">
        <v>6.0991926195670901E-3</v>
      </c>
      <c r="Q29" s="96">
        <v>1.1517186598282301E-4</v>
      </c>
      <c r="R29" s="96">
        <v>2.6801636422053899E-2</v>
      </c>
      <c r="S29" s="96">
        <v>1.89018235316602E-2</v>
      </c>
      <c r="T29" s="96">
        <v>7.06120205938138E-3</v>
      </c>
      <c r="U29" s="96">
        <v>1.1510358435056599E-4</v>
      </c>
      <c r="V29" s="96">
        <v>1.38665610466761</v>
      </c>
      <c r="W29" s="96">
        <v>5.3473639218844099E-2</v>
      </c>
      <c r="X29" s="96">
        <v>4.3712541450503803E-3</v>
      </c>
      <c r="Y29" s="96">
        <v>2.6470372322805101E-2</v>
      </c>
      <c r="Z29" s="96">
        <v>2.9578819714840901E-2</v>
      </c>
      <c r="AA29" s="96">
        <v>6.7997286700783701E-3</v>
      </c>
      <c r="AB29" s="96">
        <f t="shared" si="0"/>
        <v>6.7220174852774747E-2</v>
      </c>
      <c r="AC29" s="96">
        <v>0.321421694498295</v>
      </c>
      <c r="AD29" s="96">
        <v>1.06999623249815E-5</v>
      </c>
      <c r="AE29" s="97"/>
      <c r="AF29" s="96">
        <v>49292.1523543648</v>
      </c>
      <c r="AG29" s="110" t="s">
        <v>354</v>
      </c>
      <c r="AH29" s="96">
        <v>241.45239146045299</v>
      </c>
      <c r="AI29" s="96">
        <v>3015.7966333403301</v>
      </c>
      <c r="AJ29" s="110" t="s">
        <v>354</v>
      </c>
      <c r="AK29" s="113" t="s">
        <v>355</v>
      </c>
      <c r="AL29" s="44"/>
    </row>
    <row r="30" spans="1:38" s="1" customFormat="1" ht="24.75" customHeight="1" thickBot="1" x14ac:dyDescent="0.25">
      <c r="A30" s="41" t="s">
        <v>121</v>
      </c>
      <c r="B30" s="41" t="s">
        <v>164</v>
      </c>
      <c r="C30" s="78" t="s">
        <v>54</v>
      </c>
      <c r="D30" s="42"/>
      <c r="E30" s="95">
        <v>0.13509565200005699</v>
      </c>
      <c r="F30" s="96">
        <v>1.1556723313441499</v>
      </c>
      <c r="G30" s="96">
        <v>4.41320646893814E-4</v>
      </c>
      <c r="H30" s="96">
        <v>1.1990617737608E-3</v>
      </c>
      <c r="I30" s="96">
        <v>1.85937067503191E-2</v>
      </c>
      <c r="J30" s="96">
        <v>1.85937067503191E-2</v>
      </c>
      <c r="K30" s="96">
        <v>1.85937067503191E-2</v>
      </c>
      <c r="L30" s="96">
        <v>2.9658440933505999E-3</v>
      </c>
      <c r="M30" s="96">
        <v>6.8206140378214402</v>
      </c>
      <c r="N30" s="96">
        <v>3.3693098343832702E-4</v>
      </c>
      <c r="O30" s="96">
        <v>1.07897121343837E-4</v>
      </c>
      <c r="P30" s="96">
        <v>1.91974481398809E-4</v>
      </c>
      <c r="Q30" s="96">
        <v>6.6198097034072101E-6</v>
      </c>
      <c r="R30" s="96">
        <v>2.3215152715896101E-4</v>
      </c>
      <c r="S30" s="96">
        <v>4.6149084761325498E-4</v>
      </c>
      <c r="T30" s="96">
        <v>1.5423578926768801E-4</v>
      </c>
      <c r="U30" s="96">
        <v>4.4132064689381403E-6</v>
      </c>
      <c r="V30" s="96">
        <v>2.1424962042354601E-2</v>
      </c>
      <c r="W30" s="96">
        <v>1.7587197117742499E-2</v>
      </c>
      <c r="X30" s="96">
        <v>2.2495109340167201E-4</v>
      </c>
      <c r="Y30" s="96">
        <v>4.1241033790306403E-4</v>
      </c>
      <c r="Z30" s="96">
        <v>1.40594433376045E-4</v>
      </c>
      <c r="AA30" s="96">
        <v>4.82707554591087E-4</v>
      </c>
      <c r="AB30" s="96">
        <f t="shared" si="0"/>
        <v>1.2606634192718681E-3</v>
      </c>
      <c r="AC30" s="96">
        <v>9.9404390741395307E-6</v>
      </c>
      <c r="AD30" s="96">
        <v>3.5453461577841799E-6</v>
      </c>
      <c r="AE30" s="97"/>
      <c r="AF30" s="96">
        <v>966.49221669745202</v>
      </c>
      <c r="AG30" s="110" t="s">
        <v>354</v>
      </c>
      <c r="AH30" s="110" t="s">
        <v>354</v>
      </c>
      <c r="AI30" s="96">
        <v>31.543834922982001</v>
      </c>
      <c r="AJ30" s="110" t="s">
        <v>354</v>
      </c>
      <c r="AK30" s="113" t="s">
        <v>355</v>
      </c>
      <c r="AL30" s="44"/>
    </row>
    <row r="31" spans="1:38" s="1" customFormat="1" ht="24.75" customHeight="1" thickBot="1" x14ac:dyDescent="0.25">
      <c r="A31" s="41" t="s">
        <v>121</v>
      </c>
      <c r="B31" s="41" t="s">
        <v>165</v>
      </c>
      <c r="C31" s="78" t="s">
        <v>55</v>
      </c>
      <c r="D31" s="42"/>
      <c r="E31" s="109" t="s">
        <v>355</v>
      </c>
      <c r="F31" s="96">
        <v>1.32881253591483</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1292.59904204805</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0.69821445354008305</v>
      </c>
      <c r="J32" s="96">
        <v>1.32847579713199</v>
      </c>
      <c r="K32" s="96">
        <v>1.7183320172251799</v>
      </c>
      <c r="L32" s="96">
        <v>0.16356327530775699</v>
      </c>
      <c r="M32" s="108" t="s">
        <v>355</v>
      </c>
      <c r="N32" s="96">
        <v>8.9332284300242808</v>
      </c>
      <c r="O32" s="96">
        <v>9.1090174396430499E-3</v>
      </c>
      <c r="P32" s="96" t="s">
        <v>355</v>
      </c>
      <c r="Q32" s="96">
        <v>8.5767303467572803E-3</v>
      </c>
      <c r="R32" s="96">
        <v>9.1086731173170704E-2</v>
      </c>
      <c r="S32" s="96">
        <v>67.982298390792394</v>
      </c>
      <c r="T32" s="96">
        <v>0.109098031442301</v>
      </c>
      <c r="U32" s="96">
        <v>3.4366640344503499E-2</v>
      </c>
      <c r="V32" s="96">
        <v>24.197438890074299</v>
      </c>
      <c r="W32" s="96" t="s">
        <v>355</v>
      </c>
      <c r="X32" s="96">
        <v>4.2277421980251697E-3</v>
      </c>
      <c r="Y32" s="96">
        <v>3.2878991172286898E-4</v>
      </c>
      <c r="Z32" s="96">
        <v>4.8535653635280602E-4</v>
      </c>
      <c r="AA32" s="96" t="s">
        <v>355</v>
      </c>
      <c r="AB32" s="96">
        <f t="shared" si="0"/>
        <v>5.0418886461008451E-3</v>
      </c>
      <c r="AC32" s="96" t="s">
        <v>355</v>
      </c>
      <c r="AD32" s="96" t="s">
        <v>355</v>
      </c>
      <c r="AE32" s="97"/>
      <c r="AF32" s="113" t="s">
        <v>355</v>
      </c>
      <c r="AG32" s="113" t="s">
        <v>355</v>
      </c>
      <c r="AH32" s="113" t="s">
        <v>355</v>
      </c>
      <c r="AI32" s="113" t="s">
        <v>355</v>
      </c>
      <c r="AJ32" s="113" t="s">
        <v>355</v>
      </c>
      <c r="AK32" s="96">
        <v>59340.185736516301</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0.32359837475657499</v>
      </c>
      <c r="J33" s="96">
        <v>0.59925624954921397</v>
      </c>
      <c r="K33" s="96">
        <v>1.1985124990984299</v>
      </c>
      <c r="L33" s="96" t="s">
        <v>355</v>
      </c>
      <c r="M33" s="108" t="s">
        <v>355</v>
      </c>
      <c r="N33" s="96">
        <v>5.6360050270103497E-2</v>
      </c>
      <c r="O33" s="96">
        <v>1.1385868741435099E-4</v>
      </c>
      <c r="P33" s="96">
        <v>6.8315212448610406E-5</v>
      </c>
      <c r="Q33" s="96" t="s">
        <v>355</v>
      </c>
      <c r="R33" s="96">
        <v>2.37844805446083E-2</v>
      </c>
      <c r="S33" s="96">
        <v>1.19731398659933E-2</v>
      </c>
      <c r="T33" s="96">
        <v>1.9026385923187599E-2</v>
      </c>
      <c r="U33" s="96" t="s">
        <v>355</v>
      </c>
      <c r="V33" s="96">
        <v>9.0559604431877203E-2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59340.185736516301</v>
      </c>
      <c r="AL33" s="44" t="s">
        <v>366</v>
      </c>
    </row>
    <row r="34" spans="1:38" s="1" customFormat="1" ht="24.75" customHeight="1" thickBot="1" x14ac:dyDescent="0.25">
      <c r="A34" s="41" t="s">
        <v>119</v>
      </c>
      <c r="B34" s="41" t="s">
        <v>168</v>
      </c>
      <c r="C34" s="78" t="s">
        <v>58</v>
      </c>
      <c r="D34" s="42"/>
      <c r="E34" s="95">
        <v>1.7656504806079001</v>
      </c>
      <c r="F34" s="96">
        <v>0.107902432174476</v>
      </c>
      <c r="G34" s="96">
        <v>1.4685342975233699E-3</v>
      </c>
      <c r="H34" s="96">
        <v>6.5933453658536005E-4</v>
      </c>
      <c r="I34" s="96">
        <v>0.245675851254505</v>
      </c>
      <c r="J34" s="96">
        <v>0.458734187116485</v>
      </c>
      <c r="K34" s="96">
        <v>0.458734187116485</v>
      </c>
      <c r="L34" s="96">
        <v>2.12013850051418E-2</v>
      </c>
      <c r="M34" s="96">
        <v>0.278130379201881</v>
      </c>
      <c r="N34" s="96">
        <v>3.5050377451294498E-3</v>
      </c>
      <c r="O34" s="96">
        <v>5.8172740735590897E-4</v>
      </c>
      <c r="P34" s="96">
        <v>3.88604191965726E-4</v>
      </c>
      <c r="Q34" s="96">
        <v>7.3335151762718003E-6</v>
      </c>
      <c r="R34" s="96">
        <v>1.2109958611024001</v>
      </c>
      <c r="S34" s="96">
        <v>2.7441771821134702</v>
      </c>
      <c r="T34" s="96">
        <v>2.4184476685285698</v>
      </c>
      <c r="U34" s="96">
        <v>7.3335151762718003E-6</v>
      </c>
      <c r="V34" s="96">
        <v>0.116932328857282</v>
      </c>
      <c r="W34" s="96">
        <v>2.37084501667169E-3</v>
      </c>
      <c r="X34" s="96">
        <v>1.95757914008246E-4</v>
      </c>
      <c r="Y34" s="96">
        <v>1.1854229237165999E-3</v>
      </c>
      <c r="Z34" s="96">
        <v>1.3246285507964601E-3</v>
      </c>
      <c r="AA34" s="96">
        <v>3.0451231067949401E-4</v>
      </c>
      <c r="AB34" s="96">
        <f t="shared" si="0"/>
        <v>3.0103216992008004E-3</v>
      </c>
      <c r="AC34" s="96">
        <v>2.0274536999999801E-2</v>
      </c>
      <c r="AD34" s="96">
        <v>2.7765369361221601E-6</v>
      </c>
      <c r="AE34" s="97"/>
      <c r="AF34" s="96">
        <v>3144.0337309289798</v>
      </c>
      <c r="AG34" s="110" t="s">
        <v>358</v>
      </c>
      <c r="AH34" s="110" t="s">
        <v>354</v>
      </c>
      <c r="AI34" s="96">
        <v>152.63895199782201</v>
      </c>
      <c r="AJ34" s="110" t="s">
        <v>354</v>
      </c>
      <c r="AK34" s="109">
        <v>38534455.672255002</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8.7537622941622804</v>
      </c>
      <c r="F36" s="96">
        <v>0.388652248697061</v>
      </c>
      <c r="G36" s="96">
        <v>0.23869329243739601</v>
      </c>
      <c r="H36" s="96" t="s">
        <v>355</v>
      </c>
      <c r="I36" s="96">
        <v>0.22962483633008299</v>
      </c>
      <c r="J36" s="96">
        <v>0.230790444636328</v>
      </c>
      <c r="K36" s="96">
        <v>0.233121661248816</v>
      </c>
      <c r="L36" s="96">
        <v>2.3881301960709402E-2</v>
      </c>
      <c r="M36" s="96">
        <v>0.951969248152855</v>
      </c>
      <c r="N36" s="96">
        <v>1.8761830076810499E-2</v>
      </c>
      <c r="O36" s="96">
        <v>2.2494408295072499E-3</v>
      </c>
      <c r="P36" s="96">
        <v>4.0312079096886397E-3</v>
      </c>
      <c r="Q36" s="96">
        <v>2.52700330222012E-2</v>
      </c>
      <c r="R36" s="96">
        <v>1.22923897688522E-2</v>
      </c>
      <c r="S36" s="96">
        <v>2.52700330222012E-2</v>
      </c>
      <c r="T36" s="96">
        <v>1.1998718929584899</v>
      </c>
      <c r="U36" s="96">
        <v>3.7523660153621102E-2</v>
      </c>
      <c r="V36" s="96">
        <v>8.9872921893419305E-2</v>
      </c>
      <c r="W36" s="96">
        <v>7.7312567379844793E-2</v>
      </c>
      <c r="X36" s="96">
        <v>7.2566402302449604E-4</v>
      </c>
      <c r="Y36" s="96">
        <v>3.3963394347433199E-3</v>
      </c>
      <c r="Z36" s="96">
        <v>1.4675828982063301E-3</v>
      </c>
      <c r="AA36" s="96">
        <v>5.50157853032262E-3</v>
      </c>
      <c r="AB36" s="96">
        <f t="shared" si="0"/>
        <v>1.1091164886296766E-2</v>
      </c>
      <c r="AC36" s="96">
        <v>1.4700204398295299E-2</v>
      </c>
      <c r="AD36" s="96">
        <v>5.2613970880174596E-6</v>
      </c>
      <c r="AE36" s="97"/>
      <c r="AF36" s="96">
        <v>6246.5140071324204</v>
      </c>
      <c r="AG36" s="110" t="s">
        <v>354</v>
      </c>
      <c r="AH36" s="110" t="s">
        <v>354</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0.71079135333424504</v>
      </c>
      <c r="F39" s="96">
        <v>0.157225961830292</v>
      </c>
      <c r="G39" s="96">
        <v>6.7764180978215197E-2</v>
      </c>
      <c r="H39" s="96">
        <v>1.5933269851679002E-2</v>
      </c>
      <c r="I39" s="96">
        <v>0.13622038199710901</v>
      </c>
      <c r="J39" s="96">
        <v>0.141075764341556</v>
      </c>
      <c r="K39" s="96">
        <v>0.146806466432612</v>
      </c>
      <c r="L39" s="96">
        <v>3.0046181875882198E-2</v>
      </c>
      <c r="M39" s="96">
        <v>0.95226393661304898</v>
      </c>
      <c r="N39" s="96">
        <v>6.5088742706172504E-3</v>
      </c>
      <c r="O39" s="96">
        <v>6.9009411390605802E-4</v>
      </c>
      <c r="P39" s="96">
        <v>1.98741702732498E-3</v>
      </c>
      <c r="Q39" s="96">
        <v>1.5625490395206601E-3</v>
      </c>
      <c r="R39" s="96">
        <v>4.9914464879241699E-3</v>
      </c>
      <c r="S39" s="96">
        <v>5.3994242791664902E-3</v>
      </c>
      <c r="T39" s="96">
        <v>1.1740276572808E-2</v>
      </c>
      <c r="U39" s="96">
        <v>1.44964708380951E-3</v>
      </c>
      <c r="V39" s="96">
        <v>1.2204365374136999E-2</v>
      </c>
      <c r="W39" s="96">
        <v>0.65129996920300304</v>
      </c>
      <c r="X39" s="96">
        <v>6.7210952569069601E-2</v>
      </c>
      <c r="Y39" s="96">
        <v>8.8373482489366106E-2</v>
      </c>
      <c r="Z39" s="96">
        <v>3.04908313831809E-2</v>
      </c>
      <c r="AA39" s="96">
        <v>4.8620636592194101E-2</v>
      </c>
      <c r="AB39" s="96">
        <f t="shared" si="0"/>
        <v>0.23469590303381072</v>
      </c>
      <c r="AC39" s="96">
        <v>9.94328975070209E-3</v>
      </c>
      <c r="AD39" s="96">
        <v>2.0044613600002999E-3</v>
      </c>
      <c r="AE39" s="97"/>
      <c r="AF39" s="96">
        <v>2411.2343854902301</v>
      </c>
      <c r="AG39" s="110" t="s">
        <v>354</v>
      </c>
      <c r="AH39" s="96">
        <v>7629.0448373578301</v>
      </c>
      <c r="AI39" s="96">
        <v>3215.7168244176501</v>
      </c>
      <c r="AJ39" s="96">
        <v>102.49011</v>
      </c>
      <c r="AK39" s="113" t="s">
        <v>355</v>
      </c>
      <c r="AL39" s="44"/>
    </row>
    <row r="40" spans="1:38" s="1" customFormat="1" ht="24.75" customHeight="1" thickBot="1" x14ac:dyDescent="0.25">
      <c r="A40" s="41" t="s">
        <v>119</v>
      </c>
      <c r="B40" s="41" t="s">
        <v>174</v>
      </c>
      <c r="C40" s="78" t="s">
        <v>339</v>
      </c>
      <c r="D40" s="42"/>
      <c r="E40" s="95">
        <v>0.85646181946418898</v>
      </c>
      <c r="F40" s="96">
        <v>0.90895645018922799</v>
      </c>
      <c r="G40" s="96">
        <v>1.24847847022095E-3</v>
      </c>
      <c r="H40" s="96">
        <v>4.7921872261812702E-4</v>
      </c>
      <c r="I40" s="96">
        <v>6.2088661794978302E-2</v>
      </c>
      <c r="J40" s="96">
        <v>6.2088661794978302E-2</v>
      </c>
      <c r="K40" s="96">
        <v>6.2088661794978302E-2</v>
      </c>
      <c r="L40" s="96">
        <v>3.5076996788752E-2</v>
      </c>
      <c r="M40" s="96">
        <v>30.844605084253399</v>
      </c>
      <c r="N40" s="96">
        <v>2.7026881330135099E-3</v>
      </c>
      <c r="O40" s="96">
        <v>5.5765386422976205E-4</v>
      </c>
      <c r="P40" s="96">
        <v>3.9785209383010501E-4</v>
      </c>
      <c r="Q40" s="96">
        <v>1.0209683294966E-5</v>
      </c>
      <c r="R40" s="96">
        <v>1.51709694629865E-3</v>
      </c>
      <c r="S40" s="96">
        <v>1.69334819197117E-3</v>
      </c>
      <c r="T40" s="96">
        <v>6.0579906268958797E-4</v>
      </c>
      <c r="U40" s="96">
        <v>8.2199455060341595E-6</v>
      </c>
      <c r="V40" s="96">
        <v>0.111730728794981</v>
      </c>
      <c r="W40" s="96">
        <v>5.9011690890485398E-3</v>
      </c>
      <c r="X40" s="96">
        <v>5.6666098905897705E-4</v>
      </c>
      <c r="Y40" s="96">
        <v>1.11440360979579E-3</v>
      </c>
      <c r="Z40" s="96">
        <v>9.6358554578588804E-4</v>
      </c>
      <c r="AA40" s="96">
        <v>7.00214319454655E-4</v>
      </c>
      <c r="AB40" s="96">
        <f t="shared" si="0"/>
        <v>3.3448644640953103E-3</v>
      </c>
      <c r="AC40" s="96">
        <v>1.1160631172946399E-2</v>
      </c>
      <c r="AD40" s="96">
        <v>4.7093835284378404E-6</v>
      </c>
      <c r="AE40" s="97"/>
      <c r="AF40" s="96">
        <v>2893.3304838469799</v>
      </c>
      <c r="AG40" s="110" t="s">
        <v>354</v>
      </c>
      <c r="AH40" s="110" t="s">
        <v>354</v>
      </c>
      <c r="AI40" s="96">
        <v>28.8019405019154</v>
      </c>
      <c r="AJ40" s="110" t="s">
        <v>354</v>
      </c>
      <c r="AK40" s="113" t="s">
        <v>355</v>
      </c>
      <c r="AL40" s="44"/>
    </row>
    <row r="41" spans="1:38" s="1" customFormat="1" ht="24.75" customHeight="1" thickBot="1" x14ac:dyDescent="0.25">
      <c r="A41" s="41" t="s">
        <v>113</v>
      </c>
      <c r="B41" s="41" t="s">
        <v>175</v>
      </c>
      <c r="C41" s="78" t="s">
        <v>305</v>
      </c>
      <c r="D41" s="42"/>
      <c r="E41" s="95">
        <v>4.2255666136060199</v>
      </c>
      <c r="F41" s="96">
        <v>10.9259429731806</v>
      </c>
      <c r="G41" s="96">
        <v>0.81391202129395701</v>
      </c>
      <c r="H41" s="96">
        <v>1.3242168208815599</v>
      </c>
      <c r="I41" s="96">
        <v>9.1194565933859</v>
      </c>
      <c r="J41" s="96">
        <v>9.2845132508119406</v>
      </c>
      <c r="K41" s="96">
        <v>9.7114307951054801</v>
      </c>
      <c r="L41" s="96">
        <v>0.86994577061891598</v>
      </c>
      <c r="M41" s="96">
        <v>75.3776967462762</v>
      </c>
      <c r="N41" s="96">
        <v>1.09904281637491</v>
      </c>
      <c r="O41" s="96">
        <v>0.52911729568403199</v>
      </c>
      <c r="P41" s="96">
        <v>2.6219150033251901E-2</v>
      </c>
      <c r="Q41" s="96">
        <v>1.08878108695699E-2</v>
      </c>
      <c r="R41" s="96">
        <v>0.93747011201393904</v>
      </c>
      <c r="S41" s="96">
        <v>0.245103529566668</v>
      </c>
      <c r="T41" s="96">
        <v>8.3028897792256195E-2</v>
      </c>
      <c r="U41" s="96">
        <v>2.0669817854570199E-2</v>
      </c>
      <c r="V41" s="96">
        <v>20.841863829204801</v>
      </c>
      <c r="W41" s="96">
        <v>23.9891330122936</v>
      </c>
      <c r="X41" s="96">
        <v>1.5603143221114999</v>
      </c>
      <c r="Y41" s="96">
        <v>1.4511577780017899</v>
      </c>
      <c r="Z41" s="96">
        <v>0.98681458015517398</v>
      </c>
      <c r="AA41" s="96">
        <v>0.84807620328442501</v>
      </c>
      <c r="AB41" s="96">
        <f t="shared" si="0"/>
        <v>4.8463628835528887</v>
      </c>
      <c r="AC41" s="96">
        <v>0.20479917259962299</v>
      </c>
      <c r="AD41" s="96">
        <v>8.0604097405295894E-2</v>
      </c>
      <c r="AE41" s="97"/>
      <c r="AF41" s="96">
        <v>6695.24966344311</v>
      </c>
      <c r="AG41" s="110" t="s">
        <v>354</v>
      </c>
      <c r="AH41" s="96">
        <v>24734.494235125501</v>
      </c>
      <c r="AI41" s="96">
        <v>42190.3463587402</v>
      </c>
      <c r="AJ41" s="110" t="s">
        <v>354</v>
      </c>
      <c r="AK41" s="113" t="s">
        <v>355</v>
      </c>
      <c r="AL41" s="44"/>
    </row>
    <row r="42" spans="1:38" s="1" customFormat="1" ht="24.75" customHeight="1" thickBot="1" x14ac:dyDescent="0.25">
      <c r="A42" s="41" t="s">
        <v>119</v>
      </c>
      <c r="B42" s="41" t="s">
        <v>176</v>
      </c>
      <c r="C42" s="78" t="s">
        <v>60</v>
      </c>
      <c r="D42" s="42"/>
      <c r="E42" s="95">
        <v>4.6749761798907601E-2</v>
      </c>
      <c r="F42" s="96">
        <v>1.1029706406275801</v>
      </c>
      <c r="G42" s="96">
        <v>1.9998751353260199E-4</v>
      </c>
      <c r="H42" s="96">
        <v>4.0584486317937299E-5</v>
      </c>
      <c r="I42" s="96">
        <v>1.6910674712793401E-2</v>
      </c>
      <c r="J42" s="96">
        <v>1.6910674712793401E-2</v>
      </c>
      <c r="K42" s="96">
        <v>1.6910674712793401E-2</v>
      </c>
      <c r="L42" s="96">
        <v>8.4553373563967102E-4</v>
      </c>
      <c r="M42" s="96">
        <v>13.257627155527601</v>
      </c>
      <c r="N42" s="96">
        <v>3.3847799213739899E-4</v>
      </c>
      <c r="O42" s="96">
        <v>1.1083224491128E-4</v>
      </c>
      <c r="P42" s="96">
        <v>8.6728232351585902E-5</v>
      </c>
      <c r="Q42" s="96">
        <v>2.9906287017788202E-6</v>
      </c>
      <c r="R42" s="96">
        <v>1.6075784593643999E-4</v>
      </c>
      <c r="S42" s="96">
        <v>4.2579415407868E-4</v>
      </c>
      <c r="T42" s="96">
        <v>1.3176664582373199E-4</v>
      </c>
      <c r="U42" s="96">
        <v>1.99375246785255E-6</v>
      </c>
      <c r="V42" s="96">
        <v>2.20966676458812E-2</v>
      </c>
      <c r="W42" s="96">
        <v>2.3107663104456398E-3</v>
      </c>
      <c r="X42" s="96">
        <v>5.15892013494841E-5</v>
      </c>
      <c r="Y42" s="96">
        <v>9.4580202474054103E-5</v>
      </c>
      <c r="Z42" s="96">
        <v>3.2243250843427501E-5</v>
      </c>
      <c r="AA42" s="96">
        <v>1.10701827895768E-4</v>
      </c>
      <c r="AB42" s="96">
        <f t="shared" si="0"/>
        <v>2.8911448256273368E-4</v>
      </c>
      <c r="AC42" s="96">
        <v>4.5059307088988599E-6</v>
      </c>
      <c r="AD42" s="96">
        <v>1.92054566719513E-6</v>
      </c>
      <c r="AE42" s="97"/>
      <c r="AF42" s="95">
        <v>437.972654636399</v>
      </c>
      <c r="AG42" s="110" t="s">
        <v>354</v>
      </c>
      <c r="AH42" s="110" t="s">
        <v>354</v>
      </c>
      <c r="AI42" s="96">
        <v>14.430026979952499</v>
      </c>
      <c r="AJ42" s="110" t="s">
        <v>354</v>
      </c>
      <c r="AK42" s="113" t="s">
        <v>355</v>
      </c>
      <c r="AL42" s="44"/>
    </row>
    <row r="43" spans="1:38" s="1" customFormat="1" ht="24.75" customHeight="1" thickBot="1" x14ac:dyDescent="0.25">
      <c r="A43" s="41" t="s">
        <v>113</v>
      </c>
      <c r="B43" s="41" t="s">
        <v>177</v>
      </c>
      <c r="C43" s="78" t="s">
        <v>61</v>
      </c>
      <c r="D43" s="42"/>
      <c r="E43" s="95">
        <v>0.66317674189244802</v>
      </c>
      <c r="F43" s="96">
        <v>1.3462972269845399</v>
      </c>
      <c r="G43" s="96">
        <v>0.45921892562486899</v>
      </c>
      <c r="H43" s="96">
        <v>1.63807924107836E-2</v>
      </c>
      <c r="I43" s="96">
        <v>0.90025897926649701</v>
      </c>
      <c r="J43" s="96">
        <v>0.90429607041961702</v>
      </c>
      <c r="K43" s="96">
        <v>0.907655993788544</v>
      </c>
      <c r="L43" s="96">
        <v>0.25370932429633197</v>
      </c>
      <c r="M43" s="96">
        <v>4.7092878439899497</v>
      </c>
      <c r="N43" s="96">
        <v>0.11470660777868701</v>
      </c>
      <c r="O43" s="96">
        <v>2.6979989450266199E-2</v>
      </c>
      <c r="P43" s="96">
        <v>5.2509764204305698E-3</v>
      </c>
      <c r="Q43" s="96">
        <v>2.45344154233383E-3</v>
      </c>
      <c r="R43" s="96">
        <v>5.3232785736950797E-2</v>
      </c>
      <c r="S43" s="96">
        <v>2.0804332718067899E-2</v>
      </c>
      <c r="T43" s="96">
        <v>1.04173560840816E-2</v>
      </c>
      <c r="U43" s="96">
        <v>1.14718257143332E-2</v>
      </c>
      <c r="V43" s="96">
        <v>1.12185716963599</v>
      </c>
      <c r="W43" s="96">
        <v>1.04385776118134</v>
      </c>
      <c r="X43" s="96">
        <v>8.7159496443592693E-2</v>
      </c>
      <c r="Y43" s="96">
        <v>9.9432018708409897E-2</v>
      </c>
      <c r="Z43" s="96">
        <v>2.9911262462402902E-2</v>
      </c>
      <c r="AA43" s="96">
        <v>8.6279911740631196E-2</v>
      </c>
      <c r="AB43" s="96">
        <f t="shared" si="0"/>
        <v>0.30278268935503672</v>
      </c>
      <c r="AC43" s="96">
        <v>2.1843041129846801E-2</v>
      </c>
      <c r="AD43" s="96">
        <v>1.03469291353727E-2</v>
      </c>
      <c r="AE43" s="97"/>
      <c r="AF43" s="96">
        <v>2169.3923126968298</v>
      </c>
      <c r="AG43" s="96">
        <v>445.34784000000002</v>
      </c>
      <c r="AH43" s="96">
        <v>2004.48555633719</v>
      </c>
      <c r="AI43" s="96">
        <v>2774.8059393778899</v>
      </c>
      <c r="AJ43" s="110" t="s">
        <v>354</v>
      </c>
      <c r="AK43" s="113" t="s">
        <v>355</v>
      </c>
      <c r="AL43" s="44"/>
    </row>
    <row r="44" spans="1:38" s="1" customFormat="1" ht="24.75" customHeight="1" thickBot="1" x14ac:dyDescent="0.25">
      <c r="A44" s="41" t="s">
        <v>119</v>
      </c>
      <c r="B44" s="41" t="s">
        <v>178</v>
      </c>
      <c r="C44" s="78" t="s">
        <v>62</v>
      </c>
      <c r="D44" s="42"/>
      <c r="E44" s="95">
        <v>3.9973305509848802</v>
      </c>
      <c r="F44" s="96">
        <v>0.76800245659154098</v>
      </c>
      <c r="G44" s="96">
        <v>4.3094667713651103E-3</v>
      </c>
      <c r="H44" s="96">
        <v>2.0893334682157501E-3</v>
      </c>
      <c r="I44" s="96">
        <v>0.272555239441854</v>
      </c>
      <c r="J44" s="96">
        <v>0.272555239441854</v>
      </c>
      <c r="K44" s="96">
        <v>0.272555239441854</v>
      </c>
      <c r="L44" s="96">
        <v>0.16009477320263499</v>
      </c>
      <c r="M44" s="96">
        <v>7.6344886515436396</v>
      </c>
      <c r="N44" s="96">
        <v>1.0208141411517701E-2</v>
      </c>
      <c r="O44" s="96">
        <v>1.7247525771835501E-3</v>
      </c>
      <c r="P44" s="96">
        <v>1.1592496483372201E-3</v>
      </c>
      <c r="Q44" s="96">
        <v>2.2628704982928501E-5</v>
      </c>
      <c r="R44" s="96">
        <v>6.00225940606654E-3</v>
      </c>
      <c r="S44" s="96">
        <v>4.4066974755275897E-3</v>
      </c>
      <c r="T44" s="96">
        <v>1.7678787361858201E-3</v>
      </c>
      <c r="U44" s="96">
        <v>2.20721533751786E-5</v>
      </c>
      <c r="V44" s="96">
        <v>0.34658828083694199</v>
      </c>
      <c r="W44" s="96">
        <v>7.6608494181238003E-3</v>
      </c>
      <c r="X44" s="96">
        <v>2.3206492616967599E-3</v>
      </c>
      <c r="Y44" s="96">
        <v>4.6278159965247303E-3</v>
      </c>
      <c r="Z44" s="96">
        <v>4.4625519528692604E-3</v>
      </c>
      <c r="AA44" s="96">
        <v>2.4305891599237699E-3</v>
      </c>
      <c r="AB44" s="96">
        <f t="shared" si="0"/>
        <v>1.3841606371014521E-2</v>
      </c>
      <c r="AC44" s="96">
        <v>5.5120871107881601E-2</v>
      </c>
      <c r="AD44" s="96">
        <v>7.7880062645486102E-6</v>
      </c>
      <c r="AE44" s="97"/>
      <c r="AF44" s="96">
        <v>9206.8524249702004</v>
      </c>
      <c r="AG44" s="110" t="s">
        <v>354</v>
      </c>
      <c r="AH44" s="110" t="s">
        <v>354</v>
      </c>
      <c r="AI44" s="96">
        <v>8.05622046373378</v>
      </c>
      <c r="AJ44" s="110" t="s">
        <v>354</v>
      </c>
      <c r="AK44" s="113" t="s">
        <v>355</v>
      </c>
      <c r="AL44" s="44"/>
    </row>
    <row r="45" spans="1:38" s="1" customFormat="1" ht="24.75" customHeight="1" thickBot="1" x14ac:dyDescent="0.25">
      <c r="A45" s="41" t="s">
        <v>119</v>
      </c>
      <c r="B45" s="41" t="s">
        <v>179</v>
      </c>
      <c r="C45" s="78" t="s">
        <v>129</v>
      </c>
      <c r="D45" s="42"/>
      <c r="E45" s="95">
        <v>5.7725321928641398</v>
      </c>
      <c r="F45" s="96">
        <v>0.26347180547388199</v>
      </c>
      <c r="G45" s="96">
        <v>0.22851799406149401</v>
      </c>
      <c r="H45" s="96" t="s">
        <v>355</v>
      </c>
      <c r="I45" s="96">
        <v>9.7703079661991904E-2</v>
      </c>
      <c r="J45" s="96">
        <v>9.8199034381088193E-2</v>
      </c>
      <c r="K45" s="96">
        <v>9.9190943819281202E-2</v>
      </c>
      <c r="L45" s="96">
        <v>2.1883723294659201E-2</v>
      </c>
      <c r="M45" s="96">
        <v>0.82051993036727899</v>
      </c>
      <c r="N45" s="96">
        <v>1.14165304653182E-2</v>
      </c>
      <c r="O45" s="96">
        <v>1.12213760983897E-3</v>
      </c>
      <c r="P45" s="96">
        <v>3.4152014212490301E-3</v>
      </c>
      <c r="Q45" s="96">
        <v>5.7082652326590896E-3</v>
      </c>
      <c r="R45" s="96">
        <v>4.5861276228201303E-3</v>
      </c>
      <c r="S45" s="96">
        <v>5.7082652326590896E-3</v>
      </c>
      <c r="T45" s="96">
        <v>8.0013290440691595E-3</v>
      </c>
      <c r="U45" s="96">
        <v>2.28330609306364E-2</v>
      </c>
      <c r="V45" s="96">
        <v>5.7131440918323097E-2</v>
      </c>
      <c r="W45" s="96">
        <v>5.8595098670286901E-2</v>
      </c>
      <c r="X45" s="96">
        <v>7.3182887598193501E-4</v>
      </c>
      <c r="Y45" s="96">
        <v>3.12246987085626E-3</v>
      </c>
      <c r="Z45" s="96">
        <v>1.46365775196387E-3</v>
      </c>
      <c r="AA45" s="96">
        <v>5.75705382439122E-3</v>
      </c>
      <c r="AB45" s="96">
        <f t="shared" si="0"/>
        <v>1.1075010323193284E-2</v>
      </c>
      <c r="AC45" s="96">
        <v>9.5137753877651502E-3</v>
      </c>
      <c r="AD45" s="96">
        <v>4.1090924102715397E-6</v>
      </c>
      <c r="AE45" s="97"/>
      <c r="AF45" s="96">
        <v>4878.8591732128998</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1.57705381648507</v>
      </c>
      <c r="F47" s="96">
        <v>0.35140207683782698</v>
      </c>
      <c r="G47" s="96">
        <v>7.5257062028338595E-2</v>
      </c>
      <c r="H47" s="96">
        <v>1.5300206741440099E-3</v>
      </c>
      <c r="I47" s="96">
        <v>8.1848611639258398E-2</v>
      </c>
      <c r="J47" s="96">
        <v>8.1848611639258398E-2</v>
      </c>
      <c r="K47" s="96">
        <v>8.1848611639258398E-2</v>
      </c>
      <c r="L47" s="96">
        <v>3.2519058681949597E-2</v>
      </c>
      <c r="M47" s="96">
        <v>4.9207487285629501</v>
      </c>
      <c r="N47" s="96">
        <v>3.1835509387870202E-3</v>
      </c>
      <c r="O47" s="96">
        <v>5.6843764266543398E-4</v>
      </c>
      <c r="P47" s="96">
        <v>3.57829318858188E-4</v>
      </c>
      <c r="Q47" s="96">
        <v>7.7381674360153897E-6</v>
      </c>
      <c r="R47" s="96">
        <v>1.80177176477484E-3</v>
      </c>
      <c r="S47" s="96">
        <v>1.50010785045282E-3</v>
      </c>
      <c r="T47" s="96">
        <v>5.9202883356439197E-4</v>
      </c>
      <c r="U47" s="96">
        <v>7.0118680575344501E-6</v>
      </c>
      <c r="V47" s="96">
        <v>0.114081429120639</v>
      </c>
      <c r="W47" s="96">
        <v>3.4380075676330398E-3</v>
      </c>
      <c r="X47" s="96">
        <v>6.67682445865427E-4</v>
      </c>
      <c r="Y47" s="96">
        <v>1.3266510525954899E-3</v>
      </c>
      <c r="Z47" s="96">
        <v>1.2454896674749299E-3</v>
      </c>
      <c r="AA47" s="96">
        <v>7.3178472150509696E-4</v>
      </c>
      <c r="AB47" s="96">
        <f t="shared" si="0"/>
        <v>3.9716078874409439E-3</v>
      </c>
      <c r="AC47" s="96">
        <v>1.51567835801496E-2</v>
      </c>
      <c r="AD47" s="96">
        <v>3.9084797291016503E-6</v>
      </c>
      <c r="AE47" s="97"/>
      <c r="AF47" s="96">
        <v>4054.9475070892399</v>
      </c>
      <c r="AG47" s="110" t="s">
        <v>354</v>
      </c>
      <c r="AH47" s="110" t="s">
        <v>354</v>
      </c>
      <c r="AI47" s="96">
        <v>74.855710910759498</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1.10662596E-2</v>
      </c>
      <c r="J48" s="96">
        <v>4.0576285199999999E-2</v>
      </c>
      <c r="K48" s="96">
        <v>4.6109415000000001E-2</v>
      </c>
      <c r="L48" s="96">
        <v>3.0739610000000001E-2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3073.9609999999998</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2.125277895989</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7.9359999999999999</v>
      </c>
      <c r="AL51" s="44" t="s">
        <v>371</v>
      </c>
    </row>
    <row r="52" spans="1:38" s="1" customFormat="1" ht="24.75" customHeight="1" thickBot="1" x14ac:dyDescent="0.25">
      <c r="A52" s="41" t="s">
        <v>114</v>
      </c>
      <c r="B52" s="62" t="s">
        <v>316</v>
      </c>
      <c r="C52" s="79" t="s">
        <v>131</v>
      </c>
      <c r="D52" s="61"/>
      <c r="E52" s="96" t="s">
        <v>355</v>
      </c>
      <c r="F52" s="96">
        <v>3.3340000000000001</v>
      </c>
      <c r="G52" s="96">
        <v>0.81899999999999995</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7490</v>
      </c>
      <c r="AL52" s="44" t="s">
        <v>127</v>
      </c>
    </row>
    <row r="53" spans="1:38" s="1" customFormat="1" ht="24.75" customHeight="1" thickBot="1" x14ac:dyDescent="0.25">
      <c r="A53" s="41" t="s">
        <v>114</v>
      </c>
      <c r="B53" s="62" t="s">
        <v>317</v>
      </c>
      <c r="C53" s="79" t="s">
        <v>68</v>
      </c>
      <c r="D53" s="61"/>
      <c r="E53" s="108" t="s">
        <v>355</v>
      </c>
      <c r="F53" s="96">
        <v>0.70069400299999995</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1295.183</v>
      </c>
      <c r="AL53" s="44" t="s">
        <v>127</v>
      </c>
    </row>
    <row r="54" spans="1:38" s="1" customFormat="1" ht="40.5" customHeight="1" thickBot="1" x14ac:dyDescent="0.25">
      <c r="A54" s="41" t="s">
        <v>114</v>
      </c>
      <c r="B54" s="62" t="s">
        <v>186</v>
      </c>
      <c r="C54" s="79" t="s">
        <v>289</v>
      </c>
      <c r="D54" s="61"/>
      <c r="E54" s="95" t="s">
        <v>355</v>
      </c>
      <c r="F54" s="96">
        <v>3.32421352157546</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11222.33</v>
      </c>
      <c r="AL54" s="44" t="s">
        <v>367</v>
      </c>
    </row>
    <row r="55" spans="1:38" s="1" customFormat="1" ht="24.75" customHeight="1" thickBot="1" x14ac:dyDescent="0.25">
      <c r="A55" s="41" t="s">
        <v>114</v>
      </c>
      <c r="B55" s="62" t="s">
        <v>187</v>
      </c>
      <c r="C55" s="79" t="s">
        <v>260</v>
      </c>
      <c r="D55" s="61"/>
      <c r="E55" s="95">
        <v>0.12296251579237</v>
      </c>
      <c r="F55" s="96">
        <v>0.17783944472029001</v>
      </c>
      <c r="G55" s="96">
        <v>0.11636512405051</v>
      </c>
      <c r="H55" s="96" t="s">
        <v>355</v>
      </c>
      <c r="I55" s="96">
        <v>3.7898527904299999E-3</v>
      </c>
      <c r="J55" s="96">
        <v>3.7898527904299999E-3</v>
      </c>
      <c r="K55" s="96">
        <v>3.7898527904299999E-3</v>
      </c>
      <c r="L55" s="96">
        <v>1.3678590653999999E-4</v>
      </c>
      <c r="M55" s="96">
        <v>0.18963709963299999</v>
      </c>
      <c r="N55" s="96">
        <v>4.0843786492549998E-4</v>
      </c>
      <c r="O55" s="96">
        <v>5.4787622621625003E-4</v>
      </c>
      <c r="P55" s="96">
        <v>4.9538239326000003E-4</v>
      </c>
      <c r="Q55" s="96">
        <v>5.7270439059999999E-4</v>
      </c>
      <c r="R55" s="96">
        <v>1.6735944032113201E-3</v>
      </c>
      <c r="S55" s="96">
        <v>8.2185545725113195E-4</v>
      </c>
      <c r="T55" s="96">
        <v>1.8423925640950699E-3</v>
      </c>
      <c r="U55" s="96">
        <v>4.3437547755840003E-4</v>
      </c>
      <c r="V55" s="96">
        <v>4.2511469510975002E-3</v>
      </c>
      <c r="W55" s="96">
        <v>2.1373031975E-3</v>
      </c>
      <c r="X55" s="96">
        <v>2.45397846502E-6</v>
      </c>
      <c r="Y55" s="96">
        <v>3.6692197960799999E-6</v>
      </c>
      <c r="Z55" s="96">
        <v>3.5418665077800001E-6</v>
      </c>
      <c r="AA55" s="96">
        <v>3.54184596346933E-6</v>
      </c>
      <c r="AB55" s="96">
        <f t="shared" si="0"/>
        <v>1.3206910732349331E-5</v>
      </c>
      <c r="AC55" s="96" t="s">
        <v>355</v>
      </c>
      <c r="AD55" s="96" t="s">
        <v>355</v>
      </c>
      <c r="AE55" s="97"/>
      <c r="AF55" s="96">
        <v>249.71233000000001</v>
      </c>
      <c r="AG55" s="110" t="s">
        <v>354</v>
      </c>
      <c r="AH55" s="96">
        <v>3883.0883267120098</v>
      </c>
      <c r="AI55" s="96">
        <v>6.5188763176259407E-2</v>
      </c>
      <c r="AJ55" s="110" t="s">
        <v>354</v>
      </c>
      <c r="AK55" s="96">
        <v>4.5553140000000001</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9.9492000000000005E-4</v>
      </c>
      <c r="J58" s="95">
        <v>6.6328000000000003E-3</v>
      </c>
      <c r="K58" s="95">
        <v>1.3265600000000001E-2</v>
      </c>
      <c r="L58" s="95">
        <v>4.5766320000000004E-6</v>
      </c>
      <c r="M58" s="95" t="s">
        <v>358</v>
      </c>
      <c r="N58" s="95" t="s">
        <v>358</v>
      </c>
      <c r="O58" s="95" t="s">
        <v>358</v>
      </c>
      <c r="P58" s="95" t="s">
        <v>358</v>
      </c>
      <c r="Q58" s="95" t="s">
        <v>358</v>
      </c>
      <c r="R58" s="95" t="s">
        <v>358</v>
      </c>
      <c r="S58" s="95" t="s">
        <v>358</v>
      </c>
      <c r="T58" s="95" t="s">
        <v>358</v>
      </c>
      <c r="U58" s="95" t="s">
        <v>358</v>
      </c>
      <c r="V58" s="95" t="s">
        <v>358</v>
      </c>
      <c r="W58" s="95">
        <v>5.9695199999999999E-4</v>
      </c>
      <c r="X58" s="95" t="s">
        <v>358</v>
      </c>
      <c r="Y58" s="95" t="s">
        <v>358</v>
      </c>
      <c r="Z58" s="95" t="s">
        <v>358</v>
      </c>
      <c r="AA58" s="95" t="s">
        <v>358</v>
      </c>
      <c r="AB58" s="96" t="str">
        <f t="shared" si="0"/>
        <v>IE</v>
      </c>
      <c r="AC58" s="95">
        <v>2.6531200000000002E-4</v>
      </c>
      <c r="AD58" s="95">
        <v>4.9746E-3</v>
      </c>
      <c r="AE58" s="97"/>
      <c r="AF58" s="114" t="s">
        <v>355</v>
      </c>
      <c r="AG58" s="114" t="s">
        <v>355</v>
      </c>
      <c r="AH58" s="114" t="s">
        <v>355</v>
      </c>
      <c r="AI58" s="114" t="s">
        <v>355</v>
      </c>
      <c r="AJ58" s="114" t="s">
        <v>355</v>
      </c>
      <c r="AK58" s="96">
        <v>33.164000000000001</v>
      </c>
      <c r="AL58" s="44" t="s">
        <v>127</v>
      </c>
    </row>
    <row r="59" spans="1:38" s="1" customFormat="1" ht="24.75" customHeight="1" thickBot="1" x14ac:dyDescent="0.25">
      <c r="A59" s="41" t="s">
        <v>112</v>
      </c>
      <c r="B59" s="73" t="s">
        <v>190</v>
      </c>
      <c r="C59" s="78" t="s">
        <v>101</v>
      </c>
      <c r="D59" s="42"/>
      <c r="E59" s="95" t="s">
        <v>358</v>
      </c>
      <c r="F59" s="95">
        <v>4.4825039999999997E-2</v>
      </c>
      <c r="G59" s="95">
        <v>0.145733</v>
      </c>
      <c r="H59" s="95">
        <v>6.8386000000000002E-2</v>
      </c>
      <c r="I59" s="95">
        <v>2.8608361759999999E-2</v>
      </c>
      <c r="J59" s="95">
        <v>3.1828091480000001E-2</v>
      </c>
      <c r="K59" s="95">
        <v>3.5200821200000003E-2</v>
      </c>
      <c r="L59" s="95">
        <v>5.0099700492000005E-4</v>
      </c>
      <c r="M59" s="95">
        <v>2.1837839999999998E-3</v>
      </c>
      <c r="N59" s="95">
        <v>4.3348039999999997E-2</v>
      </c>
      <c r="O59" s="95">
        <v>1.4947599999999999E-3</v>
      </c>
      <c r="P59" s="95" t="s">
        <v>358</v>
      </c>
      <c r="Q59" s="95">
        <v>4.3348040000000003E-3</v>
      </c>
      <c r="R59" s="95">
        <v>5.5306119999999999E-3</v>
      </c>
      <c r="S59" s="95" t="s">
        <v>358</v>
      </c>
      <c r="T59" s="95">
        <v>3.5874240000000001E-3</v>
      </c>
      <c r="U59" s="95">
        <v>2.8549916000000002E-2</v>
      </c>
      <c r="V59" s="95">
        <v>3.4379480000000001E-3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187.78800000000001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0.13211935</v>
      </c>
      <c r="J60" s="96">
        <v>0.48043400000000003</v>
      </c>
      <c r="K60" s="96">
        <v>1.1878098500000001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63.215000000000003</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9.9730016699999993E-2</v>
      </c>
      <c r="J61" s="96">
        <v>0.98859538709999994</v>
      </c>
      <c r="K61" s="96">
        <v>3.2869588985</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8025.1970499999998</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3.3408650000000002E-3</v>
      </c>
      <c r="J62" s="96">
        <v>3.3584484999999997E-2</v>
      </c>
      <c r="K62" s="96">
        <v>6.7133803000000006E-2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3.5167000000000002</v>
      </c>
      <c r="AL62" s="44" t="s">
        <v>404</v>
      </c>
    </row>
    <row r="63" spans="1:38" s="1" customFormat="1" ht="24.75" customHeight="1" thickBot="1" x14ac:dyDescent="0.25">
      <c r="A63" s="41" t="s">
        <v>112</v>
      </c>
      <c r="B63" s="73" t="s">
        <v>318</v>
      </c>
      <c r="C63" s="79" t="s">
        <v>306</v>
      </c>
      <c r="D63" s="67"/>
      <c r="E63" s="95" t="s">
        <v>358</v>
      </c>
      <c r="F63" s="95">
        <v>3.0723E-2</v>
      </c>
      <c r="G63" s="95">
        <v>1.2031273</v>
      </c>
      <c r="H63" s="95">
        <v>0.19089999999999999</v>
      </c>
      <c r="I63" s="95">
        <v>4.8921800000000001E-2</v>
      </c>
      <c r="J63" s="95">
        <v>6.3423424000000006E-2</v>
      </c>
      <c r="K63" s="95">
        <v>6.9887019999999994E-2</v>
      </c>
      <c r="L63" s="95">
        <v>9.7843600000000006E-4</v>
      </c>
      <c r="M63" s="95">
        <v>1.147461E-2</v>
      </c>
      <c r="N63" s="95" t="s">
        <v>358</v>
      </c>
      <c r="O63" s="95" t="s">
        <v>355</v>
      </c>
      <c r="P63" s="95" t="s">
        <v>358</v>
      </c>
      <c r="Q63" s="95">
        <v>4.4750020000000001E-2</v>
      </c>
      <c r="R63" s="95" t="s">
        <v>355</v>
      </c>
      <c r="S63" s="95" t="s">
        <v>355</v>
      </c>
      <c r="T63" s="95" t="s">
        <v>355</v>
      </c>
      <c r="U63" s="95" t="s">
        <v>355</v>
      </c>
      <c r="V63" s="95" t="s">
        <v>355</v>
      </c>
      <c r="W63" s="95">
        <v>7.2079783999999994E-2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1.9199999999999998E-2</v>
      </c>
      <c r="F70" s="95">
        <v>5.7630399999999998E-2</v>
      </c>
      <c r="G70" s="95">
        <v>2.0767999999999998E-2</v>
      </c>
      <c r="H70" s="95">
        <v>8.9999999999999993E-3</v>
      </c>
      <c r="I70" s="95">
        <v>8.0000000000000002E-3</v>
      </c>
      <c r="J70" s="95">
        <v>0.01</v>
      </c>
      <c r="K70" s="95">
        <v>1.2999999999999999E-2</v>
      </c>
      <c r="L70" s="95">
        <v>1.3999999999999999E-4</v>
      </c>
      <c r="M70" s="95" t="s">
        <v>356</v>
      </c>
      <c r="N70" s="95" t="s">
        <v>355</v>
      </c>
      <c r="O70" s="95" t="s">
        <v>355</v>
      </c>
      <c r="P70" s="95">
        <v>1.37E-4</v>
      </c>
      <c r="Q70" s="95" t="s">
        <v>355</v>
      </c>
      <c r="R70" s="95" t="s">
        <v>355</v>
      </c>
      <c r="S70" s="95" t="s">
        <v>355</v>
      </c>
      <c r="T70" s="95" t="s">
        <v>355</v>
      </c>
      <c r="U70" s="95" t="s">
        <v>355</v>
      </c>
      <c r="V70" s="95" t="s">
        <v>355</v>
      </c>
      <c r="W70" s="95" t="s">
        <v>355</v>
      </c>
      <c r="X70" s="95">
        <v>2.9808590299999999E-5</v>
      </c>
      <c r="Y70" s="95" t="s">
        <v>355</v>
      </c>
      <c r="Z70" s="95" t="s">
        <v>355</v>
      </c>
      <c r="AA70" s="95" t="s">
        <v>355</v>
      </c>
      <c r="AB70" s="96">
        <f t="shared" si="0"/>
        <v>2.9808590299999999E-5</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4.9412090000000002E-3</v>
      </c>
      <c r="G72" s="95" t="s">
        <v>356</v>
      </c>
      <c r="H72" s="95" t="s">
        <v>356</v>
      </c>
      <c r="I72" s="95">
        <v>1.2085768320000001E-2</v>
      </c>
      <c r="J72" s="95">
        <v>6.6502721560000005E-2</v>
      </c>
      <c r="K72" s="95">
        <v>0.21164214076000001</v>
      </c>
      <c r="L72" s="95">
        <v>9.4158571700000005E-4</v>
      </c>
      <c r="M72" s="95" t="s">
        <v>356</v>
      </c>
      <c r="N72" s="95">
        <v>0.314059435</v>
      </c>
      <c r="O72" s="95">
        <v>1.0459491788E-2</v>
      </c>
      <c r="P72" s="95">
        <v>4.1403999999999998E-3</v>
      </c>
      <c r="Q72" s="95">
        <v>3.1053000000000001E-2</v>
      </c>
      <c r="R72" s="95">
        <v>0.10351</v>
      </c>
      <c r="S72" s="95">
        <v>0.10351</v>
      </c>
      <c r="T72" s="95">
        <v>3.3247734649999999E-2</v>
      </c>
      <c r="U72" s="95">
        <v>1.0351E-3</v>
      </c>
      <c r="V72" s="95">
        <v>0.52107943499999998</v>
      </c>
      <c r="W72" s="95" t="s">
        <v>356</v>
      </c>
      <c r="X72" s="95" t="s">
        <v>356</v>
      </c>
      <c r="Y72" s="95" t="s">
        <v>356</v>
      </c>
      <c r="Z72" s="95" t="s">
        <v>356</v>
      </c>
      <c r="AA72" s="95" t="s">
        <v>356</v>
      </c>
      <c r="AB72" s="96" t="str">
        <f t="shared" si="0"/>
        <v>NE</v>
      </c>
      <c r="AC72" s="95">
        <v>4.1403999999999998E-3</v>
      </c>
      <c r="AD72" s="95">
        <v>5.1755000000000002E-2</v>
      </c>
      <c r="AE72" s="97"/>
      <c r="AF72" s="114" t="s">
        <v>355</v>
      </c>
      <c r="AG72" s="114" t="s">
        <v>355</v>
      </c>
      <c r="AH72" s="114" t="s">
        <v>355</v>
      </c>
      <c r="AI72" s="114" t="s">
        <v>355</v>
      </c>
      <c r="AJ72" s="114" t="s">
        <v>355</v>
      </c>
      <c r="AK72" s="96">
        <v>809.39700000000005</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3.8919649999999998E-3</v>
      </c>
      <c r="H76" s="95" t="s">
        <v>358</v>
      </c>
      <c r="I76" s="96">
        <v>2.2029039999999999E-3</v>
      </c>
      <c r="J76" s="96">
        <v>2.9558079999999999E-3</v>
      </c>
      <c r="K76" s="96">
        <v>3.70726E-3</v>
      </c>
      <c r="L76" s="96" t="s">
        <v>356</v>
      </c>
      <c r="M76" s="95" t="s">
        <v>358</v>
      </c>
      <c r="N76" s="96">
        <v>1.4513914999999999</v>
      </c>
      <c r="O76" s="96">
        <v>3.7681500000000001E-3</v>
      </c>
      <c r="P76" s="96">
        <v>3.8988E-4</v>
      </c>
      <c r="Q76" s="96">
        <v>1.1804449999999999E-2</v>
      </c>
      <c r="R76" s="96" t="s">
        <v>356</v>
      </c>
      <c r="S76" s="96" t="s">
        <v>356</v>
      </c>
      <c r="T76" s="96" t="s">
        <v>356</v>
      </c>
      <c r="U76" s="96" t="s">
        <v>356</v>
      </c>
      <c r="V76" s="96">
        <v>8.7741999999999994E-3</v>
      </c>
      <c r="W76" s="96">
        <v>3.1979E-3</v>
      </c>
      <c r="X76" s="96" t="s">
        <v>356</v>
      </c>
      <c r="Y76" s="96" t="s">
        <v>356</v>
      </c>
      <c r="Z76" s="96" t="s">
        <v>356</v>
      </c>
      <c r="AA76" s="96" t="s">
        <v>356</v>
      </c>
      <c r="AB76" s="96" t="str">
        <f t="shared" si="0"/>
        <v>NE</v>
      </c>
      <c r="AC76" s="96">
        <v>2.565E-4</v>
      </c>
      <c r="AD76" s="96">
        <v>5.9430500000000005E-4</v>
      </c>
      <c r="AE76" s="97"/>
      <c r="AF76" s="114" t="s">
        <v>355</v>
      </c>
      <c r="AG76" s="114" t="s">
        <v>355</v>
      </c>
      <c r="AH76" s="114" t="s">
        <v>355</v>
      </c>
      <c r="AI76" s="114" t="s">
        <v>355</v>
      </c>
      <c r="AJ76" s="114" t="s">
        <v>355</v>
      </c>
      <c r="AK76" s="96">
        <v>0.85499999999999998</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3.1469999999999998E-2</v>
      </c>
      <c r="O80" s="96">
        <v>2.098E-3</v>
      </c>
      <c r="P80" s="96" t="s">
        <v>356</v>
      </c>
      <c r="Q80" s="96" t="s">
        <v>356</v>
      </c>
      <c r="R80" s="96" t="s">
        <v>356</v>
      </c>
      <c r="S80" s="96">
        <v>2.0979999999999999E-2</v>
      </c>
      <c r="T80" s="96" t="s">
        <v>356</v>
      </c>
      <c r="U80" s="96" t="s">
        <v>356</v>
      </c>
      <c r="V80" s="96">
        <v>0.29371999999999998</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2.0979999999999999</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2.4213555599999999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2.7390899999999999E-2</v>
      </c>
      <c r="AL82" s="44" t="s">
        <v>404</v>
      </c>
    </row>
    <row r="83" spans="1:38" s="1" customFormat="1" ht="24.75" customHeight="1" thickBot="1" x14ac:dyDescent="0.25">
      <c r="A83" s="41" t="s">
        <v>112</v>
      </c>
      <c r="B83" s="87" t="s">
        <v>216</v>
      </c>
      <c r="C83" s="70" t="s">
        <v>72</v>
      </c>
      <c r="D83" s="43"/>
      <c r="E83" s="96" t="s">
        <v>355</v>
      </c>
      <c r="F83" s="96">
        <v>5.8586159999999998E-2</v>
      </c>
      <c r="G83" s="96" t="s">
        <v>355</v>
      </c>
      <c r="H83" s="96" t="s">
        <v>355</v>
      </c>
      <c r="I83" s="96">
        <v>2.40203256E-2</v>
      </c>
      <c r="J83" s="96">
        <v>0.180152442</v>
      </c>
      <c r="K83" s="96">
        <v>0.184546404</v>
      </c>
      <c r="L83" s="96">
        <v>1.36945149E-3</v>
      </c>
      <c r="M83" s="96">
        <v>0.44012852699999999</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3661.6350000000002</v>
      </c>
      <c r="AL83" s="44" t="s">
        <v>127</v>
      </c>
    </row>
    <row r="84" spans="1:38" s="1" customFormat="1" ht="24.75" customHeight="1" thickBot="1" x14ac:dyDescent="0.25">
      <c r="A84" s="41" t="s">
        <v>112</v>
      </c>
      <c r="B84" s="87" t="s">
        <v>217</v>
      </c>
      <c r="C84" s="70" t="s">
        <v>71</v>
      </c>
      <c r="D84" s="43"/>
      <c r="E84" s="96" t="s">
        <v>355</v>
      </c>
      <c r="F84" s="96">
        <v>6.9134000000000001E-3</v>
      </c>
      <c r="G84" s="96" t="s">
        <v>355</v>
      </c>
      <c r="H84" s="96" t="s">
        <v>355</v>
      </c>
      <c r="I84" s="96">
        <v>2.55264E-4</v>
      </c>
      <c r="J84" s="96">
        <v>1.2763200000000001E-3</v>
      </c>
      <c r="K84" s="96">
        <v>5.1052800000000002E-3</v>
      </c>
      <c r="L84" s="96">
        <v>3.1907999999999997E-8</v>
      </c>
      <c r="M84" s="96">
        <v>5.0520999999999997E-4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53.18</v>
      </c>
      <c r="AL84" s="44" t="s">
        <v>127</v>
      </c>
    </row>
    <row r="85" spans="1:38" s="1" customFormat="1" ht="24.75" customHeight="1" thickBot="1" x14ac:dyDescent="0.25">
      <c r="A85" s="41" t="s">
        <v>115</v>
      </c>
      <c r="B85" s="79" t="s">
        <v>218</v>
      </c>
      <c r="C85" s="70" t="s">
        <v>341</v>
      </c>
      <c r="D85" s="43"/>
      <c r="E85" s="96" t="s">
        <v>355</v>
      </c>
      <c r="F85" s="96">
        <v>8.6762358899999992</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9.1041300000000006E-2</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1.2415000000000001E-5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2.4830000000000002E-4</v>
      </c>
      <c r="AL87" s="44" t="s">
        <v>404</v>
      </c>
    </row>
    <row r="88" spans="1:38" s="1" customFormat="1" ht="24.75" customHeight="1" thickBot="1" x14ac:dyDescent="0.25">
      <c r="A88" s="41" t="s">
        <v>115</v>
      </c>
      <c r="B88" s="79" t="s">
        <v>221</v>
      </c>
      <c r="C88" s="69" t="s">
        <v>90</v>
      </c>
      <c r="D88" s="43"/>
      <c r="E88" s="96" t="s">
        <v>355</v>
      </c>
      <c r="F88" s="96">
        <v>4.3487493099999996</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0.52394569999999996</v>
      </c>
      <c r="AL88" s="44" t="s">
        <v>404</v>
      </c>
    </row>
    <row r="89" spans="1:38" s="1" customFormat="1" ht="24.75" customHeight="1" thickBot="1" x14ac:dyDescent="0.25">
      <c r="A89" s="41" t="s">
        <v>115</v>
      </c>
      <c r="B89" s="79" t="s">
        <v>222</v>
      </c>
      <c r="C89" s="69" t="s">
        <v>91</v>
      </c>
      <c r="D89" s="43" t="s">
        <v>369</v>
      </c>
      <c r="E89" s="96" t="s">
        <v>355</v>
      </c>
      <c r="F89" s="96">
        <v>9.3599999999999998E-4</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6.0000000000000002E-6</v>
      </c>
      <c r="AL89" s="44" t="s">
        <v>404</v>
      </c>
    </row>
    <row r="90" spans="1:38" s="7" customFormat="1" ht="24.75" customHeight="1" thickBot="1" x14ac:dyDescent="0.25">
      <c r="A90" s="41" t="s">
        <v>115</v>
      </c>
      <c r="B90" s="79" t="s">
        <v>223</v>
      </c>
      <c r="C90" s="69" t="s">
        <v>280</v>
      </c>
      <c r="D90" s="43"/>
      <c r="E90" s="96" t="s">
        <v>355</v>
      </c>
      <c r="F90" s="96">
        <v>5.6267493000000002</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5.7769500000000001E-2</v>
      </c>
      <c r="AL90" s="44" t="s">
        <v>404</v>
      </c>
    </row>
    <row r="91" spans="1:38" s="1" customFormat="1" ht="24.75" customHeight="1" thickBot="1" x14ac:dyDescent="0.25">
      <c r="A91" s="41" t="s">
        <v>115</v>
      </c>
      <c r="B91" s="62" t="s">
        <v>256</v>
      </c>
      <c r="C91" s="79" t="s">
        <v>281</v>
      </c>
      <c r="D91" s="42"/>
      <c r="E91" s="95">
        <v>3.6738571499999997E-2</v>
      </c>
      <c r="F91" s="96">
        <v>5.8128811500000002E-2</v>
      </c>
      <c r="G91" s="96">
        <v>3.4444088999999997E-2</v>
      </c>
      <c r="H91" s="96">
        <v>3.1410470849999997E-2</v>
      </c>
      <c r="I91" s="96">
        <v>0.24109752100000001</v>
      </c>
      <c r="J91" s="96">
        <v>0.30657459460000003</v>
      </c>
      <c r="K91" s="96">
        <v>0.32725543974999999</v>
      </c>
      <c r="L91" s="96">
        <v>3.8820048199999999E-3</v>
      </c>
      <c r="M91" s="96">
        <v>2.2581807540000001</v>
      </c>
      <c r="N91" s="96">
        <v>3.84640495E-2</v>
      </c>
      <c r="O91" s="96">
        <v>3.1389570450000002E-3</v>
      </c>
      <c r="P91" s="96">
        <v>5.3662795000000002E-4</v>
      </c>
      <c r="Q91" s="96">
        <v>7.3976840499999997E-3</v>
      </c>
      <c r="R91" s="96">
        <v>6.5634759540000004E-2</v>
      </c>
      <c r="S91" s="96">
        <v>1.83798687616</v>
      </c>
      <c r="T91" s="96">
        <v>0.12504323589999999</v>
      </c>
      <c r="U91" s="96">
        <v>4.9815314999999997E-3</v>
      </c>
      <c r="V91" s="96">
        <v>1.0994247669999999</v>
      </c>
      <c r="W91" s="96">
        <v>8.0951809E-2</v>
      </c>
      <c r="X91" s="96">
        <v>1.7274401419999998E-2</v>
      </c>
      <c r="Y91" s="96">
        <v>1.65388112E-2</v>
      </c>
      <c r="Z91" s="96">
        <v>9.9188065799999999E-3</v>
      </c>
      <c r="AA91" s="96">
        <v>1.141330126E-2</v>
      </c>
      <c r="AB91" s="96">
        <f t="shared" si="1"/>
        <v>5.5145320460000001E-2</v>
      </c>
      <c r="AC91" s="96">
        <v>7.1941884999999995E-4</v>
      </c>
      <c r="AD91" s="96">
        <v>1.01475922E-3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2.4267647499999998</v>
      </c>
      <c r="G93" s="98" t="s">
        <v>355</v>
      </c>
      <c r="H93" s="98" t="s">
        <v>355</v>
      </c>
      <c r="I93" s="95">
        <v>2.9941395999999999E-2</v>
      </c>
      <c r="J93" s="95">
        <v>2.9941395999999999E-2</v>
      </c>
      <c r="K93" s="95">
        <v>2.9941395999999999E-2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8.5949999999999999E-2</v>
      </c>
      <c r="J95" s="95">
        <v>0.1719</v>
      </c>
      <c r="K95" s="95">
        <v>0.42975000000000002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0.42975000000000002</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2.5798311000000001E-2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136.499</v>
      </c>
      <c r="AL98" s="46" t="s">
        <v>359</v>
      </c>
    </row>
    <row r="99" spans="1:38" s="1" customFormat="1" ht="24.75" customHeight="1" thickBot="1" x14ac:dyDescent="0.25">
      <c r="A99" s="41" t="s">
        <v>116</v>
      </c>
      <c r="B99" s="41" t="s">
        <v>224</v>
      </c>
      <c r="C99" s="78" t="s">
        <v>278</v>
      </c>
      <c r="D99" s="64"/>
      <c r="E99" s="99">
        <v>4.2550763172263001E-2</v>
      </c>
      <c r="F99" s="96">
        <v>23.3649047438693</v>
      </c>
      <c r="G99" s="96" t="s">
        <v>355</v>
      </c>
      <c r="H99" s="96">
        <v>7.6431668998223703</v>
      </c>
      <c r="I99" s="96">
        <v>0.277931660875397</v>
      </c>
      <c r="J99" s="96">
        <v>0.427172706699041</v>
      </c>
      <c r="K99" s="96">
        <v>0.92863631891095899</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570.03800000000001</v>
      </c>
      <c r="AL99" s="44" t="s">
        <v>360</v>
      </c>
    </row>
    <row r="100" spans="1:38" s="1" customFormat="1" ht="24.75" customHeight="1" thickBot="1" x14ac:dyDescent="0.25">
      <c r="A100" s="41" t="s">
        <v>116</v>
      </c>
      <c r="B100" s="41" t="s">
        <v>225</v>
      </c>
      <c r="C100" s="78" t="s">
        <v>277</v>
      </c>
      <c r="D100" s="64"/>
      <c r="E100" s="99">
        <v>0.108798600470527</v>
      </c>
      <c r="F100" s="96">
        <v>11.5673930838999</v>
      </c>
      <c r="G100" s="96" t="s">
        <v>355</v>
      </c>
      <c r="H100" s="96">
        <v>3.7270053741265099</v>
      </c>
      <c r="I100" s="96">
        <v>0.162721971719896</v>
      </c>
      <c r="J100" s="96">
        <v>0.250728667101425</v>
      </c>
      <c r="K100" s="96">
        <v>0.54506231978570696</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975.37800000000004</v>
      </c>
      <c r="AL100" s="44" t="s">
        <v>360</v>
      </c>
    </row>
    <row r="101" spans="1:38" s="1" customFormat="1" ht="24.75" customHeight="1" thickBot="1" x14ac:dyDescent="0.25">
      <c r="A101" s="41" t="s">
        <v>116</v>
      </c>
      <c r="B101" s="41" t="s">
        <v>227</v>
      </c>
      <c r="C101" s="78" t="s">
        <v>270</v>
      </c>
      <c r="D101" s="64"/>
      <c r="E101" s="99">
        <v>5.3680438356164403E-4</v>
      </c>
      <c r="F101" s="96">
        <v>0.12932896692689499</v>
      </c>
      <c r="G101" s="96" t="s">
        <v>355</v>
      </c>
      <c r="H101" s="96">
        <v>8.0937399865949097E-2</v>
      </c>
      <c r="I101" s="96">
        <v>3.8023643835616403E-4</v>
      </c>
      <c r="J101" s="96">
        <v>1.25254356164384E-3</v>
      </c>
      <c r="K101" s="96">
        <v>3.13135890410959E-3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204.09800000000001</v>
      </c>
      <c r="AL101" s="44" t="s">
        <v>360</v>
      </c>
    </row>
    <row r="102" spans="1:38" s="1" customFormat="1" ht="24.75" customHeight="1" thickBot="1" x14ac:dyDescent="0.25">
      <c r="A102" s="41" t="s">
        <v>116</v>
      </c>
      <c r="B102" s="41" t="s">
        <v>228</v>
      </c>
      <c r="C102" s="78" t="s">
        <v>271</v>
      </c>
      <c r="D102" s="64"/>
      <c r="E102" s="99">
        <v>4.5525655697904198E-2</v>
      </c>
      <c r="F102" s="96">
        <v>3.0082576450518301</v>
      </c>
      <c r="G102" s="96" t="s">
        <v>355</v>
      </c>
      <c r="H102" s="96">
        <v>14.6975209875076</v>
      </c>
      <c r="I102" s="96">
        <v>5.33672246518999E-2</v>
      </c>
      <c r="J102" s="96">
        <v>1.2018719663841999</v>
      </c>
      <c r="K102" s="96">
        <v>3.8542353285764399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12307.666999999999</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3.9156164383561602E-5</v>
      </c>
      <c r="F104" s="96">
        <v>1.90156264053075E-2</v>
      </c>
      <c r="G104" s="96" t="s">
        <v>355</v>
      </c>
      <c r="H104" s="96">
        <v>1.1991557162818E-2</v>
      </c>
      <c r="I104" s="96">
        <v>5.5471232876712303E-5</v>
      </c>
      <c r="J104" s="96">
        <v>1.8272876712328799E-4</v>
      </c>
      <c r="K104" s="96">
        <v>4.5682191780821902E-4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11.91</v>
      </c>
      <c r="AL104" s="44" t="s">
        <v>360</v>
      </c>
    </row>
    <row r="105" spans="1:38" s="1" customFormat="1" ht="24.75" customHeight="1" thickBot="1" x14ac:dyDescent="0.25">
      <c r="A105" s="41" t="s">
        <v>116</v>
      </c>
      <c r="B105" s="41" t="s">
        <v>344</v>
      </c>
      <c r="C105" s="78" t="s">
        <v>274</v>
      </c>
      <c r="D105" s="64"/>
      <c r="E105" s="99">
        <v>2.1250000000000002E-2</v>
      </c>
      <c r="F105" s="96">
        <v>0.99581671912369896</v>
      </c>
      <c r="G105" s="96" t="s">
        <v>355</v>
      </c>
      <c r="H105" s="96">
        <v>0.73821489107142801</v>
      </c>
      <c r="I105" s="96">
        <v>1.1900000000000001E-2</v>
      </c>
      <c r="J105" s="96">
        <v>1.8700000000000001E-2</v>
      </c>
      <c r="K105" s="96">
        <v>4.0652173913043502E-2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170</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0.103457061471442</v>
      </c>
      <c r="F107" s="96">
        <v>4.0005463864274497E-3</v>
      </c>
      <c r="G107" s="96" t="s">
        <v>355</v>
      </c>
      <c r="H107" s="96">
        <v>1.28612394092868</v>
      </c>
      <c r="I107" s="96">
        <v>2.1902969038606002E-2</v>
      </c>
      <c r="J107" s="96">
        <v>0.29203958718141299</v>
      </c>
      <c r="K107" s="96">
        <v>1.39066470086387</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7436.4390000000003</v>
      </c>
      <c r="AL107" s="44" t="s">
        <v>360</v>
      </c>
    </row>
    <row r="108" spans="1:38" s="1" customFormat="1" ht="24.75" customHeight="1" thickBot="1" x14ac:dyDescent="0.25">
      <c r="A108" s="71" t="s">
        <v>116</v>
      </c>
      <c r="B108" s="41" t="s">
        <v>346</v>
      </c>
      <c r="C108" s="71" t="s">
        <v>327</v>
      </c>
      <c r="D108" s="64"/>
      <c r="E108" s="99">
        <v>0.35903342826696599</v>
      </c>
      <c r="F108" s="96">
        <v>1.3694679471065801E-3</v>
      </c>
      <c r="G108" s="96" t="s">
        <v>355</v>
      </c>
      <c r="H108" s="96">
        <v>0.88575856924807606</v>
      </c>
      <c r="I108" s="96">
        <v>2.6557835670218698E-2</v>
      </c>
      <c r="J108" s="96">
        <v>0.26557835670218699</v>
      </c>
      <c r="K108" s="96">
        <v>0.53115671340437498</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13296.825999999999</v>
      </c>
      <c r="AL108" s="44" t="s">
        <v>360</v>
      </c>
    </row>
    <row r="109" spans="1:38" s="1" customFormat="1" ht="24.75" customHeight="1" thickBot="1" x14ac:dyDescent="0.25">
      <c r="A109" s="71" t="s">
        <v>116</v>
      </c>
      <c r="B109" s="41" t="s">
        <v>347</v>
      </c>
      <c r="C109" s="71" t="s">
        <v>313</v>
      </c>
      <c r="D109" s="64"/>
      <c r="E109" s="99">
        <v>6.1559765999999998E-3</v>
      </c>
      <c r="F109" s="96">
        <v>4.21131291795136E-4</v>
      </c>
      <c r="G109" s="96" t="s">
        <v>355</v>
      </c>
      <c r="H109" s="96">
        <v>0.14824203384502899</v>
      </c>
      <c r="I109" s="96">
        <v>4.5599826666666704E-3</v>
      </c>
      <c r="J109" s="96">
        <v>2.5079904666666701E-2</v>
      </c>
      <c r="K109" s="96">
        <v>2.5079904666666701E-2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272.87799999999999</v>
      </c>
      <c r="AL109" s="44" t="s">
        <v>360</v>
      </c>
    </row>
    <row r="110" spans="1:38" s="1" customFormat="1" ht="24.75" customHeight="1" thickBot="1" x14ac:dyDescent="0.25">
      <c r="A110" s="71" t="s">
        <v>116</v>
      </c>
      <c r="B110" s="41" t="s">
        <v>348</v>
      </c>
      <c r="C110" s="72" t="s">
        <v>314</v>
      </c>
      <c r="D110" s="64"/>
      <c r="E110" s="99">
        <v>2.1846752000000001E-3</v>
      </c>
      <c r="F110" s="96">
        <v>4.77975779570131E-4</v>
      </c>
      <c r="G110" s="96" t="s">
        <v>355</v>
      </c>
      <c r="H110" s="96">
        <v>3.4312218425847099E-2</v>
      </c>
      <c r="I110" s="96">
        <v>1.88336216666667E-3</v>
      </c>
      <c r="J110" s="96">
        <v>1.4628117966666699E-2</v>
      </c>
      <c r="K110" s="96">
        <v>1.4628117966666699E-2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1509.2819999999999</v>
      </c>
      <c r="AL110" s="44" t="s">
        <v>360</v>
      </c>
    </row>
    <row r="111" spans="1:38" s="1" customFormat="1" ht="24.75" customHeight="1" thickBot="1" x14ac:dyDescent="0.25">
      <c r="A111" s="41" t="s">
        <v>116</v>
      </c>
      <c r="B111" s="41" t="s">
        <v>349</v>
      </c>
      <c r="C111" s="78" t="s">
        <v>276</v>
      </c>
      <c r="D111" s="64"/>
      <c r="E111" s="99">
        <v>3.4162509999999999E-3</v>
      </c>
      <c r="F111" s="99">
        <v>0.77000097690054103</v>
      </c>
      <c r="G111" s="99" t="s">
        <v>355</v>
      </c>
      <c r="H111" s="99">
        <v>6.3738262627539903</v>
      </c>
      <c r="I111" s="99">
        <v>1.3665004E-2</v>
      </c>
      <c r="J111" s="99">
        <v>2.7330007999999999E-2</v>
      </c>
      <c r="K111" s="99">
        <v>6.0733351111111097E-2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3423.1840000000002</v>
      </c>
      <c r="AL111" s="44" t="s">
        <v>360</v>
      </c>
    </row>
    <row r="112" spans="1:38" s="1" customFormat="1" ht="24.75" customHeight="1" thickBot="1" x14ac:dyDescent="0.25">
      <c r="A112" s="41" t="s">
        <v>126</v>
      </c>
      <c r="B112" s="41" t="s">
        <v>294</v>
      </c>
      <c r="C112" s="78" t="s">
        <v>295</v>
      </c>
      <c r="D112" s="42"/>
      <c r="E112" s="96">
        <v>9.9475200000000008</v>
      </c>
      <c r="F112" s="96" t="s">
        <v>355</v>
      </c>
      <c r="G112" s="96" t="s">
        <v>355</v>
      </c>
      <c r="H112" s="96">
        <v>17.084137492857099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248.68799999999999</v>
      </c>
      <c r="AL112" s="44" t="s">
        <v>361</v>
      </c>
    </row>
    <row r="113" spans="1:38" s="1" customFormat="1" ht="24.75" customHeight="1" thickBot="1" x14ac:dyDescent="0.25">
      <c r="A113" s="41" t="s">
        <v>126</v>
      </c>
      <c r="B113" s="65" t="s">
        <v>244</v>
      </c>
      <c r="C113" s="80" t="s">
        <v>133</v>
      </c>
      <c r="D113" s="42"/>
      <c r="E113" s="95">
        <v>8.6943008142975096</v>
      </c>
      <c r="F113" s="96">
        <v>5.8390887773472002</v>
      </c>
      <c r="G113" s="96" t="s">
        <v>355</v>
      </c>
      <c r="H113" s="96">
        <v>18.4033593675654</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159570.44825841099</v>
      </c>
      <c r="AL113" s="115" t="s">
        <v>364</v>
      </c>
    </row>
    <row r="114" spans="1:38" s="1" customFormat="1" ht="24.75" customHeight="1" thickBot="1" x14ac:dyDescent="0.25">
      <c r="A114" s="41" t="s">
        <v>126</v>
      </c>
      <c r="B114" s="65" t="s">
        <v>245</v>
      </c>
      <c r="C114" s="80" t="s">
        <v>134</v>
      </c>
      <c r="D114" s="42"/>
      <c r="E114" s="95">
        <v>0.2944</v>
      </c>
      <c r="F114" s="96" t="s">
        <v>355</v>
      </c>
      <c r="G114" s="96" t="s">
        <v>355</v>
      </c>
      <c r="H114" s="96">
        <v>0.95679999999999998</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7360</v>
      </c>
      <c r="AL114" s="115" t="s">
        <v>364</v>
      </c>
    </row>
    <row r="115" spans="1:38" s="1" customFormat="1" ht="24.75" customHeight="1" thickBot="1" x14ac:dyDescent="0.25">
      <c r="A115" s="41" t="s">
        <v>126</v>
      </c>
      <c r="B115" s="65" t="s">
        <v>246</v>
      </c>
      <c r="C115" s="80" t="s">
        <v>350</v>
      </c>
      <c r="D115" s="42"/>
      <c r="E115" s="95">
        <v>0.20788108001708999</v>
      </c>
      <c r="F115" s="96" t="s">
        <v>355</v>
      </c>
      <c r="G115" s="96" t="s">
        <v>355</v>
      </c>
      <c r="H115" s="96">
        <v>0.41576216003417998</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5197.0270004272497</v>
      </c>
      <c r="AL115" s="115" t="s">
        <v>364</v>
      </c>
    </row>
    <row r="116" spans="1:38" s="1" customFormat="1" ht="24.75" customHeight="1" thickBot="1" x14ac:dyDescent="0.25">
      <c r="A116" s="41" t="s">
        <v>126</v>
      </c>
      <c r="B116" s="41" t="s">
        <v>250</v>
      </c>
      <c r="C116" s="79" t="s">
        <v>293</v>
      </c>
      <c r="D116" s="42"/>
      <c r="E116" s="95">
        <v>0.71396634618615795</v>
      </c>
      <c r="F116" s="96">
        <v>7.9917630743275805E-2</v>
      </c>
      <c r="G116" s="96" t="s">
        <v>355</v>
      </c>
      <c r="H116" s="96">
        <v>2.28918370498649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17849.158654653998</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2.0680000000000001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0.48107</v>
      </c>
      <c r="J119" s="96">
        <v>6.3682980000000002</v>
      </c>
      <c r="K119" s="96">
        <v>63.682979000000003</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2.06786</v>
      </c>
      <c r="G121" s="96" t="s">
        <v>355</v>
      </c>
      <c r="H121" s="96">
        <v>6.0949590000000002</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2944117</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0.1833225</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3.2524254000000002E-2</v>
      </c>
      <c r="F123" s="96">
        <v>7.0704899999999996E-3</v>
      </c>
      <c r="G123" s="96">
        <v>7.0704899999999996E-3</v>
      </c>
      <c r="H123" s="96">
        <v>3.3938351999999998E-2</v>
      </c>
      <c r="I123" s="96">
        <v>7.6361291999999997E-2</v>
      </c>
      <c r="J123" s="96">
        <v>8.0603586000000005E-2</v>
      </c>
      <c r="K123" s="96">
        <v>8.2017683999999993E-2</v>
      </c>
      <c r="L123" s="96">
        <v>7.0704899999999996E-3</v>
      </c>
      <c r="M123" s="96">
        <v>0.94320336599999999</v>
      </c>
      <c r="N123" s="96">
        <v>1.5555078000000001E-3</v>
      </c>
      <c r="O123" s="96">
        <v>1.2444062400000001E-2</v>
      </c>
      <c r="P123" s="96">
        <v>1.9797372000000001E-3</v>
      </c>
      <c r="Q123" s="96">
        <v>9.0502272000000006E-5</v>
      </c>
      <c r="R123" s="96">
        <v>1.1312784E-3</v>
      </c>
      <c r="S123" s="96">
        <v>1.0322915400000001E-3</v>
      </c>
      <c r="T123" s="96">
        <v>7.3533096000000004E-4</v>
      </c>
      <c r="U123" s="96">
        <v>2.8281960000000001E-4</v>
      </c>
      <c r="V123" s="96">
        <v>7.9189488000000006E-3</v>
      </c>
      <c r="W123" s="96">
        <v>2.5945650000000001E-2</v>
      </c>
      <c r="X123" s="96">
        <v>5.7978018000000003E-3</v>
      </c>
      <c r="Y123" s="96">
        <v>1.6120717199999999E-2</v>
      </c>
      <c r="Z123" s="96">
        <v>6.7876704000000001E-3</v>
      </c>
      <c r="AA123" s="96">
        <v>9.4744566000000002E-3</v>
      </c>
      <c r="AB123" s="96">
        <f t="shared" si="1"/>
        <v>3.8180645999999999E-2</v>
      </c>
      <c r="AC123" s="96">
        <v>0.1095714</v>
      </c>
      <c r="AD123" s="96">
        <v>1.9671525000000001E-5</v>
      </c>
      <c r="AE123" s="97"/>
      <c r="AF123" s="114" t="s">
        <v>355</v>
      </c>
      <c r="AG123" s="114" t="s">
        <v>355</v>
      </c>
      <c r="AH123" s="114" t="s">
        <v>355</v>
      </c>
      <c r="AI123" s="114" t="s">
        <v>355</v>
      </c>
      <c r="AJ123" s="114" t="s">
        <v>355</v>
      </c>
      <c r="AK123" s="96">
        <v>57657</v>
      </c>
      <c r="AL123" s="115" t="s">
        <v>362</v>
      </c>
    </row>
    <row r="124" spans="1:38" s="1" customFormat="1" ht="24.75" customHeight="1" thickBot="1" x14ac:dyDescent="0.25">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25">
      <c r="A125" s="41" t="s">
        <v>117</v>
      </c>
      <c r="B125" s="41" t="s">
        <v>231</v>
      </c>
      <c r="C125" s="78" t="s">
        <v>283</v>
      </c>
      <c r="D125" s="42"/>
      <c r="E125" s="108" t="s">
        <v>355</v>
      </c>
      <c r="F125" s="96">
        <v>3.4883999999999998E-2</v>
      </c>
      <c r="G125" s="109" t="s">
        <v>355</v>
      </c>
      <c r="H125" s="96" t="s">
        <v>356</v>
      </c>
      <c r="I125" s="96">
        <v>6.0253175094000002E-5</v>
      </c>
      <c r="J125" s="96">
        <v>4.0168783395999998E-4</v>
      </c>
      <c r="K125" s="96">
        <v>8.32067656059999E-4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2869.1988139999999</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0.60160380000000002</v>
      </c>
      <c r="I126" s="96" t="s">
        <v>356</v>
      </c>
      <c r="J126" s="96" t="s">
        <v>356</v>
      </c>
      <c r="K126" s="96" t="s">
        <v>356</v>
      </c>
      <c r="L126" s="96" t="s">
        <v>356</v>
      </c>
      <c r="M126" s="96">
        <v>0.99805069999999996</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1.2580800000000001</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3.3667200000000001E-3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5.1220529000000001E-2</v>
      </c>
      <c r="F133" s="96">
        <v>8.0711699999999999E-4</v>
      </c>
      <c r="G133" s="96">
        <v>7.00063475E-3</v>
      </c>
      <c r="H133" s="96" t="s">
        <v>355</v>
      </c>
      <c r="I133" s="96">
        <v>5.6440437200000004E-4</v>
      </c>
      <c r="J133" s="96">
        <v>6.3584852300000003E-4</v>
      </c>
      <c r="K133" s="96">
        <v>7.0613067400000003E-4</v>
      </c>
      <c r="L133" s="96" t="s">
        <v>356</v>
      </c>
      <c r="M133" s="96">
        <v>6.2103799999999997E-4</v>
      </c>
      <c r="N133" s="96">
        <v>2.224227E-4</v>
      </c>
      <c r="O133" s="96">
        <v>1.3830450000000001E-5</v>
      </c>
      <c r="P133" s="96">
        <v>4.9469870999999999E-4</v>
      </c>
      <c r="Q133" s="96">
        <v>2.4887042399999998E-4</v>
      </c>
      <c r="R133" s="96">
        <v>8.7352424E-5</v>
      </c>
      <c r="S133" s="96">
        <v>2.8721916000000001E-5</v>
      </c>
      <c r="T133" s="96">
        <v>7.7368157000000005E-5</v>
      </c>
      <c r="U133" s="96">
        <v>3.6200138200000002E-4</v>
      </c>
      <c r="V133" s="96">
        <v>2.9155860899999998E-4</v>
      </c>
      <c r="W133" s="96">
        <v>6.4295315000000002E-3</v>
      </c>
      <c r="X133" s="96">
        <v>2.4172158800000001E-7</v>
      </c>
      <c r="Y133" s="96">
        <v>1.3216504800000001E-7</v>
      </c>
      <c r="Z133" s="96">
        <v>1.1786737600000001E-7</v>
      </c>
      <c r="AA133" s="96">
        <v>1.2742863E-7</v>
      </c>
      <c r="AB133" s="96">
        <f t="shared" si="1"/>
        <v>6.1918264200000007E-7</v>
      </c>
      <c r="AC133" s="96">
        <v>9.4105421299999995E-3</v>
      </c>
      <c r="AD133" s="96">
        <v>2.5674833859999999E-2</v>
      </c>
      <c r="AE133" s="97"/>
      <c r="AF133" s="114" t="s">
        <v>355</v>
      </c>
      <c r="AG133" s="114" t="s">
        <v>355</v>
      </c>
      <c r="AH133" s="114" t="s">
        <v>355</v>
      </c>
      <c r="AI133" s="114" t="s">
        <v>355</v>
      </c>
      <c r="AJ133" s="114" t="s">
        <v>355</v>
      </c>
      <c r="AK133" s="96">
        <v>4.0355850000000002</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1.0923439163999999E-2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0.40512999999999999</v>
      </c>
      <c r="AL136" s="44" t="s">
        <v>404</v>
      </c>
    </row>
    <row r="137" spans="1:38" s="1" customFormat="1" ht="24.75" customHeight="1" thickBot="1" x14ac:dyDescent="0.25">
      <c r="A137" s="41" t="s">
        <v>117</v>
      </c>
      <c r="B137" s="41" t="s">
        <v>106</v>
      </c>
      <c r="C137" s="78" t="s">
        <v>108</v>
      </c>
      <c r="D137" s="42"/>
      <c r="E137" s="95" t="s">
        <v>355</v>
      </c>
      <c r="F137" s="96">
        <v>7.6590926999999995E-4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2.4299999999999999E-3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9.98719E-2</v>
      </c>
      <c r="F139" s="96">
        <v>0.48932413400000002</v>
      </c>
      <c r="G139" s="96">
        <v>0.34702711000000003</v>
      </c>
      <c r="H139" s="96" t="s">
        <v>356</v>
      </c>
      <c r="I139" s="96">
        <v>0.31314552000000001</v>
      </c>
      <c r="J139" s="96">
        <v>0.32024851999999998</v>
      </c>
      <c r="K139" s="96">
        <v>0.33151651999999998</v>
      </c>
      <c r="L139" s="96">
        <v>2.2051999999999999E-2</v>
      </c>
      <c r="M139" s="96">
        <v>1.4748133999999999</v>
      </c>
      <c r="N139" s="96">
        <v>1.91144804</v>
      </c>
      <c r="O139" s="96">
        <v>7.7959659999999997E-3</v>
      </c>
      <c r="P139" s="96">
        <v>2.2185799999999999E-4</v>
      </c>
      <c r="Q139" s="96">
        <v>7.5190800000000003E-4</v>
      </c>
      <c r="R139" s="96">
        <v>1.5613996999999999E-2</v>
      </c>
      <c r="S139" s="96">
        <v>6.4629341000000007E-2</v>
      </c>
      <c r="T139" s="96">
        <v>7.0837970000000002E-3</v>
      </c>
      <c r="U139" s="96">
        <v>1.44807E-4</v>
      </c>
      <c r="V139" s="96">
        <v>7.5777325099999997</v>
      </c>
      <c r="W139" s="96">
        <v>4.5716559999999999</v>
      </c>
      <c r="X139" s="96">
        <v>7.2045120000000004E-2</v>
      </c>
      <c r="Y139" s="96">
        <v>9.7531464999999998E-2</v>
      </c>
      <c r="Z139" s="96">
        <v>5.8663766999999999E-2</v>
      </c>
      <c r="AA139" s="96">
        <v>9.5169205000000007E-2</v>
      </c>
      <c r="AB139" s="96">
        <f t="shared" si="1"/>
        <v>0.32340955700000001</v>
      </c>
      <c r="AC139" s="96">
        <v>1.4480700000000001E-3</v>
      </c>
      <c r="AD139" s="96">
        <v>1.7887E-5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0.52434999999999998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111.64280055356927</v>
      </c>
      <c r="F141" s="119">
        <f t="shared" ref="F141:AD141" si="2">SUM(F14:F140)</f>
        <v>107.89247200618756</v>
      </c>
      <c r="G141" s="119">
        <f t="shared" si="2"/>
        <v>9.7731928875147851</v>
      </c>
      <c r="H141" s="119">
        <f t="shared" si="2"/>
        <v>86.98557609124984</v>
      </c>
      <c r="I141" s="119">
        <f t="shared" si="2"/>
        <v>15.778941760991124</v>
      </c>
      <c r="J141" s="119">
        <f t="shared" si="2"/>
        <v>26.790527872807633</v>
      </c>
      <c r="K141" s="119">
        <f t="shared" si="2"/>
        <v>94.167985976079166</v>
      </c>
      <c r="L141" s="119">
        <f t="shared" si="2"/>
        <v>2.3033858471129363</v>
      </c>
      <c r="M141" s="119">
        <f t="shared" si="2"/>
        <v>249.00832486030157</v>
      </c>
      <c r="N141" s="119">
        <f t="shared" si="2"/>
        <v>15.548737406158454</v>
      </c>
      <c r="O141" s="119">
        <f t="shared" si="2"/>
        <v>0.74779459563676476</v>
      </c>
      <c r="P141" s="119">
        <f t="shared" si="2"/>
        <v>0.28034383029534332</v>
      </c>
      <c r="Q141" s="119">
        <f t="shared" si="2"/>
        <v>0.29449582223987336</v>
      </c>
      <c r="R141" s="119">
        <f>SUM(R14:R140)</f>
        <v>3.0205530414257198</v>
      </c>
      <c r="S141" s="119">
        <f t="shared" si="2"/>
        <v>73.658859668723025</v>
      </c>
      <c r="T141" s="119">
        <f t="shared" si="2"/>
        <v>5.3798036155617464</v>
      </c>
      <c r="U141" s="119">
        <f t="shared" si="2"/>
        <v>0.602578502574032</v>
      </c>
      <c r="V141" s="119">
        <f t="shared" si="2"/>
        <v>67.013707452145923</v>
      </c>
      <c r="W141" s="119">
        <f t="shared" si="2"/>
        <v>33.062184455207777</v>
      </c>
      <c r="X141" s="119">
        <f t="shared" si="2"/>
        <v>1.8939759356765764</v>
      </c>
      <c r="Y141" s="119">
        <f t="shared" si="2"/>
        <v>1.9331779582846891</v>
      </c>
      <c r="Z141" s="119">
        <f t="shared" si="2"/>
        <v>1.2568048231770408</v>
      </c>
      <c r="AA141" s="119">
        <f t="shared" si="2"/>
        <v>1.1923287578031125</v>
      </c>
      <c r="AB141" s="119">
        <f t="shared" si="2"/>
        <v>6.2762874749414177</v>
      </c>
      <c r="AC141" s="119">
        <f t="shared" si="2"/>
        <v>2.3922755336240344</v>
      </c>
      <c r="AD141" s="119">
        <f t="shared" si="2"/>
        <v>0.41297869943611198</v>
      </c>
      <c r="AE141" s="120"/>
      <c r="AF141" s="119"/>
      <c r="AG141" s="119"/>
      <c r="AH141" s="119"/>
      <c r="AI141" s="119"/>
      <c r="AJ141" s="119"/>
      <c r="AK141" s="119"/>
      <c r="AL141" s="121"/>
    </row>
    <row r="142" spans="1:38" s="4" customFormat="1" ht="23.25" customHeight="1" thickBot="1" x14ac:dyDescent="0.25">
      <c r="A142" s="128"/>
      <c r="B142" s="129"/>
      <c r="C142" s="130"/>
      <c r="D142" s="128"/>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30"/>
      <c r="AF142" s="131"/>
      <c r="AG142" s="131"/>
      <c r="AH142" s="131"/>
      <c r="AI142" s="131"/>
      <c r="AJ142" s="131"/>
      <c r="AK142" s="131"/>
      <c r="AL142" s="132"/>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111.64280055356927</v>
      </c>
      <c r="F152" s="103">
        <f t="shared" ref="F152:AD152" si="3">F141 + F151 + IF(AND(OR($B$4="AT",$B$4="BE",$B$4="CH",$B$4="GB",$B$4="IE",$B$4="LT",$B$4="LU",$B$4="NL"),SUM(F143:F149)&gt;0),SUM(F143:F149)-SUM(F27:F33),0)</f>
        <v>107.89247200618756</v>
      </c>
      <c r="G152" s="103">
        <f t="shared" si="3"/>
        <v>9.7731928875147851</v>
      </c>
      <c r="H152" s="103">
        <f t="shared" si="3"/>
        <v>86.98557609124984</v>
      </c>
      <c r="I152" s="103">
        <f t="shared" si="3"/>
        <v>15.778941760991124</v>
      </c>
      <c r="J152" s="103">
        <f t="shared" si="3"/>
        <v>26.790527872807633</v>
      </c>
      <c r="K152" s="103">
        <f t="shared" si="3"/>
        <v>94.167985976079166</v>
      </c>
      <c r="L152" s="103">
        <f t="shared" si="3"/>
        <v>2.3033858471129363</v>
      </c>
      <c r="M152" s="103">
        <f t="shared" si="3"/>
        <v>249.00832486030157</v>
      </c>
      <c r="N152" s="103">
        <f t="shared" si="3"/>
        <v>15.548737406158454</v>
      </c>
      <c r="O152" s="103">
        <f t="shared" si="3"/>
        <v>0.74779459563676476</v>
      </c>
      <c r="P152" s="103">
        <f t="shared" si="3"/>
        <v>0.28034383029534332</v>
      </c>
      <c r="Q152" s="103">
        <f t="shared" si="3"/>
        <v>0.29449582223987336</v>
      </c>
      <c r="R152" s="103">
        <f t="shared" si="3"/>
        <v>3.0205530414257198</v>
      </c>
      <c r="S152" s="103">
        <f t="shared" si="3"/>
        <v>73.658859668723025</v>
      </c>
      <c r="T152" s="103">
        <f t="shared" si="3"/>
        <v>5.3798036155617464</v>
      </c>
      <c r="U152" s="103">
        <f t="shared" si="3"/>
        <v>0.602578502574032</v>
      </c>
      <c r="V152" s="103">
        <f t="shared" si="3"/>
        <v>67.013707452145923</v>
      </c>
      <c r="W152" s="103">
        <f t="shared" si="3"/>
        <v>33.062184455207777</v>
      </c>
      <c r="X152" s="103">
        <f t="shared" si="3"/>
        <v>1.8939759356765764</v>
      </c>
      <c r="Y152" s="103">
        <f t="shared" si="3"/>
        <v>1.9331779582846891</v>
      </c>
      <c r="Z152" s="103">
        <f t="shared" si="3"/>
        <v>1.2568048231770408</v>
      </c>
      <c r="AA152" s="103">
        <f t="shared" si="3"/>
        <v>1.1923287578031125</v>
      </c>
      <c r="AB152" s="103">
        <f t="shared" si="3"/>
        <v>6.2762874749414177</v>
      </c>
      <c r="AC152" s="103">
        <f t="shared" si="3"/>
        <v>2.3922755336240344</v>
      </c>
      <c r="AD152" s="103">
        <f t="shared" si="3"/>
        <v>0.41297869943611198</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111.64280055356927</v>
      </c>
      <c r="F154" s="103">
        <f>F141 + F153 - IF(OR($B$6=2005,$B$6&gt;=2020),SUM(F99:F122),0) + IF(AND(OR($B$4="AT",$B$4="BE",$B$4="CH",$B$4="GB",$B$4="IE",$B$4="LT",$B$4="LU",$B$4="NL"),SUM(F143:F149)&gt;0),SUM(F143:F149)-SUM(F27:F33),0)</f>
        <v>107.89247200618756</v>
      </c>
      <c r="G154" s="103">
        <f>G141 + G153 + IF(AND(OR($B$4="AT",$B$4="BE",$B$4="CH",$B$4="GB",$B$4="IE",$B$4="LT",$B$4="LU",$B$4="NL"),SUM(G143:G149)&gt;0),SUM(G143:G149)-SUM(G27:G33),0)</f>
        <v>9.7731928875147851</v>
      </c>
      <c r="H154" s="103">
        <f t="shared" ref="H154:AD154" si="4">H141 + H153 + IF(AND(OR($B$4="AT",$B$4="BE",$B$4="CH",$B$4="GB",$B$4="IE",$B$4="LT",$B$4="LU",$B$4="NL"),SUM(H143:H149)&gt;0),SUM(H143:H149)-SUM(H27:H33),0)</f>
        <v>86.98557609124984</v>
      </c>
      <c r="I154" s="103">
        <f t="shared" si="4"/>
        <v>15.778941760991124</v>
      </c>
      <c r="J154" s="103">
        <f t="shared" si="4"/>
        <v>26.790527872807633</v>
      </c>
      <c r="K154" s="103">
        <f t="shared" si="4"/>
        <v>94.167985976079166</v>
      </c>
      <c r="L154" s="103">
        <f t="shared" si="4"/>
        <v>2.3033858471129363</v>
      </c>
      <c r="M154" s="103">
        <f t="shared" si="4"/>
        <v>249.00832486030157</v>
      </c>
      <c r="N154" s="103">
        <f t="shared" si="4"/>
        <v>15.548737406158454</v>
      </c>
      <c r="O154" s="103">
        <f t="shared" si="4"/>
        <v>0.74779459563676476</v>
      </c>
      <c r="P154" s="103">
        <f t="shared" si="4"/>
        <v>0.28034383029534332</v>
      </c>
      <c r="Q154" s="103">
        <f t="shared" si="4"/>
        <v>0.29449582223987336</v>
      </c>
      <c r="R154" s="103">
        <f t="shared" si="4"/>
        <v>3.0205530414257198</v>
      </c>
      <c r="S154" s="103">
        <f t="shared" si="4"/>
        <v>73.658859668723025</v>
      </c>
      <c r="T154" s="103">
        <f t="shared" si="4"/>
        <v>5.3798036155617464</v>
      </c>
      <c r="U154" s="103">
        <f t="shared" si="4"/>
        <v>0.602578502574032</v>
      </c>
      <c r="V154" s="103">
        <f t="shared" si="4"/>
        <v>67.013707452145923</v>
      </c>
      <c r="W154" s="103">
        <f t="shared" si="4"/>
        <v>33.062184455207777</v>
      </c>
      <c r="X154" s="103">
        <f t="shared" si="4"/>
        <v>1.8939759356765764</v>
      </c>
      <c r="Y154" s="103">
        <f t="shared" si="4"/>
        <v>1.9331779582846891</v>
      </c>
      <c r="Z154" s="103">
        <f t="shared" si="4"/>
        <v>1.2568048231770408</v>
      </c>
      <c r="AA154" s="103">
        <f t="shared" si="4"/>
        <v>1.1923287578031125</v>
      </c>
      <c r="AB154" s="103">
        <f t="shared" si="4"/>
        <v>6.2762874749414177</v>
      </c>
      <c r="AC154" s="103">
        <f t="shared" si="4"/>
        <v>2.3922755336240344</v>
      </c>
      <c r="AD154" s="103">
        <f t="shared" si="4"/>
        <v>0.41297869943611198</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12.6832483552254</v>
      </c>
      <c r="F157" s="104">
        <v>0.19073216811986299</v>
      </c>
      <c r="G157" s="104">
        <v>0.82914431332708505</v>
      </c>
      <c r="H157" s="104" t="s">
        <v>355</v>
      </c>
      <c r="I157" s="104">
        <v>0.118773053051882</v>
      </c>
      <c r="J157" s="104">
        <v>0.118773053051882</v>
      </c>
      <c r="K157" s="104">
        <v>0.118773053051882</v>
      </c>
      <c r="L157" s="104">
        <v>3.7519204195625301E-2</v>
      </c>
      <c r="M157" s="104">
        <v>1.7261907889331201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36067.777629728203</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0.49119775278595201</v>
      </c>
      <c r="F158" s="104">
        <v>1.41493714456138E-2</v>
      </c>
      <c r="G158" s="104">
        <v>3.3055435815659097E-2</v>
      </c>
      <c r="H158" s="104" t="s">
        <v>355</v>
      </c>
      <c r="I158" s="104">
        <v>3.52031795249407E-3</v>
      </c>
      <c r="J158" s="104">
        <v>3.52031795249407E-3</v>
      </c>
      <c r="K158" s="104">
        <v>3.52031795249407E-3</v>
      </c>
      <c r="L158" s="104">
        <v>1.25312201097403E-3</v>
      </c>
      <c r="M158" s="104">
        <v>0.10064833497145501</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1437.9114579811701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35.026966839844597</v>
      </c>
      <c r="F159" s="104">
        <v>1.2751680557417</v>
      </c>
      <c r="G159" s="104">
        <v>0.96953789523918399</v>
      </c>
      <c r="H159" s="104" t="s">
        <v>355</v>
      </c>
      <c r="I159" s="104">
        <v>0.73296543644873902</v>
      </c>
      <c r="J159" s="104">
        <v>0.73668607318198198</v>
      </c>
      <c r="K159" s="104">
        <v>0.74412734664846603</v>
      </c>
      <c r="L159" s="104">
        <v>5.7199757829739697E-2</v>
      </c>
      <c r="M159" s="104">
        <v>3.9209249060901201</v>
      </c>
      <c r="N159" s="104">
        <v>5.8225881741291098E-2</v>
      </c>
      <c r="O159" s="104">
        <v>6.72672331621428E-3</v>
      </c>
      <c r="P159" s="104">
        <v>1.35024091525725E-2</v>
      </c>
      <c r="Q159" s="104">
        <v>6.8457186198099707E-2</v>
      </c>
      <c r="R159" s="104">
        <v>3.5165550435727097E-2</v>
      </c>
      <c r="S159" s="104">
        <v>6.8457186198099707E-2</v>
      </c>
      <c r="T159" s="104">
        <v>2.9793413005423499</v>
      </c>
      <c r="U159" s="104">
        <v>0.116451763482582</v>
      </c>
      <c r="V159" s="104">
        <v>0.281432907859686</v>
      </c>
      <c r="W159" s="104">
        <v>0.25184002124515797</v>
      </c>
      <c r="X159" s="104">
        <v>2.7524988541376499E-3</v>
      </c>
      <c r="Y159" s="104">
        <v>1.1346863086539699E-2</v>
      </c>
      <c r="Z159" s="104">
        <v>5.3037483715619796E-3</v>
      </c>
      <c r="AA159" s="104">
        <v>2.02415623044001E-2</v>
      </c>
      <c r="AB159" s="104">
        <f t="shared" si="5"/>
        <v>3.9644672616639426E-2</v>
      </c>
      <c r="AC159" s="104">
        <v>4.6207200745539398E-2</v>
      </c>
      <c r="AD159" s="104">
        <v>1.7262772706480901E-5</v>
      </c>
      <c r="AE159" s="102"/>
      <c r="AF159" s="104">
        <v>20496.651952526401</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6:G166"/>
    <mergeCell ref="A167:G167"/>
    <mergeCell ref="A168:G168"/>
    <mergeCell ref="A169:G169"/>
    <mergeCell ref="A170:G170"/>
    <mergeCell ref="A10:A12"/>
    <mergeCell ref="B10:D12"/>
    <mergeCell ref="E10:H10"/>
    <mergeCell ref="I10:L10"/>
    <mergeCell ref="N10:P10"/>
    <mergeCell ref="Q10:V10"/>
    <mergeCell ref="M11:M12"/>
    <mergeCell ref="N11:N12"/>
    <mergeCell ref="O11:O12"/>
    <mergeCell ref="P11:P12"/>
    <mergeCell ref="V11:V12"/>
    <mergeCell ref="W10:AD10"/>
    <mergeCell ref="AF10:AL10"/>
    <mergeCell ref="E11:E12"/>
    <mergeCell ref="F11:F12"/>
    <mergeCell ref="G11:G12"/>
    <mergeCell ref="H11:H12"/>
    <mergeCell ref="I11:I12"/>
    <mergeCell ref="J11:J12"/>
    <mergeCell ref="K11:K12"/>
    <mergeCell ref="L11:L12"/>
    <mergeCell ref="AG11:AG12"/>
    <mergeCell ref="Q11:Q12"/>
    <mergeCell ref="R11:R12"/>
    <mergeCell ref="S11:S12"/>
    <mergeCell ref="T11:T12"/>
    <mergeCell ref="U11:U12"/>
    <mergeCell ref="AH11:AH12"/>
    <mergeCell ref="AI11:AI12"/>
    <mergeCell ref="AJ11:AJ12"/>
    <mergeCell ref="AK11:AK12"/>
    <mergeCell ref="AL11:AL12"/>
    <mergeCell ref="W11:W12"/>
    <mergeCell ref="X11:AB11"/>
    <mergeCell ref="AC11:AC12"/>
    <mergeCell ref="AD11:AD12"/>
    <mergeCell ref="AF11:AF12"/>
  </mergeCells>
  <pageMargins left="0.70866141732283472" right="0.70866141732283472" top="0.78740157480314965" bottom="0.78740157480314965" header="0.31496062992125984" footer="0.31496062992125984"/>
  <pageSetup paperSize="8" scale="50" fitToHeight="0" orientation="landscape" r:id="rId1"/>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0">
    <tabColor rgb="FF7030A0"/>
    <pageSetUpPr fitToPage="1"/>
  </sheetPr>
  <dimension ref="A1:AL171"/>
  <sheetViews>
    <sheetView zoomScale="85" zoomScaleNormal="85" workbookViewId="0">
      <pane xSplit="4" ySplit="13" topLeftCell="E56" activePane="bottomRight" state="frozen"/>
      <selection pane="topRight"/>
      <selection pane="bottomLeft"/>
      <selection pane="bottomRight"/>
    </sheetView>
  </sheetViews>
  <sheetFormatPr defaultColWidth="11.5703125" defaultRowHeight="12.75" x14ac:dyDescent="0.2"/>
  <cols>
    <col min="1" max="1" width="20.140625" style="18" customWidth="1"/>
    <col min="2" max="2" width="19.285156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2018</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2018</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11.351471834243201</v>
      </c>
      <c r="F14" s="96">
        <v>1.1091330564431501</v>
      </c>
      <c r="G14" s="96">
        <v>2.3764281217466698</v>
      </c>
      <c r="H14" s="96">
        <v>1.5769265017246601E-2</v>
      </c>
      <c r="I14" s="96">
        <v>0.38778745877237702</v>
      </c>
      <c r="J14" s="96">
        <v>0.50743008345959495</v>
      </c>
      <c r="K14" s="96">
        <v>0.69502332050716398</v>
      </c>
      <c r="L14" s="96">
        <v>1.34469003682377E-2</v>
      </c>
      <c r="M14" s="96">
        <v>13.7786454848079</v>
      </c>
      <c r="N14" s="96">
        <v>0.32436108989273499</v>
      </c>
      <c r="O14" s="96">
        <v>2.38569583839305E-2</v>
      </c>
      <c r="P14" s="96">
        <v>0.120643103109147</v>
      </c>
      <c r="Q14" s="96">
        <v>4.3009368934205601E-2</v>
      </c>
      <c r="R14" s="96">
        <v>0.138637504105626</v>
      </c>
      <c r="S14" s="96">
        <v>0.13668840973233001</v>
      </c>
      <c r="T14" s="96">
        <v>0.21577914333082299</v>
      </c>
      <c r="U14" s="96">
        <v>0.26806128104187199</v>
      </c>
      <c r="V14" s="96">
        <v>0.37443408982299797</v>
      </c>
      <c r="W14" s="96">
        <v>1.2435754073249701</v>
      </c>
      <c r="X14" s="96">
        <v>9.8375963015239799E-3</v>
      </c>
      <c r="Y14" s="96">
        <v>4.3373355095577701E-2</v>
      </c>
      <c r="Z14" s="96">
        <v>2.96750029424185E-2</v>
      </c>
      <c r="AA14" s="96">
        <v>7.1361520795802996E-3</v>
      </c>
      <c r="AB14" s="96">
        <f>IF(ISNUMBER(X14),SUM(X14:AA14),X14)</f>
        <v>9.0022106419100467E-2</v>
      </c>
      <c r="AC14" s="96">
        <v>0.90870260056194996</v>
      </c>
      <c r="AD14" s="96">
        <v>0.19743599390379399</v>
      </c>
      <c r="AE14" s="97"/>
      <c r="AF14" s="96">
        <v>1664.34021971845</v>
      </c>
      <c r="AG14" s="96">
        <v>62021.106548375603</v>
      </c>
      <c r="AH14" s="96">
        <v>27140.7926522589</v>
      </c>
      <c r="AI14" s="96">
        <v>105076.952342313</v>
      </c>
      <c r="AJ14" s="96">
        <v>17864.047559726201</v>
      </c>
      <c r="AK14" s="113" t="s">
        <v>355</v>
      </c>
      <c r="AL14" s="44"/>
    </row>
    <row r="15" spans="1:38" s="1" customFormat="1" ht="24.75" customHeight="1" thickBot="1" x14ac:dyDescent="0.25">
      <c r="A15" s="41" t="s">
        <v>112</v>
      </c>
      <c r="B15" s="41" t="s">
        <v>151</v>
      </c>
      <c r="C15" s="78" t="s">
        <v>48</v>
      </c>
      <c r="D15" s="42"/>
      <c r="E15" s="95">
        <v>0.98799999999999999</v>
      </c>
      <c r="F15" s="96">
        <v>2.2868561949095E-2</v>
      </c>
      <c r="G15" s="96">
        <v>0.16819999999999999</v>
      </c>
      <c r="H15" s="96" t="s">
        <v>355</v>
      </c>
      <c r="I15" s="96">
        <v>8.8133150752639999E-2</v>
      </c>
      <c r="J15" s="96">
        <v>9.0012501877639997E-2</v>
      </c>
      <c r="K15" s="96">
        <v>9.3771204127640007E-2</v>
      </c>
      <c r="L15" s="96">
        <v>1.4524503795947099E-2</v>
      </c>
      <c r="M15" s="96">
        <v>0.197969966815807</v>
      </c>
      <c r="N15" s="96">
        <v>2.5834959741327101E-2</v>
      </c>
      <c r="O15" s="96">
        <v>3.3260608078049099E-2</v>
      </c>
      <c r="P15" s="96">
        <v>5.7530838778357303E-3</v>
      </c>
      <c r="Q15" s="96">
        <v>6.8305546185010498E-3</v>
      </c>
      <c r="R15" s="96">
        <v>0.101185689997097</v>
      </c>
      <c r="S15" s="96">
        <v>5.1285457898695999E-2</v>
      </c>
      <c r="T15" s="96">
        <v>0.20626066366013199</v>
      </c>
      <c r="U15" s="96">
        <v>2.4151153218943899E-2</v>
      </c>
      <c r="V15" s="96">
        <v>0.287688855004333</v>
      </c>
      <c r="W15" s="96">
        <v>7.22237153590059E-4</v>
      </c>
      <c r="X15" s="96">
        <v>4.1611126722575201E-5</v>
      </c>
      <c r="Y15" s="96">
        <v>1.8049585543047E-4</v>
      </c>
      <c r="Z15" s="96">
        <v>3.5388440892438302E-5</v>
      </c>
      <c r="AA15" s="96">
        <v>6.7306756800895398E-5</v>
      </c>
      <c r="AB15" s="96">
        <f t="shared" ref="AB15:AB78" si="0">IF(ISNUMBER(X15),SUM(X15:AA15),X15)</f>
        <v>3.248021798463789E-4</v>
      </c>
      <c r="AC15" s="96">
        <v>8.3525984297139994E-5</v>
      </c>
      <c r="AD15" s="96">
        <v>3.1570789939379097E-4</v>
      </c>
      <c r="AE15" s="97"/>
      <c r="AF15" s="96">
        <v>15361.139201848</v>
      </c>
      <c r="AG15" s="110" t="s">
        <v>354</v>
      </c>
      <c r="AH15" s="96">
        <v>476.48966625733402</v>
      </c>
      <c r="AI15" s="96">
        <v>36.990267742666198</v>
      </c>
      <c r="AJ15" s="110" t="s">
        <v>354</v>
      </c>
      <c r="AK15" s="113" t="s">
        <v>355</v>
      </c>
      <c r="AL15" s="44"/>
    </row>
    <row r="16" spans="1:38" s="1" customFormat="1" ht="24.75" customHeight="1" thickBot="1" x14ac:dyDescent="0.25">
      <c r="A16" s="41" t="s">
        <v>112</v>
      </c>
      <c r="B16" s="41" t="s">
        <v>152</v>
      </c>
      <c r="C16" s="78" t="s">
        <v>132</v>
      </c>
      <c r="D16" s="42"/>
      <c r="E16" s="95">
        <v>4.1928305366721199</v>
      </c>
      <c r="F16" s="96">
        <v>3.6371297777788199E-2</v>
      </c>
      <c r="G16" s="96">
        <v>5.8296671246447001E-3</v>
      </c>
      <c r="H16" s="96" t="s">
        <v>355</v>
      </c>
      <c r="I16" s="96">
        <v>3.3924314584506498E-3</v>
      </c>
      <c r="J16" s="96">
        <v>3.6109944075810702E-3</v>
      </c>
      <c r="K16" s="96">
        <v>4.4633899091897104E-3</v>
      </c>
      <c r="L16" s="96">
        <v>7.7549995322929901E-4</v>
      </c>
      <c r="M16" s="96">
        <v>0.12621938798569199</v>
      </c>
      <c r="N16" s="96">
        <v>3.8909537511415602E-5</v>
      </c>
      <c r="O16" s="96">
        <v>6.0398227419592703E-6</v>
      </c>
      <c r="P16" s="96">
        <v>2.2913010473329101E-3</v>
      </c>
      <c r="Q16" s="96">
        <v>2.66397814145947E-3</v>
      </c>
      <c r="R16" s="96">
        <v>1.06027991920662E-4</v>
      </c>
      <c r="S16" s="96">
        <v>5.95638186191662E-5</v>
      </c>
      <c r="T16" s="96">
        <v>1.3638734916362499E-5</v>
      </c>
      <c r="U16" s="96">
        <v>2.5153377128086699E-4</v>
      </c>
      <c r="V16" s="96">
        <v>2.2051040956829599E-4</v>
      </c>
      <c r="W16" s="96">
        <v>9.5205061230494695E-4</v>
      </c>
      <c r="X16" s="96">
        <v>7.0531709145898097E-5</v>
      </c>
      <c r="Y16" s="96">
        <v>2.33353804751602E-4</v>
      </c>
      <c r="Z16" s="96">
        <v>8.4985247040702294E-5</v>
      </c>
      <c r="AA16" s="96">
        <v>1.4415354867774701E-4</v>
      </c>
      <c r="AB16" s="96">
        <f t="shared" si="0"/>
        <v>5.3302430961594941E-4</v>
      </c>
      <c r="AC16" s="96">
        <v>9.7922038854199997E-5</v>
      </c>
      <c r="AD16" s="96">
        <v>4.1394316424730002E-5</v>
      </c>
      <c r="AE16" s="97"/>
      <c r="AF16" s="96">
        <v>445.10017661000001</v>
      </c>
      <c r="AG16" s="110" t="s">
        <v>354</v>
      </c>
      <c r="AH16" s="96">
        <v>22341.2433343171</v>
      </c>
      <c r="AI16" s="96">
        <v>37.646927079999998</v>
      </c>
      <c r="AJ16" s="110" t="s">
        <v>354</v>
      </c>
      <c r="AK16" s="113" t="s">
        <v>355</v>
      </c>
      <c r="AL16" s="44"/>
    </row>
    <row r="17" spans="1:38" s="1" customFormat="1" ht="24.75" customHeight="1" thickBot="1" x14ac:dyDescent="0.25">
      <c r="A17" s="41" t="s">
        <v>112</v>
      </c>
      <c r="B17" s="41" t="s">
        <v>153</v>
      </c>
      <c r="C17" s="78" t="s">
        <v>49</v>
      </c>
      <c r="D17" s="42"/>
      <c r="E17" s="95">
        <v>0.101045858256993</v>
      </c>
      <c r="F17" s="96">
        <v>4.0264543289386502E-3</v>
      </c>
      <c r="G17" s="96">
        <v>1.1514327121846699E-3</v>
      </c>
      <c r="H17" s="96">
        <v>7.9539760799999999E-8</v>
      </c>
      <c r="I17" s="96">
        <v>4.2201434377514698E-4</v>
      </c>
      <c r="J17" s="96">
        <v>4.2201434377514698E-4</v>
      </c>
      <c r="K17" s="96">
        <v>4.2201434377514698E-4</v>
      </c>
      <c r="L17" s="96">
        <v>1.3100051212328401E-4</v>
      </c>
      <c r="M17" s="96">
        <v>5.97983280865831E-2</v>
      </c>
      <c r="N17" s="96">
        <v>3.73295806948572E-6</v>
      </c>
      <c r="O17" s="96">
        <v>5.5960552712641495E-7</v>
      </c>
      <c r="P17" s="96">
        <v>2.06327048536629E-4</v>
      </c>
      <c r="Q17" s="96">
        <v>2.3672156328072299E-4</v>
      </c>
      <c r="R17" s="96">
        <v>1.40218664072967E-5</v>
      </c>
      <c r="S17" s="96">
        <v>8.28314326406215E-6</v>
      </c>
      <c r="T17" s="96">
        <v>1.3267555626566499E-6</v>
      </c>
      <c r="U17" s="96">
        <v>2.23930099472759E-5</v>
      </c>
      <c r="V17" s="96">
        <v>2.9255051726937099E-5</v>
      </c>
      <c r="W17" s="96">
        <v>8.8884678757413798E-5</v>
      </c>
      <c r="X17" s="96">
        <v>3.5113827191470302E-6</v>
      </c>
      <c r="Y17" s="96">
        <v>1.8434759275521899E-6</v>
      </c>
      <c r="Z17" s="96">
        <v>2.8968907432962999E-6</v>
      </c>
      <c r="AA17" s="96">
        <v>7.0227654382940603E-6</v>
      </c>
      <c r="AB17" s="96">
        <f t="shared" si="0"/>
        <v>1.5274514828289581E-5</v>
      </c>
      <c r="AC17" s="96">
        <v>9.6563024776543302E-6</v>
      </c>
      <c r="AD17" s="96">
        <v>4.0819824110084202E-6</v>
      </c>
      <c r="AE17" s="97"/>
      <c r="AF17" s="96">
        <v>62.554151121204299</v>
      </c>
      <c r="AG17" s="110" t="s">
        <v>354</v>
      </c>
      <c r="AH17" s="96">
        <v>1844.97837686926</v>
      </c>
      <c r="AI17" s="96">
        <v>143.22712715157999</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0.21368186880241299</v>
      </c>
      <c r="F19" s="96">
        <v>3.8756331493375297E-2</v>
      </c>
      <c r="G19" s="96">
        <v>7.9025995231779503E-3</v>
      </c>
      <c r="H19" s="96">
        <v>2.7530168363764198E-4</v>
      </c>
      <c r="I19" s="96">
        <v>3.4718584716911501E-3</v>
      </c>
      <c r="J19" s="96">
        <v>4.2432753037541498E-3</v>
      </c>
      <c r="K19" s="96">
        <v>6.0268957077033204E-3</v>
      </c>
      <c r="L19" s="96">
        <v>1.0530315061605699E-3</v>
      </c>
      <c r="M19" s="96">
        <v>0.227807663496812</v>
      </c>
      <c r="N19" s="96">
        <v>8.9279207439275899E-4</v>
      </c>
      <c r="O19" s="96">
        <v>6.7477754885345102E-5</v>
      </c>
      <c r="P19" s="96">
        <v>6.02621568342828E-4</v>
      </c>
      <c r="Q19" s="96">
        <v>6.1541170610936798E-4</v>
      </c>
      <c r="R19" s="96">
        <v>6.2462846125783196E-4</v>
      </c>
      <c r="S19" s="96">
        <v>6.9358528320314597E-4</v>
      </c>
      <c r="T19" s="96">
        <v>6.0538819017032296E-4</v>
      </c>
      <c r="U19" s="96">
        <v>2.03832932098083E-4</v>
      </c>
      <c r="V19" s="96">
        <v>1.1585628024959899E-3</v>
      </c>
      <c r="W19" s="96">
        <v>6.0224572814818601E-4</v>
      </c>
      <c r="X19" s="96">
        <v>1.2266741131564199E-5</v>
      </c>
      <c r="Y19" s="96">
        <v>3.2141318795146201E-4</v>
      </c>
      <c r="Z19" s="96">
        <v>3.2498483124573598E-4</v>
      </c>
      <c r="AA19" s="96">
        <v>2.4526411715952101E-5</v>
      </c>
      <c r="AB19" s="96">
        <f t="shared" si="0"/>
        <v>6.8319117204471429E-4</v>
      </c>
      <c r="AC19" s="96">
        <v>1.2733631706658801E-3</v>
      </c>
      <c r="AD19" s="96">
        <v>7.0711175704947797E-4</v>
      </c>
      <c r="AE19" s="97"/>
      <c r="AF19" s="96">
        <v>127.43234896761901</v>
      </c>
      <c r="AG19" s="110" t="s">
        <v>354</v>
      </c>
      <c r="AH19" s="96">
        <v>4393.0183385200498</v>
      </c>
      <c r="AI19" s="96">
        <v>720.94046448751499</v>
      </c>
      <c r="AJ19" s="110" t="s">
        <v>354</v>
      </c>
      <c r="AK19" s="113" t="s">
        <v>355</v>
      </c>
      <c r="AL19" s="44"/>
    </row>
    <row r="20" spans="1:38" s="1" customFormat="1" ht="24.75" customHeight="1" thickBot="1" x14ac:dyDescent="0.25">
      <c r="A20" s="41" t="s">
        <v>112</v>
      </c>
      <c r="B20" s="41" t="s">
        <v>156</v>
      </c>
      <c r="C20" s="78" t="s">
        <v>51</v>
      </c>
      <c r="D20" s="42"/>
      <c r="E20" s="95">
        <v>8.6150796057954296E-2</v>
      </c>
      <c r="F20" s="96">
        <v>1.9730229520213499E-2</v>
      </c>
      <c r="G20" s="96">
        <v>3.8011947559872098E-3</v>
      </c>
      <c r="H20" s="96">
        <v>1.8369424316589499E-3</v>
      </c>
      <c r="I20" s="96">
        <v>2.9783804628380301E-3</v>
      </c>
      <c r="J20" s="96">
        <v>3.8079854667417302E-3</v>
      </c>
      <c r="K20" s="96">
        <v>5.47401884104137E-3</v>
      </c>
      <c r="L20" s="96">
        <v>8.2126706786408098E-4</v>
      </c>
      <c r="M20" s="96">
        <v>0.104799891584776</v>
      </c>
      <c r="N20" s="96">
        <v>9.9977254990965807E-4</v>
      </c>
      <c r="O20" s="96">
        <v>7.4786987020617499E-5</v>
      </c>
      <c r="P20" s="96">
        <v>2.7094452726623801E-4</v>
      </c>
      <c r="Q20" s="96">
        <v>2.34882297116349E-4</v>
      </c>
      <c r="R20" s="96">
        <v>6.57948876928002E-4</v>
      </c>
      <c r="S20" s="96">
        <v>7.2411553432754499E-4</v>
      </c>
      <c r="T20" s="96">
        <v>6.4538495486082001E-4</v>
      </c>
      <c r="U20" s="96">
        <v>1.5496501055634499E-4</v>
      </c>
      <c r="V20" s="96">
        <v>6.61812139040193E-4</v>
      </c>
      <c r="W20" s="96">
        <v>3.2893847604575899E-4</v>
      </c>
      <c r="X20" s="96">
        <v>3.4176712943332699E-6</v>
      </c>
      <c r="Y20" s="96">
        <v>3.5691082069905098E-4</v>
      </c>
      <c r="Z20" s="96">
        <v>3.57653904385993E-4</v>
      </c>
      <c r="AA20" s="96">
        <v>6.8200075704237596E-6</v>
      </c>
      <c r="AB20" s="96">
        <f t="shared" si="0"/>
        <v>7.2480240394980099E-4</v>
      </c>
      <c r="AC20" s="96">
        <v>1.38020922270403E-3</v>
      </c>
      <c r="AD20" s="96">
        <v>4.4101894943391798E-4</v>
      </c>
      <c r="AE20" s="97"/>
      <c r="AF20" s="96">
        <v>62.464810829361397</v>
      </c>
      <c r="AG20" s="110" t="s">
        <v>354</v>
      </c>
      <c r="AH20" s="96">
        <v>1422.69116881628</v>
      </c>
      <c r="AI20" s="96">
        <v>385.78257246939802</v>
      </c>
      <c r="AJ20" s="110" t="s">
        <v>354</v>
      </c>
      <c r="AK20" s="113" t="s">
        <v>355</v>
      </c>
      <c r="AL20" s="44"/>
    </row>
    <row r="21" spans="1:38" s="1" customFormat="1" ht="24.75" customHeight="1" thickBot="1" x14ac:dyDescent="0.25">
      <c r="A21" s="41" t="s">
        <v>112</v>
      </c>
      <c r="B21" s="41" t="s">
        <v>157</v>
      </c>
      <c r="C21" s="78" t="s">
        <v>52</v>
      </c>
      <c r="D21" s="42"/>
      <c r="E21" s="95">
        <v>1.22260358525985</v>
      </c>
      <c r="F21" s="96">
        <v>0.146308725628228</v>
      </c>
      <c r="G21" s="96">
        <v>0.56389651911139704</v>
      </c>
      <c r="H21" s="96">
        <v>8.0723846633605695E-4</v>
      </c>
      <c r="I21" s="96">
        <v>3.4190061169594901E-2</v>
      </c>
      <c r="J21" s="96">
        <v>4.6295917264576603E-2</v>
      </c>
      <c r="K21" s="96">
        <v>5.9485122648491498E-2</v>
      </c>
      <c r="L21" s="96">
        <v>5.54412620883552E-3</v>
      </c>
      <c r="M21" s="96">
        <v>0.83287418660449397</v>
      </c>
      <c r="N21" s="96">
        <v>0.199886966829003</v>
      </c>
      <c r="O21" s="96">
        <v>5.1483501433293496E-3</v>
      </c>
      <c r="P21" s="96">
        <v>1.36418354429588E-2</v>
      </c>
      <c r="Q21" s="96">
        <v>1.5584202204505499E-2</v>
      </c>
      <c r="R21" s="96">
        <v>2.5862826449459499E-2</v>
      </c>
      <c r="S21" s="96">
        <v>3.7332971523118499E-2</v>
      </c>
      <c r="T21" s="96">
        <v>0.54091053272231504</v>
      </c>
      <c r="U21" s="96">
        <v>3.5066430519940801E-2</v>
      </c>
      <c r="V21" s="96">
        <v>0.46669249681617198</v>
      </c>
      <c r="W21" s="96">
        <v>5.8334296391805299E-3</v>
      </c>
      <c r="X21" s="96">
        <v>2.2703958307760899E-4</v>
      </c>
      <c r="Y21" s="96">
        <v>2.1767716010592901E-3</v>
      </c>
      <c r="Z21" s="96">
        <v>2.2262190196405702E-3</v>
      </c>
      <c r="AA21" s="96">
        <v>1.36862648471219E-3</v>
      </c>
      <c r="AB21" s="96">
        <f t="shared" si="0"/>
        <v>5.9986566884896592E-3</v>
      </c>
      <c r="AC21" s="96">
        <v>1.3048931329619399E-2</v>
      </c>
      <c r="AD21" s="96">
        <v>1.1367477134574099E-2</v>
      </c>
      <c r="AE21" s="97"/>
      <c r="AF21" s="96">
        <v>2565.3011036204298</v>
      </c>
      <c r="AG21" s="96">
        <v>1405.91504207003</v>
      </c>
      <c r="AH21" s="96">
        <v>13289.184067820899</v>
      </c>
      <c r="AI21" s="96">
        <v>2521.4210216249498</v>
      </c>
      <c r="AJ21" s="110" t="s">
        <v>354</v>
      </c>
      <c r="AK21" s="113" t="s">
        <v>355</v>
      </c>
      <c r="AL21" s="44"/>
    </row>
    <row r="22" spans="1:38" s="1" customFormat="1" ht="24.75" customHeight="1" thickBot="1" x14ac:dyDescent="0.25">
      <c r="A22" s="41" t="s">
        <v>112</v>
      </c>
      <c r="B22" s="62" t="s">
        <v>158</v>
      </c>
      <c r="C22" s="78" t="s">
        <v>288</v>
      </c>
      <c r="D22" s="42"/>
      <c r="E22" s="95">
        <v>3.7202875173326002</v>
      </c>
      <c r="F22" s="96">
        <v>0.27835084492875001</v>
      </c>
      <c r="G22" s="96">
        <v>1.6558840516340401</v>
      </c>
      <c r="H22" s="96">
        <v>0.106115692350854</v>
      </c>
      <c r="I22" s="96">
        <v>4.1328435837820303E-2</v>
      </c>
      <c r="J22" s="96">
        <v>8.0575258230206601E-2</v>
      </c>
      <c r="K22" s="96">
        <v>0.11166712748105601</v>
      </c>
      <c r="L22" s="96">
        <v>3.34428063196931E-3</v>
      </c>
      <c r="M22" s="96">
        <v>4.3181578774301901</v>
      </c>
      <c r="N22" s="96">
        <v>0.25107677566401898</v>
      </c>
      <c r="O22" s="96">
        <v>1.9814143889590199E-2</v>
      </c>
      <c r="P22" s="96">
        <v>4.8489467279319E-2</v>
      </c>
      <c r="Q22" s="96">
        <v>5.2638681141091603E-2</v>
      </c>
      <c r="R22" s="96">
        <v>4.7182862602620397E-2</v>
      </c>
      <c r="S22" s="96">
        <v>5.4474565857285301E-2</v>
      </c>
      <c r="T22" s="96">
        <v>0.118003596773715</v>
      </c>
      <c r="U22" s="96">
        <v>5.0206073379027598E-2</v>
      </c>
      <c r="V22" s="96">
        <v>0.47288573847474002</v>
      </c>
      <c r="W22" s="96">
        <v>5.3942823584161602E-2</v>
      </c>
      <c r="X22" s="96">
        <v>6.7440328453449803E-4</v>
      </c>
      <c r="Y22" s="96">
        <v>4.4866813754085898E-3</v>
      </c>
      <c r="Z22" s="96">
        <v>4.6586851575994804E-3</v>
      </c>
      <c r="AA22" s="96">
        <v>3.7664151398268302E-3</v>
      </c>
      <c r="AB22" s="96">
        <f t="shared" si="0"/>
        <v>1.3586184957369397E-2</v>
      </c>
      <c r="AC22" s="96">
        <v>4.3979976921586797E-2</v>
      </c>
      <c r="AD22" s="96">
        <v>2.3634911659496102E-2</v>
      </c>
      <c r="AE22" s="97"/>
      <c r="AF22" s="96">
        <v>7524.4736131643003</v>
      </c>
      <c r="AG22" s="96">
        <v>3711.7898959624899</v>
      </c>
      <c r="AH22" s="96">
        <v>5112.1690862936503</v>
      </c>
      <c r="AI22" s="96">
        <v>2063.0949982826501</v>
      </c>
      <c r="AJ22" s="96">
        <v>2314.0323382127999</v>
      </c>
      <c r="AK22" s="113" t="s">
        <v>355</v>
      </c>
      <c r="AL22" s="44"/>
    </row>
    <row r="23" spans="1:38" s="1" customFormat="1" ht="24.75" customHeight="1" thickBot="1" x14ac:dyDescent="0.25">
      <c r="A23" s="41" t="s">
        <v>119</v>
      </c>
      <c r="B23" s="62" t="s">
        <v>322</v>
      </c>
      <c r="C23" s="78" t="s">
        <v>336</v>
      </c>
      <c r="E23" s="96">
        <v>3.2002841189233302</v>
      </c>
      <c r="F23" s="96">
        <v>0.73201991126257604</v>
      </c>
      <c r="G23" s="96">
        <v>3.60291974485265E-3</v>
      </c>
      <c r="H23" s="96">
        <v>1.54716060578276E-3</v>
      </c>
      <c r="I23" s="96">
        <v>0.217446962409166</v>
      </c>
      <c r="J23" s="96">
        <v>0.217446962409166</v>
      </c>
      <c r="K23" s="96">
        <v>0.217446962409166</v>
      </c>
      <c r="L23" s="96">
        <v>0.14335682442978101</v>
      </c>
      <c r="M23" s="96">
        <v>10.358039302859501</v>
      </c>
      <c r="N23" s="96">
        <v>8.64640208525028E-3</v>
      </c>
      <c r="O23" s="96">
        <v>1.4960835324664501E-3</v>
      </c>
      <c r="P23" s="96">
        <v>9.7648182114164401E-4</v>
      </c>
      <c r="Q23" s="96">
        <v>1.9348470494820999E-5</v>
      </c>
      <c r="R23" s="96">
        <v>5.0346464356302804E-3</v>
      </c>
      <c r="S23" s="96">
        <v>3.8987309110674602E-3</v>
      </c>
      <c r="T23" s="96">
        <v>1.53633245208207E-3</v>
      </c>
      <c r="U23" s="96">
        <v>1.8668093896433998E-5</v>
      </c>
      <c r="V23" s="96">
        <v>0.30055366738737499</v>
      </c>
      <c r="W23" s="96">
        <v>6.8369763843863099E-3</v>
      </c>
      <c r="X23" s="96">
        <v>1.9277267101947199E-3</v>
      </c>
      <c r="Y23" s="96">
        <v>3.84241900725128E-3</v>
      </c>
      <c r="Z23" s="96">
        <v>3.6921670982943801E-3</v>
      </c>
      <c r="AA23" s="96">
        <v>2.0315807784230498E-3</v>
      </c>
      <c r="AB23" s="96">
        <f t="shared" si="0"/>
        <v>1.149389359416343E-2</v>
      </c>
      <c r="AC23" s="96">
        <v>4.5518120725093397E-2</v>
      </c>
      <c r="AD23" s="96">
        <v>6.8480869281414602E-6</v>
      </c>
      <c r="AE23" s="97"/>
      <c r="AF23" s="96">
        <v>8061.7347375605204</v>
      </c>
      <c r="AG23" s="110" t="s">
        <v>354</v>
      </c>
      <c r="AH23" s="110" t="s">
        <v>354</v>
      </c>
      <c r="AI23" s="96">
        <v>9.66876295944496</v>
      </c>
      <c r="AJ23" s="110" t="s">
        <v>354</v>
      </c>
      <c r="AK23" s="113" t="s">
        <v>355</v>
      </c>
      <c r="AL23" s="44"/>
    </row>
    <row r="24" spans="1:38" s="1" customFormat="1" ht="24.75" customHeight="1" thickBot="1" x14ac:dyDescent="0.25">
      <c r="A24" s="68" t="s">
        <v>112</v>
      </c>
      <c r="B24" s="62" t="s">
        <v>321</v>
      </c>
      <c r="C24" s="78" t="s">
        <v>337</v>
      </c>
      <c r="D24" s="43"/>
      <c r="E24" s="95">
        <v>0.63788059842870404</v>
      </c>
      <c r="F24" s="95">
        <v>0.22751816325266799</v>
      </c>
      <c r="G24" s="95">
        <v>0.101524493153513</v>
      </c>
      <c r="H24" s="96">
        <v>1.6701417926489898E-2</v>
      </c>
      <c r="I24" s="95">
        <v>3.6622724064098999E-2</v>
      </c>
      <c r="J24" s="95">
        <v>4.6263133698042899E-2</v>
      </c>
      <c r="K24" s="95">
        <v>6.4847224309304202E-2</v>
      </c>
      <c r="L24" s="95">
        <v>1.12544921862763E-2</v>
      </c>
      <c r="M24" s="95">
        <v>0.94814754436888105</v>
      </c>
      <c r="N24" s="95">
        <v>2.7180916322928999E-2</v>
      </c>
      <c r="O24" s="95">
        <v>1.0798948907207199E-3</v>
      </c>
      <c r="P24" s="95">
        <v>3.0358136303954798E-3</v>
      </c>
      <c r="Q24" s="95">
        <v>1.6822237504221199E-3</v>
      </c>
      <c r="R24" s="95">
        <v>9.0583866588192005E-3</v>
      </c>
      <c r="S24" s="95">
        <v>1.0194914674764501E-2</v>
      </c>
      <c r="T24" s="95">
        <v>8.8372845933195193E-3</v>
      </c>
      <c r="U24" s="95">
        <v>4.4432559451338498E-3</v>
      </c>
      <c r="V24" s="95">
        <v>3.2339436065327701E-2</v>
      </c>
      <c r="W24" s="95">
        <v>4.9432114601009004E-3</v>
      </c>
      <c r="X24" s="95">
        <v>9.9741597900804705E-5</v>
      </c>
      <c r="Y24" s="95">
        <v>3.9761156562245102E-3</v>
      </c>
      <c r="Z24" s="95">
        <v>3.9988794674449797E-3</v>
      </c>
      <c r="AA24" s="95">
        <v>2.7112526705048702E-4</v>
      </c>
      <c r="AB24" s="96">
        <f t="shared" si="0"/>
        <v>8.345861988620782E-3</v>
      </c>
      <c r="AC24" s="95">
        <v>1.6519387142535199E-2</v>
      </c>
      <c r="AD24" s="95">
        <v>6.1855626974184298E-3</v>
      </c>
      <c r="AE24" s="97"/>
      <c r="AF24" s="96">
        <v>1301.62430828834</v>
      </c>
      <c r="AG24" s="96">
        <v>116.301995813275</v>
      </c>
      <c r="AH24" s="96">
        <v>4311.62411080933</v>
      </c>
      <c r="AI24" s="96">
        <v>3670.6235508193399</v>
      </c>
      <c r="AJ24" s="96">
        <v>73.576778004184206</v>
      </c>
      <c r="AK24" s="113" t="s">
        <v>355</v>
      </c>
      <c r="AL24" s="46"/>
    </row>
    <row r="25" spans="1:38" s="1" customFormat="1" ht="24.75" customHeight="1" thickBot="1" x14ac:dyDescent="0.25">
      <c r="A25" s="41" t="s">
        <v>120</v>
      </c>
      <c r="B25" s="62" t="s">
        <v>160</v>
      </c>
      <c r="C25" s="79" t="s">
        <v>301</v>
      </c>
      <c r="D25" s="42"/>
      <c r="E25" s="95">
        <v>1.4791082698540701</v>
      </c>
      <c r="F25" s="95">
        <v>0.10378893380982</v>
      </c>
      <c r="G25" s="95">
        <v>0.10484583712557601</v>
      </c>
      <c r="H25" s="95" t="s">
        <v>355</v>
      </c>
      <c r="I25" s="95">
        <v>1.41216833204993E-2</v>
      </c>
      <c r="J25" s="95">
        <v>1.5018865406272701E-2</v>
      </c>
      <c r="K25" s="95">
        <v>1.52322748708271E-2</v>
      </c>
      <c r="L25" s="95">
        <v>6.9269047270107201E-3</v>
      </c>
      <c r="M25" s="95">
        <v>0.87977010335739603</v>
      </c>
      <c r="N25" s="95">
        <v>1.7312701544669601E-2</v>
      </c>
      <c r="O25" s="95">
        <v>1.34577423881563E-5</v>
      </c>
      <c r="P25" s="95" t="s">
        <v>355</v>
      </c>
      <c r="Q25" s="95">
        <v>1.2846548831049599E-5</v>
      </c>
      <c r="R25" s="95">
        <v>1.3287651191812099E-4</v>
      </c>
      <c r="S25" s="95">
        <v>0.13102490163805899</v>
      </c>
      <c r="T25" s="95">
        <v>1.4331995407311201E-4</v>
      </c>
      <c r="U25" s="95">
        <v>3.43627290647538E-5</v>
      </c>
      <c r="V25" s="95">
        <v>3.02964948244056E-2</v>
      </c>
      <c r="W25" s="95" t="s">
        <v>355</v>
      </c>
      <c r="X25" s="95">
        <v>2.7603359336778702E-6</v>
      </c>
      <c r="Y25" s="95">
        <v>5.2372355008184503E-7</v>
      </c>
      <c r="Z25" s="95">
        <v>7.7311571678748505E-7</v>
      </c>
      <c r="AA25" s="95" t="s">
        <v>355</v>
      </c>
      <c r="AB25" s="96">
        <f t="shared" si="0"/>
        <v>4.0571752005471999E-6</v>
      </c>
      <c r="AC25" s="96" t="s">
        <v>355</v>
      </c>
      <c r="AD25" s="96" t="s">
        <v>355</v>
      </c>
      <c r="AE25" s="97"/>
      <c r="AF25" s="96">
        <v>4560.7939149625399</v>
      </c>
      <c r="AG25" s="110" t="s">
        <v>354</v>
      </c>
      <c r="AH25" s="110" t="s">
        <v>354</v>
      </c>
      <c r="AI25" s="110" t="s">
        <v>354</v>
      </c>
      <c r="AJ25" s="110" t="s">
        <v>354</v>
      </c>
      <c r="AK25" s="109">
        <v>10733.611039592801</v>
      </c>
      <c r="AL25" s="44"/>
    </row>
    <row r="26" spans="1:38" s="1" customFormat="1" ht="24.75" customHeight="1" thickBot="1" x14ac:dyDescent="0.25">
      <c r="A26" s="41" t="s">
        <v>120</v>
      </c>
      <c r="B26" s="41" t="s">
        <v>159</v>
      </c>
      <c r="C26" s="78" t="s">
        <v>311</v>
      </c>
      <c r="D26" s="42"/>
      <c r="E26" s="95">
        <v>0.14298753715343501</v>
      </c>
      <c r="F26" s="96">
        <v>3.0794467053846201E-2</v>
      </c>
      <c r="G26" s="96">
        <v>1.20787853061109E-2</v>
      </c>
      <c r="H26" s="96">
        <v>7.87650144E-5</v>
      </c>
      <c r="I26" s="96">
        <v>2.3296538664614201E-3</v>
      </c>
      <c r="J26" s="96">
        <v>2.4237352896510898E-3</v>
      </c>
      <c r="K26" s="96">
        <v>2.4366754713227501E-3</v>
      </c>
      <c r="L26" s="96">
        <v>1.3108760778433701E-3</v>
      </c>
      <c r="M26" s="96">
        <v>0.99350333236106003</v>
      </c>
      <c r="N26" s="96">
        <v>0.66687287674876095</v>
      </c>
      <c r="O26" s="96">
        <v>1.3946724283224701E-5</v>
      </c>
      <c r="P26" s="96">
        <v>9.7482548250220799E-6</v>
      </c>
      <c r="Q26" s="96">
        <v>1.807736357206E-6</v>
      </c>
      <c r="R26" s="96">
        <v>3.3429460385102899E-5</v>
      </c>
      <c r="S26" s="96">
        <v>1.5299249790429599E-2</v>
      </c>
      <c r="T26" s="96">
        <v>3.07348981585919E-5</v>
      </c>
      <c r="U26" s="96">
        <v>3.6289860361557499E-6</v>
      </c>
      <c r="V26" s="96">
        <v>5.6849170617980704E-3</v>
      </c>
      <c r="W26" s="96">
        <v>2.5144571019534799E-4</v>
      </c>
      <c r="X26" s="96">
        <v>5.8189460266485903E-6</v>
      </c>
      <c r="Y26" s="96">
        <v>1.0352695038200699E-5</v>
      </c>
      <c r="Z26" s="96">
        <v>3.5985387443240899E-6</v>
      </c>
      <c r="AA26" s="96">
        <v>1.2046003790753901E-5</v>
      </c>
      <c r="AB26" s="96">
        <f t="shared" si="0"/>
        <v>3.1816183599927276E-5</v>
      </c>
      <c r="AC26" s="96" t="s">
        <v>355</v>
      </c>
      <c r="AD26" s="96">
        <v>1.15131141517405E-7</v>
      </c>
      <c r="AE26" s="97"/>
      <c r="AF26" s="96">
        <v>525.76433981220498</v>
      </c>
      <c r="AG26" s="110" t="s">
        <v>354</v>
      </c>
      <c r="AH26" s="110" t="s">
        <v>354</v>
      </c>
      <c r="AI26" s="110" t="s">
        <v>354</v>
      </c>
      <c r="AJ26" s="110" t="s">
        <v>354</v>
      </c>
      <c r="AK26" s="109">
        <v>1249.4378835</v>
      </c>
      <c r="AL26" s="44"/>
    </row>
    <row r="27" spans="1:38" s="1" customFormat="1" ht="24.75" customHeight="1" thickBot="1" x14ac:dyDescent="0.25">
      <c r="A27" s="41" t="s">
        <v>121</v>
      </c>
      <c r="B27" s="41" t="s">
        <v>161</v>
      </c>
      <c r="C27" s="78" t="s">
        <v>53</v>
      </c>
      <c r="D27" s="42"/>
      <c r="E27" s="95">
        <v>15.359245903580099</v>
      </c>
      <c r="F27" s="96">
        <v>3.3476596591067702</v>
      </c>
      <c r="G27" s="96">
        <v>4.2041822955801701E-2</v>
      </c>
      <c r="H27" s="96">
        <v>0.79552012824401896</v>
      </c>
      <c r="I27" s="96">
        <v>0.17668776633823699</v>
      </c>
      <c r="J27" s="96">
        <v>0.17668776633823699</v>
      </c>
      <c r="K27" s="96">
        <v>0.17668776633823699</v>
      </c>
      <c r="L27" s="96">
        <v>0.123450148045099</v>
      </c>
      <c r="M27" s="96">
        <v>50.207316749523599</v>
      </c>
      <c r="N27" s="96">
        <v>0.12650853417485899</v>
      </c>
      <c r="O27" s="96">
        <v>2.9276396702555201E-2</v>
      </c>
      <c r="P27" s="96">
        <v>1.5124337385865501E-2</v>
      </c>
      <c r="Q27" s="96">
        <v>4.44518191401244E-4</v>
      </c>
      <c r="R27" s="96">
        <v>6.14667663211345E-2</v>
      </c>
      <c r="S27" s="96">
        <v>9.0725114966793002E-2</v>
      </c>
      <c r="T27" s="96">
        <v>3.18762238717906E-2</v>
      </c>
      <c r="U27" s="96">
        <v>3.2736365309012701E-4</v>
      </c>
      <c r="V27" s="96">
        <v>5.8545228889466996</v>
      </c>
      <c r="W27" s="96">
        <v>0.68440700223818696</v>
      </c>
      <c r="X27" s="96">
        <v>4.4531286150991001E-2</v>
      </c>
      <c r="Y27" s="96">
        <v>5.00768784944466E-2</v>
      </c>
      <c r="Z27" s="96">
        <v>3.8569051348481598E-2</v>
      </c>
      <c r="AA27" s="96">
        <v>4.4014249503479E-2</v>
      </c>
      <c r="AB27" s="96">
        <f t="shared" si="0"/>
        <v>0.17719146549739817</v>
      </c>
      <c r="AC27" s="96">
        <v>0.260116579659664</v>
      </c>
      <c r="AD27" s="96">
        <v>1.36974032768608E-4</v>
      </c>
      <c r="AE27" s="97"/>
      <c r="AF27" s="96">
        <v>91181.815415054196</v>
      </c>
      <c r="AG27" s="110" t="s">
        <v>354</v>
      </c>
      <c r="AH27" s="96">
        <v>5.1492341878201398</v>
      </c>
      <c r="AI27" s="96">
        <v>3987.23029651041</v>
      </c>
      <c r="AJ27" s="110" t="s">
        <v>354</v>
      </c>
      <c r="AK27" s="113" t="s">
        <v>355</v>
      </c>
      <c r="AL27" s="44"/>
    </row>
    <row r="28" spans="1:38" s="1" customFormat="1" ht="24.75" customHeight="1" thickBot="1" x14ac:dyDescent="0.25">
      <c r="A28" s="41" t="s">
        <v>121</v>
      </c>
      <c r="B28" s="41" t="s">
        <v>162</v>
      </c>
      <c r="C28" s="78" t="s">
        <v>144</v>
      </c>
      <c r="D28" s="42"/>
      <c r="E28" s="95">
        <v>8.3733776329036402</v>
      </c>
      <c r="F28" s="96">
        <v>0.48957156677422697</v>
      </c>
      <c r="G28" s="96">
        <v>1.0648676615065999E-2</v>
      </c>
      <c r="H28" s="96">
        <v>4.1439157367349003E-2</v>
      </c>
      <c r="I28" s="96">
        <v>0.14138096250569501</v>
      </c>
      <c r="J28" s="96">
        <v>0.14138096250569501</v>
      </c>
      <c r="K28" s="96">
        <v>0.14138096250569501</v>
      </c>
      <c r="L28" s="96">
        <v>0.11182197259063401</v>
      </c>
      <c r="M28" s="96">
        <v>2.7778259499995399</v>
      </c>
      <c r="N28" s="96">
        <v>2.9910702719806798E-2</v>
      </c>
      <c r="O28" s="96">
        <v>5.14113109776372E-3</v>
      </c>
      <c r="P28" s="96">
        <v>2.9453916501873201E-3</v>
      </c>
      <c r="Q28" s="96">
        <v>6.0507638792673402E-5</v>
      </c>
      <c r="R28" s="96">
        <v>1.6666270383429299E-2</v>
      </c>
      <c r="S28" s="96">
        <v>1.27742711007299E-2</v>
      </c>
      <c r="T28" s="96">
        <v>5.2918226656208196E-3</v>
      </c>
      <c r="U28" s="96">
        <v>5.6875510934001603E-5</v>
      </c>
      <c r="V28" s="96">
        <v>1.03194087101997</v>
      </c>
      <c r="W28" s="96">
        <v>0.18822608245407901</v>
      </c>
      <c r="X28" s="96">
        <v>1.3873140145451501E-2</v>
      </c>
      <c r="Y28" s="96">
        <v>1.5554794382833701E-2</v>
      </c>
      <c r="Z28" s="96">
        <v>1.21862715507159E-2</v>
      </c>
      <c r="AA28" s="96">
        <v>1.2971423358958199E-2</v>
      </c>
      <c r="AB28" s="96">
        <f t="shared" si="0"/>
        <v>5.4585629437959304E-2</v>
      </c>
      <c r="AC28" s="96">
        <v>0.13841407665910199</v>
      </c>
      <c r="AD28" s="96">
        <v>3.7696753516135203E-5</v>
      </c>
      <c r="AE28" s="97"/>
      <c r="AF28" s="96">
        <v>22846.4117443795</v>
      </c>
      <c r="AG28" s="110" t="s">
        <v>354</v>
      </c>
      <c r="AH28" s="96">
        <v>8.4380120284716806</v>
      </c>
      <c r="AI28" s="96">
        <v>1300.08638426676</v>
      </c>
      <c r="AJ28" s="110" t="s">
        <v>354</v>
      </c>
      <c r="AK28" s="113" t="s">
        <v>355</v>
      </c>
      <c r="AL28" s="44"/>
    </row>
    <row r="29" spans="1:38" s="1" customFormat="1" ht="24.75" customHeight="1" thickBot="1" x14ac:dyDescent="0.25">
      <c r="A29" s="41" t="s">
        <v>121</v>
      </c>
      <c r="B29" s="41" t="s">
        <v>163</v>
      </c>
      <c r="C29" s="78" t="s">
        <v>145</v>
      </c>
      <c r="D29" s="42"/>
      <c r="E29" s="95">
        <v>8.4846146835846898</v>
      </c>
      <c r="F29" s="96">
        <v>0.20610972024656801</v>
      </c>
      <c r="G29" s="96">
        <v>2.3695341960979801E-2</v>
      </c>
      <c r="H29" s="96">
        <v>2.8773493648590099E-2</v>
      </c>
      <c r="I29" s="96">
        <v>0.15091526277901199</v>
      </c>
      <c r="J29" s="96">
        <v>0.15091526277901199</v>
      </c>
      <c r="K29" s="96">
        <v>0.15091526277901199</v>
      </c>
      <c r="L29" s="96">
        <v>8.8969513528478997E-2</v>
      </c>
      <c r="M29" s="96">
        <v>4.4323649465129904</v>
      </c>
      <c r="N29" s="96">
        <v>4.25191381701936E-2</v>
      </c>
      <c r="O29" s="96">
        <v>7.0639048497790902E-3</v>
      </c>
      <c r="P29" s="96">
        <v>6.2810676183955904E-3</v>
      </c>
      <c r="Q29" s="96">
        <v>1.18582709730543E-4</v>
      </c>
      <c r="R29" s="96">
        <v>2.7526881369210599E-2</v>
      </c>
      <c r="S29" s="96">
        <v>1.94181047808306E-2</v>
      </c>
      <c r="T29" s="96">
        <v>7.2426534137614703E-3</v>
      </c>
      <c r="U29" s="96">
        <v>1.18529709767721E-4</v>
      </c>
      <c r="V29" s="96">
        <v>1.4222511567457901</v>
      </c>
      <c r="W29" s="96">
        <v>4.1792297592147899E-2</v>
      </c>
      <c r="X29" s="96">
        <v>4.4991484692962101E-3</v>
      </c>
      <c r="Y29" s="96">
        <v>2.7244843508516001E-2</v>
      </c>
      <c r="Z29" s="96">
        <v>3.0444237975571099E-2</v>
      </c>
      <c r="AA29" s="96">
        <v>6.998675396683E-3</v>
      </c>
      <c r="AB29" s="96">
        <f t="shared" si="0"/>
        <v>6.9186905350066316E-2</v>
      </c>
      <c r="AC29" s="96">
        <v>0.33036018992667698</v>
      </c>
      <c r="AD29" s="96">
        <v>8.3626148710064193E-6</v>
      </c>
      <c r="AE29" s="97"/>
      <c r="AF29" s="96">
        <v>50760.245708375398</v>
      </c>
      <c r="AG29" s="110" t="s">
        <v>354</v>
      </c>
      <c r="AH29" s="96">
        <v>291.753117483008</v>
      </c>
      <c r="AI29" s="96">
        <v>3003.4268250127798</v>
      </c>
      <c r="AJ29" s="110" t="s">
        <v>354</v>
      </c>
      <c r="AK29" s="113" t="s">
        <v>355</v>
      </c>
      <c r="AL29" s="44"/>
    </row>
    <row r="30" spans="1:38" s="1" customFormat="1" ht="24.75" customHeight="1" thickBot="1" x14ac:dyDescent="0.25">
      <c r="A30" s="41" t="s">
        <v>121</v>
      </c>
      <c r="B30" s="41" t="s">
        <v>164</v>
      </c>
      <c r="C30" s="78" t="s">
        <v>54</v>
      </c>
      <c r="D30" s="42"/>
      <c r="E30" s="95">
        <v>0.13278308832889399</v>
      </c>
      <c r="F30" s="96">
        <v>1.0554716885381199</v>
      </c>
      <c r="G30" s="96">
        <v>4.4384476539890099E-4</v>
      </c>
      <c r="H30" s="96">
        <v>1.2130271767144399E-3</v>
      </c>
      <c r="I30" s="96">
        <v>1.66654030329564E-2</v>
      </c>
      <c r="J30" s="96">
        <v>1.66654030329564E-2</v>
      </c>
      <c r="K30" s="96">
        <v>1.66654030329564E-2</v>
      </c>
      <c r="L30" s="96">
        <v>2.7358408186492402E-3</v>
      </c>
      <c r="M30" s="96">
        <v>6.6188370076095797</v>
      </c>
      <c r="N30" s="96">
        <v>3.4333287372774099E-4</v>
      </c>
      <c r="O30" s="96">
        <v>1.1000584358859101E-4</v>
      </c>
      <c r="P30" s="96">
        <v>1.93072472948522E-4</v>
      </c>
      <c r="Q30" s="96">
        <v>6.6576714809835201E-6</v>
      </c>
      <c r="R30" s="96">
        <v>2.3482175744179599E-4</v>
      </c>
      <c r="S30" s="96">
        <v>4.6935095798586099E-4</v>
      </c>
      <c r="T30" s="96">
        <v>1.56609543955476E-4</v>
      </c>
      <c r="U30" s="96">
        <v>4.4384476539890098E-6</v>
      </c>
      <c r="V30" s="96">
        <v>2.1845823049828701E-2</v>
      </c>
      <c r="W30" s="96">
        <v>1.70673881286156E-2</v>
      </c>
      <c r="X30" s="96">
        <v>2.3035212386413501E-4</v>
      </c>
      <c r="Y30" s="96">
        <v>4.2231222708424799E-4</v>
      </c>
      <c r="Z30" s="96">
        <v>1.4397007741508399E-4</v>
      </c>
      <c r="AA30" s="96">
        <v>4.9429726579179004E-4</v>
      </c>
      <c r="AB30" s="96">
        <f t="shared" si="0"/>
        <v>1.2909316941552571E-3</v>
      </c>
      <c r="AC30" s="96">
        <v>9.99171647739092E-6</v>
      </c>
      <c r="AD30" s="96">
        <v>3.4401976556685599E-6</v>
      </c>
      <c r="AE30" s="97"/>
      <c r="AF30" s="96">
        <v>972.02003622359405</v>
      </c>
      <c r="AG30" s="110" t="s">
        <v>354</v>
      </c>
      <c r="AH30" s="110" t="s">
        <v>354</v>
      </c>
      <c r="AI30" s="96">
        <v>31.164349056618398</v>
      </c>
      <c r="AJ30" s="110" t="s">
        <v>354</v>
      </c>
      <c r="AK30" s="113" t="s">
        <v>355</v>
      </c>
      <c r="AL30" s="44"/>
    </row>
    <row r="31" spans="1:38" s="1" customFormat="1" ht="24.75" customHeight="1" thickBot="1" x14ac:dyDescent="0.25">
      <c r="A31" s="41" t="s">
        <v>121</v>
      </c>
      <c r="B31" s="41" t="s">
        <v>165</v>
      </c>
      <c r="C31" s="78" t="s">
        <v>55</v>
      </c>
      <c r="D31" s="42"/>
      <c r="E31" s="109" t="s">
        <v>355</v>
      </c>
      <c r="F31" s="96">
        <v>1.3318289640646399</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1295.31190646445</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0.71683754048580295</v>
      </c>
      <c r="J32" s="96">
        <v>1.3636262715480001</v>
      </c>
      <c r="K32" s="96">
        <v>1.7641162924045399</v>
      </c>
      <c r="L32" s="96">
        <v>0.168003583906946</v>
      </c>
      <c r="M32" s="108" t="s">
        <v>355</v>
      </c>
      <c r="N32" s="96">
        <v>9.1485267622457602</v>
      </c>
      <c r="O32" s="96">
        <v>9.3402889717007897E-3</v>
      </c>
      <c r="P32" s="96" t="s">
        <v>355</v>
      </c>
      <c r="Q32" s="96">
        <v>8.7992924133146501E-3</v>
      </c>
      <c r="R32" s="96">
        <v>9.3577845959853606E-2</v>
      </c>
      <c r="S32" s="96">
        <v>69.622804935948494</v>
      </c>
      <c r="T32" s="96">
        <v>0.111930180920054</v>
      </c>
      <c r="U32" s="96">
        <v>3.5282325848090698E-2</v>
      </c>
      <c r="V32" s="96">
        <v>24.822135396518402</v>
      </c>
      <c r="W32" s="96" t="s">
        <v>355</v>
      </c>
      <c r="X32" s="96">
        <v>4.3424363622390303E-3</v>
      </c>
      <c r="Y32" s="96">
        <v>3.3727823253741699E-4</v>
      </c>
      <c r="Z32" s="96">
        <v>4.9788691469809104E-4</v>
      </c>
      <c r="AA32" s="96" t="s">
        <v>355</v>
      </c>
      <c r="AB32" s="96">
        <f t="shared" si="0"/>
        <v>5.1776015094745385E-3</v>
      </c>
      <c r="AC32" s="96" t="s">
        <v>355</v>
      </c>
      <c r="AD32" s="96" t="s">
        <v>355</v>
      </c>
      <c r="AE32" s="97"/>
      <c r="AF32" s="113" t="s">
        <v>355</v>
      </c>
      <c r="AG32" s="113" t="s">
        <v>355</v>
      </c>
      <c r="AH32" s="113" t="s">
        <v>355</v>
      </c>
      <c r="AI32" s="113" t="s">
        <v>355</v>
      </c>
      <c r="AJ32" s="113" t="s">
        <v>355</v>
      </c>
      <c r="AK32" s="96">
        <v>60857.409292262702</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0.33173506095539201</v>
      </c>
      <c r="J33" s="96">
        <v>0.61432418695443003</v>
      </c>
      <c r="K33" s="96">
        <v>1.2286483739088601</v>
      </c>
      <c r="L33" s="96" t="s">
        <v>355</v>
      </c>
      <c r="M33" s="108" t="s">
        <v>355</v>
      </c>
      <c r="N33" s="96">
        <v>5.7777189783064099E-2</v>
      </c>
      <c r="O33" s="96">
        <v>1.16721595521341E-4</v>
      </c>
      <c r="P33" s="96">
        <v>7.0032957312804898E-5</v>
      </c>
      <c r="Q33" s="96" t="s">
        <v>355</v>
      </c>
      <c r="R33" s="96">
        <v>2.4382526980221302E-2</v>
      </c>
      <c r="S33" s="96">
        <v>1.2274197255349501E-2</v>
      </c>
      <c r="T33" s="96">
        <v>1.9504792935803102E-2</v>
      </c>
      <c r="U33" s="96" t="s">
        <v>355</v>
      </c>
      <c r="V33" s="96">
        <v>9.2836671132553297E-2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60857.409292262702</v>
      </c>
      <c r="AL33" s="44" t="s">
        <v>366</v>
      </c>
    </row>
    <row r="34" spans="1:38" s="1" customFormat="1" ht="24.75" customHeight="1" thickBot="1" x14ac:dyDescent="0.25">
      <c r="A34" s="41" t="s">
        <v>119</v>
      </c>
      <c r="B34" s="41" t="s">
        <v>168</v>
      </c>
      <c r="C34" s="78" t="s">
        <v>58</v>
      </c>
      <c r="D34" s="42"/>
      <c r="E34" s="95">
        <v>1.5008395984623599</v>
      </c>
      <c r="F34" s="96">
        <v>9.1286408859637E-2</v>
      </c>
      <c r="G34" s="96">
        <v>1.33139780434164E-3</v>
      </c>
      <c r="H34" s="96">
        <v>6.0551601291109999E-4</v>
      </c>
      <c r="I34" s="96">
        <v>0.22754807460694601</v>
      </c>
      <c r="J34" s="96">
        <v>0.43154719030324101</v>
      </c>
      <c r="K34" s="96">
        <v>0.43154719030324101</v>
      </c>
      <c r="L34" s="96">
        <v>1.5306823291923E-2</v>
      </c>
      <c r="M34" s="96">
        <v>0.242016011224989</v>
      </c>
      <c r="N34" s="96">
        <v>3.2234446105769599E-3</v>
      </c>
      <c r="O34" s="96">
        <v>5.3499169264924901E-4</v>
      </c>
      <c r="P34" s="96">
        <v>3.5738390834169702E-4</v>
      </c>
      <c r="Q34" s="96">
        <v>6.7443439102435798E-6</v>
      </c>
      <c r="R34" s="96">
        <v>1.1591728673972199</v>
      </c>
      <c r="S34" s="96">
        <v>2.70871952278753</v>
      </c>
      <c r="T34" s="96">
        <v>2.3150864087748801</v>
      </c>
      <c r="U34" s="96">
        <v>6.7443439102435798E-6</v>
      </c>
      <c r="V34" s="96">
        <v>0.107538038864485</v>
      </c>
      <c r="W34" s="96">
        <v>2.1773235619659301E-3</v>
      </c>
      <c r="X34" s="96">
        <v>1.79779072699495E-4</v>
      </c>
      <c r="Y34" s="96">
        <v>1.0886621624580501E-3</v>
      </c>
      <c r="Z34" s="96">
        <v>1.2165050579944E-3</v>
      </c>
      <c r="AA34" s="96">
        <v>2.79656335310325E-4</v>
      </c>
      <c r="AB34" s="96">
        <f t="shared" si="0"/>
        <v>2.7646026284622702E-3</v>
      </c>
      <c r="AC34" s="96">
        <v>1.86196173970163E-2</v>
      </c>
      <c r="AD34" s="96">
        <v>2.5499006679796901E-6</v>
      </c>
      <c r="AE34" s="97"/>
      <c r="AF34" s="96">
        <v>2811.76945605335</v>
      </c>
      <c r="AG34" s="110" t="s">
        <v>358</v>
      </c>
      <c r="AH34" s="96">
        <v>79.445108599999998</v>
      </c>
      <c r="AI34" s="96">
        <v>136.365499902154</v>
      </c>
      <c r="AJ34" s="110" t="s">
        <v>354</v>
      </c>
      <c r="AK34" s="109">
        <v>37135942.778367497</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8.4970312005521809</v>
      </c>
      <c r="F36" s="96">
        <v>0.37530388087787497</v>
      </c>
      <c r="G36" s="96">
        <v>0.22476427310799199</v>
      </c>
      <c r="H36" s="96" t="s">
        <v>355</v>
      </c>
      <c r="I36" s="96">
        <v>0.220350879194677</v>
      </c>
      <c r="J36" s="96">
        <v>0.22146941157637601</v>
      </c>
      <c r="K36" s="96">
        <v>0.223706476339774</v>
      </c>
      <c r="L36" s="96">
        <v>2.3160995730691698E-2</v>
      </c>
      <c r="M36" s="96">
        <v>0.89794047664862497</v>
      </c>
      <c r="N36" s="96">
        <v>1.8261339283057201E-2</v>
      </c>
      <c r="O36" s="96">
        <v>2.1763665622336701E-3</v>
      </c>
      <c r="P36" s="96">
        <v>3.9746539745894403E-3</v>
      </c>
      <c r="Q36" s="96">
        <v>2.4083650820823602E-2</v>
      </c>
      <c r="R36" s="96">
        <v>1.1811153743669501E-2</v>
      </c>
      <c r="S36" s="96">
        <v>2.4083650820823602E-2</v>
      </c>
      <c r="T36" s="96">
        <v>1.12960316385824</v>
      </c>
      <c r="U36" s="96">
        <v>3.6522678566114401E-2</v>
      </c>
      <c r="V36" s="96">
        <v>8.7604963144660694E-2</v>
      </c>
      <c r="W36" s="96">
        <v>7.5862176090847194E-2</v>
      </c>
      <c r="X36" s="96">
        <v>7.2168564268523501E-4</v>
      </c>
      <c r="Y36" s="96">
        <v>3.3616797676421502E-3</v>
      </c>
      <c r="Z36" s="96">
        <v>1.4586684528173201E-3</v>
      </c>
      <c r="AA36" s="96">
        <v>5.4824764569673E-3</v>
      </c>
      <c r="AB36" s="96">
        <f t="shared" si="0"/>
        <v>1.1024510320112004E-2</v>
      </c>
      <c r="AC36" s="96">
        <v>1.43418028893403E-2</v>
      </c>
      <c r="AD36" s="96">
        <v>5.1705697238215496E-6</v>
      </c>
      <c r="AE36" s="97"/>
      <c r="AF36" s="96">
        <v>6076.2304232213601</v>
      </c>
      <c r="AG36" s="110" t="s">
        <v>354</v>
      </c>
      <c r="AH36" s="96">
        <v>60.761706740464597</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0.69925488986212603</v>
      </c>
      <c r="F39" s="96">
        <v>0.201108969257489</v>
      </c>
      <c r="G39" s="96">
        <v>6.6220255277808504E-2</v>
      </c>
      <c r="H39" s="96">
        <v>1.6830240362890499E-2</v>
      </c>
      <c r="I39" s="96">
        <v>0.12735246363099501</v>
      </c>
      <c r="J39" s="96">
        <v>0.133374381989285</v>
      </c>
      <c r="K39" s="96">
        <v>0.14054366381098399</v>
      </c>
      <c r="L39" s="96">
        <v>2.9917710069259199E-2</v>
      </c>
      <c r="M39" s="96">
        <v>0.94394196858891399</v>
      </c>
      <c r="N39" s="96">
        <v>6.5961604167684602E-3</v>
      </c>
      <c r="O39" s="96">
        <v>6.8630090747844096E-4</v>
      </c>
      <c r="P39" s="96">
        <v>1.9655819060811E-3</v>
      </c>
      <c r="Q39" s="96">
        <v>1.37861915937994E-3</v>
      </c>
      <c r="R39" s="96">
        <v>5.28800963433965E-3</v>
      </c>
      <c r="S39" s="96">
        <v>5.7715589201096096E-3</v>
      </c>
      <c r="T39" s="96">
        <v>8.9162402726797405E-3</v>
      </c>
      <c r="U39" s="96">
        <v>1.2907066521341899E-3</v>
      </c>
      <c r="V39" s="96">
        <v>1.13265109430439E-2</v>
      </c>
      <c r="W39" s="96">
        <v>0.63602188392688597</v>
      </c>
      <c r="X39" s="96">
        <v>0.105225404437316</v>
      </c>
      <c r="Y39" s="96">
        <v>0.13834405592337701</v>
      </c>
      <c r="Z39" s="96">
        <v>4.7101343671468697E-2</v>
      </c>
      <c r="AA39" s="96">
        <v>7.56426890080618E-2</v>
      </c>
      <c r="AB39" s="96">
        <f t="shared" si="0"/>
        <v>0.36631349304022348</v>
      </c>
      <c r="AC39" s="96">
        <v>1.03970126441987E-2</v>
      </c>
      <c r="AD39" s="96">
        <v>2.62799292393506E-3</v>
      </c>
      <c r="AE39" s="97"/>
      <c r="AF39" s="96">
        <v>2581.29784229287</v>
      </c>
      <c r="AG39" s="110" t="s">
        <v>354</v>
      </c>
      <c r="AH39" s="96">
        <v>7068.6719293231799</v>
      </c>
      <c r="AI39" s="96">
        <v>3403.5803289247201</v>
      </c>
      <c r="AJ39" s="110" t="s">
        <v>354</v>
      </c>
      <c r="AK39" s="113" t="s">
        <v>355</v>
      </c>
      <c r="AL39" s="44"/>
    </row>
    <row r="40" spans="1:38" s="1" customFormat="1" ht="24.75" customHeight="1" thickBot="1" x14ac:dyDescent="0.25">
      <c r="A40" s="41" t="s">
        <v>119</v>
      </c>
      <c r="B40" s="41" t="s">
        <v>174</v>
      </c>
      <c r="C40" s="78" t="s">
        <v>339</v>
      </c>
      <c r="D40" s="42"/>
      <c r="E40" s="95">
        <v>0.82375462326690396</v>
      </c>
      <c r="F40" s="96">
        <v>0.88612521199584704</v>
      </c>
      <c r="G40" s="96">
        <v>1.2345705327784201E-3</v>
      </c>
      <c r="H40" s="96">
        <v>4.7459623001514802E-4</v>
      </c>
      <c r="I40" s="96">
        <v>5.6573105712653601E-2</v>
      </c>
      <c r="J40" s="96">
        <v>5.6573105712653601E-2</v>
      </c>
      <c r="K40" s="96">
        <v>5.6573105712653601E-2</v>
      </c>
      <c r="L40" s="96">
        <v>3.1319611195906899E-2</v>
      </c>
      <c r="M40" s="96">
        <v>30.7586218229244</v>
      </c>
      <c r="N40" s="96">
        <v>2.67156598445467E-3</v>
      </c>
      <c r="O40" s="96">
        <v>5.51672615628975E-4</v>
      </c>
      <c r="P40" s="96">
        <v>3.9366706678397001E-4</v>
      </c>
      <c r="Q40" s="96">
        <v>1.01105035427682E-5</v>
      </c>
      <c r="R40" s="96">
        <v>1.49931314164439E-3</v>
      </c>
      <c r="S40" s="96">
        <v>1.67614431264896E-3</v>
      </c>
      <c r="T40" s="96">
        <v>5.9942349241834001E-4</v>
      </c>
      <c r="U40" s="96">
        <v>8.1356476957856404E-6</v>
      </c>
      <c r="V40" s="96">
        <v>0.110531158096652</v>
      </c>
      <c r="W40" s="96">
        <v>5.84742990946009E-3</v>
      </c>
      <c r="X40" s="96">
        <v>5.5986808502006904E-4</v>
      </c>
      <c r="Y40" s="96">
        <v>1.1009786728068301E-3</v>
      </c>
      <c r="Z40" s="96">
        <v>9.5150259520125201E-4</v>
      </c>
      <c r="AA40" s="96">
        <v>6.92270549869796E-4</v>
      </c>
      <c r="AB40" s="96">
        <f t="shared" si="0"/>
        <v>3.3046199028979469E-3</v>
      </c>
      <c r="AC40" s="96">
        <v>1.10171447483445E-2</v>
      </c>
      <c r="AD40" s="96">
        <v>4.44335834435643E-6</v>
      </c>
      <c r="AE40" s="97"/>
      <c r="AF40" s="96">
        <v>2849.1934562223901</v>
      </c>
      <c r="AG40" s="110" t="s">
        <v>354</v>
      </c>
      <c r="AH40" s="110" t="s">
        <v>354</v>
      </c>
      <c r="AI40" s="96">
        <v>28.064476510234702</v>
      </c>
      <c r="AJ40" s="110" t="s">
        <v>354</v>
      </c>
      <c r="AK40" s="113" t="s">
        <v>355</v>
      </c>
      <c r="AL40" s="44"/>
    </row>
    <row r="41" spans="1:38" s="1" customFormat="1" ht="24.75" customHeight="1" thickBot="1" x14ac:dyDescent="0.25">
      <c r="A41" s="41" t="s">
        <v>113</v>
      </c>
      <c r="B41" s="41" t="s">
        <v>175</v>
      </c>
      <c r="C41" s="78" t="s">
        <v>305</v>
      </c>
      <c r="D41" s="42"/>
      <c r="E41" s="95">
        <v>4.0293927363169804</v>
      </c>
      <c r="F41" s="96">
        <v>9.32742177619728</v>
      </c>
      <c r="G41" s="96">
        <v>0.78924738066205602</v>
      </c>
      <c r="H41" s="96">
        <v>1.1579817648258</v>
      </c>
      <c r="I41" s="96">
        <v>7.8732239509210604</v>
      </c>
      <c r="J41" s="96">
        <v>8.0125483397668997</v>
      </c>
      <c r="K41" s="96">
        <v>8.3739157105239403</v>
      </c>
      <c r="L41" s="96">
        <v>0.81973332193759496</v>
      </c>
      <c r="M41" s="96">
        <v>64.383201373855798</v>
      </c>
      <c r="N41" s="96">
        <v>1.0379245960152901</v>
      </c>
      <c r="O41" s="96">
        <v>0.49968247927880799</v>
      </c>
      <c r="P41" s="96">
        <v>2.4894845752762299E-2</v>
      </c>
      <c r="Q41" s="96">
        <v>1.04543605977512E-2</v>
      </c>
      <c r="R41" s="96">
        <v>0.885346566206615</v>
      </c>
      <c r="S41" s="96">
        <v>0.23152397835012301</v>
      </c>
      <c r="T41" s="96">
        <v>8.06085155966446E-2</v>
      </c>
      <c r="U41" s="96">
        <v>1.9550693353014799E-2</v>
      </c>
      <c r="V41" s="96">
        <v>19.682931980795701</v>
      </c>
      <c r="W41" s="96">
        <v>21.7655427819764</v>
      </c>
      <c r="X41" s="96">
        <v>1.3189240538584499</v>
      </c>
      <c r="Y41" s="96">
        <v>1.2471668895288499</v>
      </c>
      <c r="Z41" s="96">
        <v>0.819960522018918</v>
      </c>
      <c r="AA41" s="96">
        <v>0.721140275511296</v>
      </c>
      <c r="AB41" s="96">
        <f t="shared" si="0"/>
        <v>4.1071917409175134</v>
      </c>
      <c r="AC41" s="96">
        <v>0.19341985689003699</v>
      </c>
      <c r="AD41" s="96">
        <v>6.9031584915775698E-2</v>
      </c>
      <c r="AE41" s="97"/>
      <c r="AF41" s="96">
        <v>6441.5368224016602</v>
      </c>
      <c r="AG41" s="110" t="s">
        <v>354</v>
      </c>
      <c r="AH41" s="96">
        <v>23972.345005062201</v>
      </c>
      <c r="AI41" s="96">
        <v>40414.4438617087</v>
      </c>
      <c r="AJ41" s="110" t="s">
        <v>354</v>
      </c>
      <c r="AK41" s="113" t="s">
        <v>355</v>
      </c>
      <c r="AL41" s="44"/>
    </row>
    <row r="42" spans="1:38" s="1" customFormat="1" ht="24.75" customHeight="1" thickBot="1" x14ac:dyDescent="0.25">
      <c r="A42" s="41" t="s">
        <v>119</v>
      </c>
      <c r="B42" s="41" t="s">
        <v>176</v>
      </c>
      <c r="C42" s="78" t="s">
        <v>60</v>
      </c>
      <c r="D42" s="42"/>
      <c r="E42" s="95">
        <v>4.5189126136214397E-2</v>
      </c>
      <c r="F42" s="96">
        <v>1.0636268384210199</v>
      </c>
      <c r="G42" s="96">
        <v>1.9611203084377501E-4</v>
      </c>
      <c r="H42" s="96">
        <v>3.9818479878750998E-5</v>
      </c>
      <c r="I42" s="96">
        <v>1.70585635759779E-2</v>
      </c>
      <c r="J42" s="96">
        <v>1.70585635759779E-2</v>
      </c>
      <c r="K42" s="96">
        <v>1.70585635759779E-2</v>
      </c>
      <c r="L42" s="96">
        <v>8.52928178798897E-4</v>
      </c>
      <c r="M42" s="96">
        <v>13.021005861304401</v>
      </c>
      <c r="N42" s="96">
        <v>3.3191875463348499E-4</v>
      </c>
      <c r="O42" s="96">
        <v>1.08684468587998E-4</v>
      </c>
      <c r="P42" s="96">
        <v>8.5047558607640505E-5</v>
      </c>
      <c r="Q42" s="96">
        <v>2.93267443474622E-6</v>
      </c>
      <c r="R42" s="96">
        <v>1.5764258019802099E-4</v>
      </c>
      <c r="S42" s="96">
        <v>4.17542849564777E-4</v>
      </c>
      <c r="T42" s="96">
        <v>1.29213189631221E-4</v>
      </c>
      <c r="U42" s="96">
        <v>1.9551162898308201E-6</v>
      </c>
      <c r="V42" s="96">
        <v>2.16684646474554E-2</v>
      </c>
      <c r="W42" s="96">
        <v>2.2646669273974299E-3</v>
      </c>
      <c r="X42" s="96">
        <v>5.0560005820965797E-5</v>
      </c>
      <c r="Y42" s="96">
        <v>9.2693344005104E-5</v>
      </c>
      <c r="Z42" s="96">
        <v>3.1600003638103601E-5</v>
      </c>
      <c r="AA42" s="96">
        <v>1.0849334582415599E-4</v>
      </c>
      <c r="AB42" s="96">
        <f t="shared" si="0"/>
        <v>2.8334669928832936E-4</v>
      </c>
      <c r="AC42" s="96">
        <v>4.4160381806932801E-6</v>
      </c>
      <c r="AD42" s="96">
        <v>1.8815697688373699E-6</v>
      </c>
      <c r="AE42" s="97"/>
      <c r="AF42" s="95">
        <v>429.48534754786698</v>
      </c>
      <c r="AG42" s="110" t="s">
        <v>354</v>
      </c>
      <c r="AH42" s="110" t="s">
        <v>354</v>
      </c>
      <c r="AI42" s="96">
        <v>13.891979830976201</v>
      </c>
      <c r="AJ42" s="110" t="s">
        <v>354</v>
      </c>
      <c r="AK42" s="113" t="s">
        <v>355</v>
      </c>
      <c r="AL42" s="44"/>
    </row>
    <row r="43" spans="1:38" s="1" customFormat="1" ht="24.75" customHeight="1" thickBot="1" x14ac:dyDescent="0.25">
      <c r="A43" s="41" t="s">
        <v>113</v>
      </c>
      <c r="B43" s="41" t="s">
        <v>177</v>
      </c>
      <c r="C43" s="78" t="s">
        <v>61</v>
      </c>
      <c r="D43" s="42"/>
      <c r="E43" s="95">
        <v>0.70367341490519197</v>
      </c>
      <c r="F43" s="96">
        <v>1.3456255369893899</v>
      </c>
      <c r="G43" s="96">
        <v>0.41992670439631102</v>
      </c>
      <c r="H43" s="96">
        <v>1.6231323156715001E-2</v>
      </c>
      <c r="I43" s="96">
        <v>0.89644333893118899</v>
      </c>
      <c r="J43" s="96">
        <v>0.90011751541630303</v>
      </c>
      <c r="K43" s="96">
        <v>0.903257912090071</v>
      </c>
      <c r="L43" s="96">
        <v>0.253824715992787</v>
      </c>
      <c r="M43" s="96">
        <v>4.64966065067106</v>
      </c>
      <c r="N43" s="96">
        <v>0.10280459377721</v>
      </c>
      <c r="O43" s="96">
        <v>2.6531588194358899E-2</v>
      </c>
      <c r="P43" s="96">
        <v>4.6502451673678096E-3</v>
      </c>
      <c r="Q43" s="96">
        <v>2.0886864698170999E-3</v>
      </c>
      <c r="R43" s="96">
        <v>5.17449024168277E-2</v>
      </c>
      <c r="S43" s="96">
        <v>1.9336679126063801E-2</v>
      </c>
      <c r="T43" s="96">
        <v>9.3209651493009402E-3</v>
      </c>
      <c r="U43" s="96">
        <v>9.5463149511181896E-3</v>
      </c>
      <c r="V43" s="96">
        <v>1.0940502872653799</v>
      </c>
      <c r="W43" s="96">
        <v>1.0188127732329699</v>
      </c>
      <c r="X43" s="96">
        <v>8.2928570360249101E-2</v>
      </c>
      <c r="Y43" s="96">
        <v>9.5165619513970498E-2</v>
      </c>
      <c r="Z43" s="96">
        <v>3.0083737129670399E-2</v>
      </c>
      <c r="AA43" s="96">
        <v>7.6984502456401996E-2</v>
      </c>
      <c r="AB43" s="96">
        <f t="shared" si="0"/>
        <v>0.28516242946029197</v>
      </c>
      <c r="AC43" s="96">
        <v>2.0004600882129402E-2</v>
      </c>
      <c r="AD43" s="96">
        <v>9.7480856540399993E-3</v>
      </c>
      <c r="AE43" s="97"/>
      <c r="AF43" s="96">
        <v>2887.5566857078802</v>
      </c>
      <c r="AG43" s="96">
        <v>360.9252277178</v>
      </c>
      <c r="AH43" s="96">
        <v>1737.3088760824101</v>
      </c>
      <c r="AI43" s="96">
        <v>2904.9852654879401</v>
      </c>
      <c r="AJ43" s="110" t="s">
        <v>354</v>
      </c>
      <c r="AK43" s="113" t="s">
        <v>355</v>
      </c>
      <c r="AL43" s="44"/>
    </row>
    <row r="44" spans="1:38" s="1" customFormat="1" ht="24.75" customHeight="1" thickBot="1" x14ac:dyDescent="0.25">
      <c r="A44" s="41" t="s">
        <v>119</v>
      </c>
      <c r="B44" s="41" t="s">
        <v>178</v>
      </c>
      <c r="C44" s="78" t="s">
        <v>62</v>
      </c>
      <c r="D44" s="42"/>
      <c r="E44" s="95">
        <v>3.8145308138723699</v>
      </c>
      <c r="F44" s="96">
        <v>0.73059124676746701</v>
      </c>
      <c r="G44" s="96">
        <v>4.2653386982880797E-3</v>
      </c>
      <c r="H44" s="96">
        <v>2.0661427583433898E-3</v>
      </c>
      <c r="I44" s="96">
        <v>0.25326823169628199</v>
      </c>
      <c r="J44" s="96">
        <v>0.25326823169628199</v>
      </c>
      <c r="K44" s="96">
        <v>0.25326823169628199</v>
      </c>
      <c r="L44" s="96">
        <v>0.14777167937819999</v>
      </c>
      <c r="M44" s="96">
        <v>7.23925202835236</v>
      </c>
      <c r="N44" s="96">
        <v>1.0107457285432501E-2</v>
      </c>
      <c r="O44" s="96">
        <v>1.70621600069706E-3</v>
      </c>
      <c r="P44" s="96">
        <v>1.14644289347877E-3</v>
      </c>
      <c r="Q44" s="96">
        <v>2.2341821141396702E-5</v>
      </c>
      <c r="R44" s="96">
        <v>5.9441462518082201E-3</v>
      </c>
      <c r="S44" s="96">
        <v>4.3552821718709899E-3</v>
      </c>
      <c r="T44" s="96">
        <v>1.7483622719334799E-3</v>
      </c>
      <c r="U44" s="96">
        <v>2.1818576321740399E-5</v>
      </c>
      <c r="V44" s="96">
        <v>0.34286833993663002</v>
      </c>
      <c r="W44" s="96">
        <v>7.5261077221498397E-3</v>
      </c>
      <c r="X44" s="96">
        <v>2.2984655997977501E-3</v>
      </c>
      <c r="Y44" s="96">
        <v>4.5838160261078703E-3</v>
      </c>
      <c r="Z44" s="96">
        <v>4.4218175629086197E-3</v>
      </c>
      <c r="AA44" s="96">
        <v>2.4057260883969E-3</v>
      </c>
      <c r="AB44" s="96">
        <f t="shared" si="0"/>
        <v>1.370982527721114E-2</v>
      </c>
      <c r="AC44" s="96">
        <v>5.4629040440724398E-2</v>
      </c>
      <c r="AD44" s="96">
        <v>6.8479895312970601E-6</v>
      </c>
      <c r="AE44" s="97"/>
      <c r="AF44" s="96">
        <v>9112.2714891720007</v>
      </c>
      <c r="AG44" s="110" t="s">
        <v>354</v>
      </c>
      <c r="AH44" s="110" t="s">
        <v>354</v>
      </c>
      <c r="AI44" s="96">
        <v>7.4357791596701599</v>
      </c>
      <c r="AJ44" s="110" t="s">
        <v>354</v>
      </c>
      <c r="AK44" s="113" t="s">
        <v>355</v>
      </c>
      <c r="AL44" s="44"/>
    </row>
    <row r="45" spans="1:38" s="1" customFormat="1" ht="24.75" customHeight="1" thickBot="1" x14ac:dyDescent="0.25">
      <c r="A45" s="41" t="s">
        <v>119</v>
      </c>
      <c r="B45" s="41" t="s">
        <v>179</v>
      </c>
      <c r="C45" s="78" t="s">
        <v>129</v>
      </c>
      <c r="D45" s="42"/>
      <c r="E45" s="95">
        <v>5.4293807622463204</v>
      </c>
      <c r="F45" s="96">
        <v>0.25284929972469</v>
      </c>
      <c r="G45" s="96">
        <v>0.21730755106287</v>
      </c>
      <c r="H45" s="96" t="s">
        <v>355</v>
      </c>
      <c r="I45" s="96">
        <v>9.39829279223513E-2</v>
      </c>
      <c r="J45" s="96">
        <v>9.4459998622464902E-2</v>
      </c>
      <c r="K45" s="96">
        <v>9.5414140022691801E-2</v>
      </c>
      <c r="L45" s="96">
        <v>2.0894465988837398E-2</v>
      </c>
      <c r="M45" s="96">
        <v>0.748041859265827</v>
      </c>
      <c r="N45" s="96">
        <v>1.08564679435499E-2</v>
      </c>
      <c r="O45" s="96">
        <v>1.0670887294942199E-3</v>
      </c>
      <c r="P45" s="96">
        <v>3.2476613506345902E-3</v>
      </c>
      <c r="Q45" s="96">
        <v>5.4282339717749602E-3</v>
      </c>
      <c r="R45" s="96">
        <v>4.3611452422807296E-3</v>
      </c>
      <c r="S45" s="96">
        <v>5.4282339717749602E-3</v>
      </c>
      <c r="T45" s="96">
        <v>7.6088065929153202E-3</v>
      </c>
      <c r="U45" s="96">
        <v>2.1712935887099799E-2</v>
      </c>
      <c r="V45" s="96">
        <v>5.4328734879901502E-2</v>
      </c>
      <c r="W45" s="96">
        <v>5.5720589744459197E-2</v>
      </c>
      <c r="X45" s="96">
        <v>6.9592743227884103E-4</v>
      </c>
      <c r="Y45" s="96">
        <v>2.9692903777230502E-3</v>
      </c>
      <c r="Z45" s="96">
        <v>1.3918548645576801E-3</v>
      </c>
      <c r="AA45" s="96">
        <v>5.47462913392688E-3</v>
      </c>
      <c r="AB45" s="96">
        <f t="shared" si="0"/>
        <v>1.0531701808486452E-2</v>
      </c>
      <c r="AC45" s="96">
        <v>9.0470566196249394E-3</v>
      </c>
      <c r="AD45" s="96">
        <v>3.9075120208119999E-6</v>
      </c>
      <c r="AE45" s="97"/>
      <c r="AF45" s="96">
        <v>4639.5162151922696</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1.21014090479389</v>
      </c>
      <c r="F47" s="96">
        <v>0.31406634836557201</v>
      </c>
      <c r="G47" s="96">
        <v>5.89202625626584E-2</v>
      </c>
      <c r="H47" s="96">
        <v>1.2072319284265199E-3</v>
      </c>
      <c r="I47" s="96">
        <v>7.1959498562588195E-2</v>
      </c>
      <c r="J47" s="96">
        <v>7.1959498562588195E-2</v>
      </c>
      <c r="K47" s="96">
        <v>7.1959498562588195E-2</v>
      </c>
      <c r="L47" s="96">
        <v>2.7534235716160701E-2</v>
      </c>
      <c r="M47" s="96">
        <v>4.6221732129424504</v>
      </c>
      <c r="N47" s="96">
        <v>2.5771750364070702E-3</v>
      </c>
      <c r="O47" s="96">
        <v>4.67775651149597E-4</v>
      </c>
      <c r="P47" s="96">
        <v>3.0131950494242498E-4</v>
      </c>
      <c r="Q47" s="96">
        <v>6.6729143543920198E-6</v>
      </c>
      <c r="R47" s="96">
        <v>1.46062032579444E-3</v>
      </c>
      <c r="S47" s="96">
        <v>1.25921750042474E-3</v>
      </c>
      <c r="T47" s="96">
        <v>4.8978074172793199E-4</v>
      </c>
      <c r="U47" s="96">
        <v>5.9459010788315797E-6</v>
      </c>
      <c r="V47" s="96">
        <v>9.3863589262847005E-2</v>
      </c>
      <c r="W47" s="96">
        <v>3.0924687547224002E-3</v>
      </c>
      <c r="X47" s="96">
        <v>5.4306663017642605E-4</v>
      </c>
      <c r="Y47" s="96">
        <v>1.0778841579185999E-3</v>
      </c>
      <c r="Z47" s="96">
        <v>1.00380880408651E-3</v>
      </c>
      <c r="AA47" s="96">
        <v>6.0299299667564902E-4</v>
      </c>
      <c r="AB47" s="96">
        <f t="shared" si="0"/>
        <v>3.2277525888571848E-3</v>
      </c>
      <c r="AC47" s="96">
        <v>1.2159432427293599E-2</v>
      </c>
      <c r="AD47" s="96">
        <v>3.0301384404824002E-6</v>
      </c>
      <c r="AE47" s="97"/>
      <c r="AF47" s="96">
        <v>2863.7286820948202</v>
      </c>
      <c r="AG47" s="110" t="s">
        <v>354</v>
      </c>
      <c r="AH47" s="110" t="s">
        <v>354</v>
      </c>
      <c r="AI47" s="96">
        <v>72.252351905173995</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9.9215784000000005E-3</v>
      </c>
      <c r="J48" s="96">
        <v>3.6379120799999998E-2</v>
      </c>
      <c r="K48" s="96">
        <v>4.1339910000000001E-2</v>
      </c>
      <c r="L48" s="96">
        <v>2.7559940000000002E-2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2755.9940000000001</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1.0724623750010001</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6.6289999999999996</v>
      </c>
      <c r="AL51" s="44" t="s">
        <v>371</v>
      </c>
    </row>
    <row r="52" spans="1:38" s="1" customFormat="1" ht="24.75" customHeight="1" thickBot="1" x14ac:dyDescent="0.25">
      <c r="A52" s="41" t="s">
        <v>114</v>
      </c>
      <c r="B52" s="62" t="s">
        <v>316</v>
      </c>
      <c r="C52" s="79" t="s">
        <v>131</v>
      </c>
      <c r="D52" s="61"/>
      <c r="E52" s="96" t="s">
        <v>355</v>
      </c>
      <c r="F52" s="96">
        <v>2.7391999999999999</v>
      </c>
      <c r="G52" s="96">
        <v>1.1819999999999999</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7542</v>
      </c>
      <c r="AL52" s="44" t="s">
        <v>127</v>
      </c>
    </row>
    <row r="53" spans="1:38" s="1" customFormat="1" ht="24.75" customHeight="1" thickBot="1" x14ac:dyDescent="0.25">
      <c r="A53" s="41" t="s">
        <v>114</v>
      </c>
      <c r="B53" s="62" t="s">
        <v>317</v>
      </c>
      <c r="C53" s="79" t="s">
        <v>68</v>
      </c>
      <c r="D53" s="61"/>
      <c r="E53" s="108" t="s">
        <v>355</v>
      </c>
      <c r="F53" s="96">
        <v>0.71253541099999995</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1317.0709999999999</v>
      </c>
      <c r="AL53" s="44" t="s">
        <v>127</v>
      </c>
    </row>
    <row r="54" spans="1:38" s="1" customFormat="1" ht="40.5" customHeight="1" thickBot="1" x14ac:dyDescent="0.25">
      <c r="A54" s="41" t="s">
        <v>114</v>
      </c>
      <c r="B54" s="62" t="s">
        <v>186</v>
      </c>
      <c r="C54" s="79" t="s">
        <v>289</v>
      </c>
      <c r="D54" s="61"/>
      <c r="E54" s="95" t="s">
        <v>355</v>
      </c>
      <c r="F54" s="96">
        <v>2.7160705428490202</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10790.35</v>
      </c>
      <c r="AL54" s="44" t="s">
        <v>367</v>
      </c>
    </row>
    <row r="55" spans="1:38" s="1" customFormat="1" ht="24.75" customHeight="1" thickBot="1" x14ac:dyDescent="0.25">
      <c r="A55" s="41" t="s">
        <v>114</v>
      </c>
      <c r="B55" s="62" t="s">
        <v>187</v>
      </c>
      <c r="C55" s="79" t="s">
        <v>260</v>
      </c>
      <c r="D55" s="61"/>
      <c r="E55" s="95">
        <v>0.12100148982840001</v>
      </c>
      <c r="F55" s="96">
        <v>0.16804829989651199</v>
      </c>
      <c r="G55" s="96">
        <v>0.1121423579432</v>
      </c>
      <c r="H55" s="96" t="s">
        <v>355</v>
      </c>
      <c r="I55" s="96">
        <v>3.666200624385E-3</v>
      </c>
      <c r="J55" s="96">
        <v>3.666200624385E-3</v>
      </c>
      <c r="K55" s="96">
        <v>3.666200624385E-3</v>
      </c>
      <c r="L55" s="96">
        <v>1.4577200343E-4</v>
      </c>
      <c r="M55" s="96">
        <v>0.18972694390450001</v>
      </c>
      <c r="N55" s="96">
        <v>5.0254458418500002E-4</v>
      </c>
      <c r="O55" s="96">
        <v>6.7626438322299998E-4</v>
      </c>
      <c r="P55" s="96">
        <v>4.9736020601800005E-4</v>
      </c>
      <c r="Q55" s="96">
        <v>5.6945159488799998E-4</v>
      </c>
      <c r="R55" s="96">
        <v>2.0657965524014002E-3</v>
      </c>
      <c r="S55" s="96">
        <v>1.01479044597664E-3</v>
      </c>
      <c r="T55" s="96">
        <v>2.2745245268333998E-3</v>
      </c>
      <c r="U55" s="96">
        <v>5.2365599584800002E-4</v>
      </c>
      <c r="V55" s="96">
        <v>5.2478547664279998E-3</v>
      </c>
      <c r="W55" s="96">
        <v>2.06743182925E-3</v>
      </c>
      <c r="X55" s="96">
        <v>2.3805562877549999E-6</v>
      </c>
      <c r="Y55" s="96">
        <v>3.5692503930099999E-6</v>
      </c>
      <c r="Z55" s="96">
        <v>3.4119869426949998E-6</v>
      </c>
      <c r="AA55" s="96">
        <v>3.4119652520160499E-6</v>
      </c>
      <c r="AB55" s="96">
        <f t="shared" si="0"/>
        <v>1.2773758875476051E-5</v>
      </c>
      <c r="AC55" s="96" t="s">
        <v>355</v>
      </c>
      <c r="AD55" s="96" t="s">
        <v>355</v>
      </c>
      <c r="AE55" s="97"/>
      <c r="AF55" s="96">
        <v>308.35970650000002</v>
      </c>
      <c r="AG55" s="110" t="s">
        <v>354</v>
      </c>
      <c r="AH55" s="96">
        <v>3687.6578777668401</v>
      </c>
      <c r="AI55" s="96">
        <v>8.1430623563591806E-2</v>
      </c>
      <c r="AJ55" s="110" t="s">
        <v>354</v>
      </c>
      <c r="AK55" s="96">
        <v>2.8239779999999999</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9.1692E-4</v>
      </c>
      <c r="J58" s="95">
        <v>6.1127999999999998E-3</v>
      </c>
      <c r="K58" s="95">
        <v>1.22256E-2</v>
      </c>
      <c r="L58" s="95">
        <v>4.2178319999999997E-6</v>
      </c>
      <c r="M58" s="95" t="s">
        <v>358</v>
      </c>
      <c r="N58" s="95" t="s">
        <v>358</v>
      </c>
      <c r="O58" s="95" t="s">
        <v>358</v>
      </c>
      <c r="P58" s="95" t="s">
        <v>358</v>
      </c>
      <c r="Q58" s="95" t="s">
        <v>358</v>
      </c>
      <c r="R58" s="95" t="s">
        <v>358</v>
      </c>
      <c r="S58" s="95" t="s">
        <v>358</v>
      </c>
      <c r="T58" s="95" t="s">
        <v>358</v>
      </c>
      <c r="U58" s="95" t="s">
        <v>358</v>
      </c>
      <c r="V58" s="95" t="s">
        <v>358</v>
      </c>
      <c r="W58" s="95">
        <v>5.5015200000000004E-4</v>
      </c>
      <c r="X58" s="95" t="s">
        <v>358</v>
      </c>
      <c r="Y58" s="95" t="s">
        <v>358</v>
      </c>
      <c r="Z58" s="95" t="s">
        <v>358</v>
      </c>
      <c r="AA58" s="95" t="s">
        <v>358</v>
      </c>
      <c r="AB58" s="96" t="str">
        <f t="shared" si="0"/>
        <v>IE</v>
      </c>
      <c r="AC58" s="95">
        <v>2.4451200000000001E-4</v>
      </c>
      <c r="AD58" s="95">
        <v>4.5846000000000003E-3</v>
      </c>
      <c r="AE58" s="97"/>
      <c r="AF58" s="114" t="s">
        <v>355</v>
      </c>
      <c r="AG58" s="114" t="s">
        <v>355</v>
      </c>
      <c r="AH58" s="114" t="s">
        <v>355</v>
      </c>
      <c r="AI58" s="114" t="s">
        <v>355</v>
      </c>
      <c r="AJ58" s="114" t="s">
        <v>355</v>
      </c>
      <c r="AK58" s="96">
        <v>30.564</v>
      </c>
      <c r="AL58" s="44" t="s">
        <v>127</v>
      </c>
    </row>
    <row r="59" spans="1:38" s="1" customFormat="1" ht="24.75" customHeight="1" thickBot="1" x14ac:dyDescent="0.25">
      <c r="A59" s="41" t="s">
        <v>112</v>
      </c>
      <c r="B59" s="73" t="s">
        <v>190</v>
      </c>
      <c r="C59" s="78" t="s">
        <v>101</v>
      </c>
      <c r="D59" s="42"/>
      <c r="E59" s="95" t="s">
        <v>358</v>
      </c>
      <c r="F59" s="95">
        <v>5.084118E-2</v>
      </c>
      <c r="G59" s="95">
        <v>0.12656500000000001</v>
      </c>
      <c r="H59" s="95">
        <v>7.5523000000000007E-2</v>
      </c>
      <c r="I59" s="95">
        <v>3.3680798079999998E-2</v>
      </c>
      <c r="J59" s="95">
        <v>3.7910423839999999E-2</v>
      </c>
      <c r="K59" s="95">
        <v>4.24590496E-2</v>
      </c>
      <c r="L59" s="95">
        <v>6.0104190736000004E-4</v>
      </c>
      <c r="M59" s="95">
        <v>2.4768780000000001E-3</v>
      </c>
      <c r="N59" s="95">
        <v>4.5300319999999998E-2</v>
      </c>
      <c r="O59" s="95">
        <v>1.56208E-3</v>
      </c>
      <c r="P59" s="95" t="s">
        <v>358</v>
      </c>
      <c r="Q59" s="95">
        <v>4.5300319999999998E-3</v>
      </c>
      <c r="R59" s="95">
        <v>5.779696E-3</v>
      </c>
      <c r="S59" s="95" t="s">
        <v>358</v>
      </c>
      <c r="T59" s="95">
        <v>3.748992E-3</v>
      </c>
      <c r="U59" s="95">
        <v>2.9835727999999999E-2</v>
      </c>
      <c r="V59" s="95">
        <v>3.5927839999999999E-3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199.66200000000001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0.13890974</v>
      </c>
      <c r="J60" s="96">
        <v>0.50692179999999998</v>
      </c>
      <c r="K60" s="96">
        <v>1.2541377</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65.834000000000003</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0.15561597520000001</v>
      </c>
      <c r="J61" s="96">
        <v>1.5530678641</v>
      </c>
      <c r="K61" s="96">
        <v>5.1765518925</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9430.2505500000007</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3.3685439999999998E-3</v>
      </c>
      <c r="J62" s="96">
        <v>3.3509995000000001E-2</v>
      </c>
      <c r="K62" s="96">
        <v>6.7019990000000002E-2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3.5089000000000001</v>
      </c>
      <c r="AL62" s="44" t="s">
        <v>404</v>
      </c>
    </row>
    <row r="63" spans="1:38" s="1" customFormat="1" ht="24.75" customHeight="1" thickBot="1" x14ac:dyDescent="0.25">
      <c r="A63" s="41" t="s">
        <v>112</v>
      </c>
      <c r="B63" s="73" t="s">
        <v>318</v>
      </c>
      <c r="C63" s="79" t="s">
        <v>306</v>
      </c>
      <c r="D63" s="67"/>
      <c r="E63" s="95" t="s">
        <v>358</v>
      </c>
      <c r="F63" s="95">
        <v>3.7589200000000003E-2</v>
      </c>
      <c r="G63" s="95">
        <v>1.0239141</v>
      </c>
      <c r="H63" s="95">
        <v>0.27901900000000002</v>
      </c>
      <c r="I63" s="95">
        <v>6.4925529999999995E-2</v>
      </c>
      <c r="J63" s="95">
        <v>8.2812336E-2</v>
      </c>
      <c r="K63" s="95">
        <v>9.2336920000000003E-2</v>
      </c>
      <c r="L63" s="95">
        <v>1.3519949999999999E-3</v>
      </c>
      <c r="M63" s="95">
        <v>1.292709E-2</v>
      </c>
      <c r="N63" s="95" t="s">
        <v>358</v>
      </c>
      <c r="O63" s="95" t="s">
        <v>355</v>
      </c>
      <c r="P63" s="95" t="s">
        <v>358</v>
      </c>
      <c r="Q63" s="95">
        <v>4.7468040000000003E-2</v>
      </c>
      <c r="R63" s="95" t="s">
        <v>355</v>
      </c>
      <c r="S63" s="95" t="s">
        <v>355</v>
      </c>
      <c r="T63" s="95" t="s">
        <v>355</v>
      </c>
      <c r="U63" s="95" t="s">
        <v>355</v>
      </c>
      <c r="V63" s="95" t="s">
        <v>355</v>
      </c>
      <c r="W63" s="95">
        <v>8.5478909000000006E-2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2.5399999999999999E-2</v>
      </c>
      <c r="F70" s="95">
        <v>2.6148500000000002E-2</v>
      </c>
      <c r="G70" s="95">
        <v>0.33712599999999998</v>
      </c>
      <c r="H70" s="95">
        <v>1.4E-2</v>
      </c>
      <c r="I70" s="95">
        <v>3.0000000000000001E-3</v>
      </c>
      <c r="J70" s="95">
        <v>3.5999999999999999E-3</v>
      </c>
      <c r="K70" s="95">
        <v>5.0000000000000001E-3</v>
      </c>
      <c r="L70" s="95">
        <v>5.0000000000000002E-5</v>
      </c>
      <c r="M70" s="95" t="s">
        <v>356</v>
      </c>
      <c r="N70" s="95" t="s">
        <v>355</v>
      </c>
      <c r="O70" s="95" t="s">
        <v>355</v>
      </c>
      <c r="P70" s="95">
        <v>9.0899999999999998E-4</v>
      </c>
      <c r="Q70" s="95" t="s">
        <v>355</v>
      </c>
      <c r="R70" s="95" t="s">
        <v>355</v>
      </c>
      <c r="S70" s="95" t="s">
        <v>355</v>
      </c>
      <c r="T70" s="95" t="s">
        <v>355</v>
      </c>
      <c r="U70" s="95" t="s">
        <v>355</v>
      </c>
      <c r="V70" s="95" t="s">
        <v>355</v>
      </c>
      <c r="W70" s="95" t="s">
        <v>355</v>
      </c>
      <c r="X70" s="95">
        <v>4.0200000000000003E-7</v>
      </c>
      <c r="Y70" s="95" t="s">
        <v>355</v>
      </c>
      <c r="Z70" s="95" t="s">
        <v>355</v>
      </c>
      <c r="AA70" s="95" t="s">
        <v>355</v>
      </c>
      <c r="AB70" s="96">
        <f t="shared" si="0"/>
        <v>4.0200000000000003E-7</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5.2257730000000004E-3</v>
      </c>
      <c r="G72" s="95" t="s">
        <v>356</v>
      </c>
      <c r="H72" s="95" t="s">
        <v>356</v>
      </c>
      <c r="I72" s="95">
        <v>1.3066771919999999E-2</v>
      </c>
      <c r="J72" s="95">
        <v>7.2297799159999995E-2</v>
      </c>
      <c r="K72" s="95">
        <v>0.23042889516000001</v>
      </c>
      <c r="L72" s="95">
        <v>1.0255580649999999E-3</v>
      </c>
      <c r="M72" s="95" t="s">
        <v>356</v>
      </c>
      <c r="N72" s="95">
        <v>0.34207569500000001</v>
      </c>
      <c r="O72" s="95">
        <v>1.1320062319999999E-2</v>
      </c>
      <c r="P72" s="95">
        <v>4.5112399999999997E-3</v>
      </c>
      <c r="Q72" s="95">
        <v>3.3834299999999998E-2</v>
      </c>
      <c r="R72" s="95">
        <v>0.11278100000000001</v>
      </c>
      <c r="S72" s="95">
        <v>0.11278100000000001</v>
      </c>
      <c r="T72" s="95">
        <v>3.5243555590000003E-2</v>
      </c>
      <c r="U72" s="95">
        <v>1.1278099999999999E-3</v>
      </c>
      <c r="V72" s="95">
        <v>0.56763769500000005</v>
      </c>
      <c r="W72" s="95" t="s">
        <v>356</v>
      </c>
      <c r="X72" s="95" t="s">
        <v>356</v>
      </c>
      <c r="Y72" s="95" t="s">
        <v>356</v>
      </c>
      <c r="Z72" s="95" t="s">
        <v>356</v>
      </c>
      <c r="AA72" s="95" t="s">
        <v>356</v>
      </c>
      <c r="AB72" s="96" t="str">
        <f t="shared" si="0"/>
        <v>NE</v>
      </c>
      <c r="AC72" s="95">
        <v>4.5112399999999997E-3</v>
      </c>
      <c r="AD72" s="95">
        <v>5.6390500000000003E-2</v>
      </c>
      <c r="AE72" s="97"/>
      <c r="AF72" s="114" t="s">
        <v>355</v>
      </c>
      <c r="AG72" s="114" t="s">
        <v>355</v>
      </c>
      <c r="AH72" s="114" t="s">
        <v>355</v>
      </c>
      <c r="AI72" s="114" t="s">
        <v>355</v>
      </c>
      <c r="AJ72" s="114" t="s">
        <v>355</v>
      </c>
      <c r="AK72" s="96">
        <v>859.32</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2.2386839999999999E-3</v>
      </c>
      <c r="H76" s="95" t="s">
        <v>358</v>
      </c>
      <c r="I76" s="96">
        <v>2.2016703999999999E-3</v>
      </c>
      <c r="J76" s="96">
        <v>2.9533407999999999E-3</v>
      </c>
      <c r="K76" s="96">
        <v>3.704176E-3</v>
      </c>
      <c r="L76" s="96" t="s">
        <v>356</v>
      </c>
      <c r="M76" s="95" t="s">
        <v>358</v>
      </c>
      <c r="N76" s="96">
        <v>1.4508004000000001</v>
      </c>
      <c r="O76" s="96">
        <v>3.7604399999999999E-3</v>
      </c>
      <c r="P76" s="96">
        <v>2.7268799999999999E-4</v>
      </c>
      <c r="Q76" s="96">
        <v>1.178132E-2</v>
      </c>
      <c r="R76" s="96" t="s">
        <v>356</v>
      </c>
      <c r="S76" s="96" t="s">
        <v>356</v>
      </c>
      <c r="T76" s="96" t="s">
        <v>356</v>
      </c>
      <c r="U76" s="96" t="s">
        <v>356</v>
      </c>
      <c r="V76" s="96">
        <v>8.7639199999999997E-3</v>
      </c>
      <c r="W76" s="96">
        <v>2.6890400000000002E-3</v>
      </c>
      <c r="X76" s="96" t="s">
        <v>356</v>
      </c>
      <c r="Y76" s="96" t="s">
        <v>356</v>
      </c>
      <c r="Z76" s="96" t="s">
        <v>356</v>
      </c>
      <c r="AA76" s="96" t="s">
        <v>356</v>
      </c>
      <c r="AB76" s="96" t="str">
        <f t="shared" si="0"/>
        <v>NE</v>
      </c>
      <c r="AC76" s="96">
        <v>1.794E-4</v>
      </c>
      <c r="AD76" s="96">
        <v>3.42188E-4</v>
      </c>
      <c r="AE76" s="97"/>
      <c r="AF76" s="114" t="s">
        <v>355</v>
      </c>
      <c r="AG76" s="114" t="s">
        <v>355</v>
      </c>
      <c r="AH76" s="114" t="s">
        <v>355</v>
      </c>
      <c r="AI76" s="114" t="s">
        <v>355</v>
      </c>
      <c r="AJ76" s="114" t="s">
        <v>355</v>
      </c>
      <c r="AK76" s="96">
        <v>0.59799999999999998</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2.964E-2</v>
      </c>
      <c r="O80" s="96">
        <v>1.9759999999999999E-3</v>
      </c>
      <c r="P80" s="96" t="s">
        <v>356</v>
      </c>
      <c r="Q80" s="96" t="s">
        <v>356</v>
      </c>
      <c r="R80" s="96" t="s">
        <v>356</v>
      </c>
      <c r="S80" s="96">
        <v>1.976E-2</v>
      </c>
      <c r="T80" s="96" t="s">
        <v>356</v>
      </c>
      <c r="U80" s="96" t="s">
        <v>356</v>
      </c>
      <c r="V80" s="96">
        <v>0.27664</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1.976</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4.3026115999999996</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4.51955E-2</v>
      </c>
      <c r="AL82" s="44" t="s">
        <v>404</v>
      </c>
    </row>
    <row r="83" spans="1:38" s="1" customFormat="1" ht="24.75" customHeight="1" thickBot="1" x14ac:dyDescent="0.25">
      <c r="A83" s="41" t="s">
        <v>112</v>
      </c>
      <c r="B83" s="87" t="s">
        <v>216</v>
      </c>
      <c r="C83" s="70" t="s">
        <v>72</v>
      </c>
      <c r="D83" s="43"/>
      <c r="E83" s="96" t="s">
        <v>355</v>
      </c>
      <c r="F83" s="96">
        <v>6.542568E-2</v>
      </c>
      <c r="G83" s="96" t="s">
        <v>355</v>
      </c>
      <c r="H83" s="96" t="s">
        <v>355</v>
      </c>
      <c r="I83" s="96">
        <v>2.6824528800000001E-2</v>
      </c>
      <c r="J83" s="96">
        <v>0.20118396599999999</v>
      </c>
      <c r="K83" s="96">
        <v>0.206090892</v>
      </c>
      <c r="L83" s="96">
        <v>1.52932527E-3</v>
      </c>
      <c r="M83" s="96">
        <v>0.49151042099999998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4089.105</v>
      </c>
      <c r="AL83" s="44" t="s">
        <v>127</v>
      </c>
    </row>
    <row r="84" spans="1:38" s="1" customFormat="1" ht="24.75" customHeight="1" thickBot="1" x14ac:dyDescent="0.25">
      <c r="A84" s="41" t="s">
        <v>112</v>
      </c>
      <c r="B84" s="87" t="s">
        <v>217</v>
      </c>
      <c r="C84" s="70" t="s">
        <v>71</v>
      </c>
      <c r="D84" s="43"/>
      <c r="E84" s="96" t="s">
        <v>355</v>
      </c>
      <c r="F84" s="96">
        <v>7.73539E-3</v>
      </c>
      <c r="G84" s="96" t="s">
        <v>355</v>
      </c>
      <c r="H84" s="96" t="s">
        <v>355</v>
      </c>
      <c r="I84" s="96">
        <v>2.8561439999999998E-4</v>
      </c>
      <c r="J84" s="96">
        <v>1.4280720000000001E-3</v>
      </c>
      <c r="K84" s="96">
        <v>5.7122880000000003E-3</v>
      </c>
      <c r="L84" s="96">
        <v>3.57018E-8</v>
      </c>
      <c r="M84" s="96">
        <v>5.6527849999999996E-4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59.503</v>
      </c>
      <c r="AL84" s="44" t="s">
        <v>127</v>
      </c>
    </row>
    <row r="85" spans="1:38" s="1" customFormat="1" ht="24.75" customHeight="1" thickBot="1" x14ac:dyDescent="0.25">
      <c r="A85" s="41" t="s">
        <v>115</v>
      </c>
      <c r="B85" s="79" t="s">
        <v>218</v>
      </c>
      <c r="C85" s="70" t="s">
        <v>341</v>
      </c>
      <c r="D85" s="43"/>
      <c r="E85" s="96" t="s">
        <v>355</v>
      </c>
      <c r="F85" s="96">
        <v>8.8304680999999992</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8.9558499999999999E-2</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1.342E-5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2.6840000000000002E-4</v>
      </c>
      <c r="AL87" s="44" t="s">
        <v>404</v>
      </c>
    </row>
    <row r="88" spans="1:38" s="1" customFormat="1" ht="24.75" customHeight="1" thickBot="1" x14ac:dyDescent="0.25">
      <c r="A88" s="41" t="s">
        <v>115</v>
      </c>
      <c r="B88" s="79" t="s">
        <v>221</v>
      </c>
      <c r="C88" s="69" t="s">
        <v>90</v>
      </c>
      <c r="D88" s="43"/>
      <c r="E88" s="96" t="s">
        <v>355</v>
      </c>
      <c r="F88" s="96">
        <v>5.1707447999999996</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0.49718699999999999</v>
      </c>
      <c r="AL88" s="44" t="s">
        <v>404</v>
      </c>
    </row>
    <row r="89" spans="1:38" s="1" customFormat="1" ht="24.75" customHeight="1" thickBot="1" x14ac:dyDescent="0.25">
      <c r="A89" s="41" t="s">
        <v>115</v>
      </c>
      <c r="B89" s="79" t="s">
        <v>222</v>
      </c>
      <c r="C89" s="69" t="s">
        <v>91</v>
      </c>
      <c r="D89" s="43" t="s">
        <v>369</v>
      </c>
      <c r="E89" s="96" t="s">
        <v>355</v>
      </c>
      <c r="F89" s="96">
        <v>3.5550000000000002E-4</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5.0000000000000004E-6</v>
      </c>
      <c r="AL89" s="44" t="s">
        <v>404</v>
      </c>
    </row>
    <row r="90" spans="1:38" s="7" customFormat="1" ht="24.75" customHeight="1" thickBot="1" x14ac:dyDescent="0.25">
      <c r="A90" s="41" t="s">
        <v>115</v>
      </c>
      <c r="B90" s="79" t="s">
        <v>223</v>
      </c>
      <c r="C90" s="69" t="s">
        <v>280</v>
      </c>
      <c r="D90" s="43"/>
      <c r="E90" s="96" t="s">
        <v>355</v>
      </c>
      <c r="F90" s="96">
        <v>5.8264791899999997</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4.8920900000000003E-2</v>
      </c>
      <c r="AL90" s="44" t="s">
        <v>404</v>
      </c>
    </row>
    <row r="91" spans="1:38" s="1" customFormat="1" ht="24.75" customHeight="1" thickBot="1" x14ac:dyDescent="0.25">
      <c r="A91" s="41" t="s">
        <v>115</v>
      </c>
      <c r="B91" s="62" t="s">
        <v>256</v>
      </c>
      <c r="C91" s="79" t="s">
        <v>281</v>
      </c>
      <c r="D91" s="42"/>
      <c r="E91" s="95">
        <v>3.7749917000000001E-2</v>
      </c>
      <c r="F91" s="96">
        <v>5.6772498999999997E-2</v>
      </c>
      <c r="G91" s="96">
        <v>3.9908627500000002E-2</v>
      </c>
      <c r="H91" s="96">
        <v>2.8975445900000001E-2</v>
      </c>
      <c r="I91" s="96">
        <v>0.26941976099999998</v>
      </c>
      <c r="J91" s="96">
        <v>0.36840001620000001</v>
      </c>
      <c r="K91" s="96">
        <v>0.39748097249999997</v>
      </c>
      <c r="L91" s="96">
        <v>4.0832298799999998E-3</v>
      </c>
      <c r="M91" s="96">
        <v>2.2954908999999999</v>
      </c>
      <c r="N91" s="96">
        <v>4.0402928999999997E-2</v>
      </c>
      <c r="O91" s="96">
        <v>4.5559216200000002E-3</v>
      </c>
      <c r="P91" s="96">
        <v>5.6698930000000005E-4</v>
      </c>
      <c r="Q91" s="96">
        <v>1.01672328E-2</v>
      </c>
      <c r="R91" s="96">
        <v>9.8424726360000006E-2</v>
      </c>
      <c r="S91" s="96">
        <v>2.7763825934400002</v>
      </c>
      <c r="T91" s="96">
        <v>0.18844897860000001</v>
      </c>
      <c r="U91" s="96">
        <v>5.3162929999999997E-3</v>
      </c>
      <c r="V91" s="96">
        <v>1.6485469180000001</v>
      </c>
      <c r="W91" s="96">
        <v>8.6236252999999999E-2</v>
      </c>
      <c r="X91" s="96">
        <v>1.831693459E-2</v>
      </c>
      <c r="Y91" s="96">
        <v>1.76297708E-2</v>
      </c>
      <c r="Z91" s="96">
        <v>1.052065076E-2</v>
      </c>
      <c r="AA91" s="96">
        <v>1.2144187569999999E-2</v>
      </c>
      <c r="AB91" s="96">
        <f t="shared" si="1"/>
        <v>5.8611543719999999E-2</v>
      </c>
      <c r="AC91" s="96">
        <v>7.6904589999999998E-4</v>
      </c>
      <c r="AD91" s="96">
        <v>1.0847594800000001E-3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2.4353008799999998</v>
      </c>
      <c r="G93" s="98" t="s">
        <v>355</v>
      </c>
      <c r="H93" s="98" t="s">
        <v>355</v>
      </c>
      <c r="I93" s="95">
        <v>2.9525664E-2</v>
      </c>
      <c r="J93" s="95">
        <v>2.9525664E-2</v>
      </c>
      <c r="K93" s="95">
        <v>2.9525664E-2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7.4293999999999999E-2</v>
      </c>
      <c r="J95" s="95">
        <v>0.148588</v>
      </c>
      <c r="K95" s="95">
        <v>0.37147000000000002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0.37147000000000002</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2.9223935999999999E-2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154.624</v>
      </c>
      <c r="AL98" s="46" t="s">
        <v>359</v>
      </c>
    </row>
    <row r="99" spans="1:38" s="1" customFormat="1" ht="24.75" customHeight="1" thickBot="1" x14ac:dyDescent="0.25">
      <c r="A99" s="41" t="s">
        <v>116</v>
      </c>
      <c r="B99" s="41" t="s">
        <v>224</v>
      </c>
      <c r="C99" s="78" t="s">
        <v>278</v>
      </c>
      <c r="D99" s="64"/>
      <c r="E99" s="99">
        <v>4.2015157537479503E-2</v>
      </c>
      <c r="F99" s="96">
        <v>23.7950898656498</v>
      </c>
      <c r="G99" s="96" t="s">
        <v>355</v>
      </c>
      <c r="H99" s="96">
        <v>7.9834857128924996</v>
      </c>
      <c r="I99" s="96">
        <v>0.28088573672548001</v>
      </c>
      <c r="J99" s="96">
        <v>0.43171352344561598</v>
      </c>
      <c r="K99" s="96">
        <v>0.93850765966438399</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575.423</v>
      </c>
      <c r="AL99" s="44" t="s">
        <v>360</v>
      </c>
    </row>
    <row r="100" spans="1:38" s="1" customFormat="1" ht="24.75" customHeight="1" thickBot="1" x14ac:dyDescent="0.25">
      <c r="A100" s="41" t="s">
        <v>116</v>
      </c>
      <c r="B100" s="41" t="s">
        <v>225</v>
      </c>
      <c r="C100" s="78" t="s">
        <v>277</v>
      </c>
      <c r="D100" s="64"/>
      <c r="E100" s="99">
        <v>0.10937789164351699</v>
      </c>
      <c r="F100" s="96">
        <v>11.526894488933401</v>
      </c>
      <c r="G100" s="96" t="s">
        <v>355</v>
      </c>
      <c r="H100" s="96">
        <v>3.7311005404802602</v>
      </c>
      <c r="I100" s="96">
        <v>0.16313277566746601</v>
      </c>
      <c r="J100" s="96">
        <v>0.251398344345095</v>
      </c>
      <c r="K100" s="96">
        <v>0.54651813988064102</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965.02300000000002</v>
      </c>
      <c r="AL100" s="44" t="s">
        <v>360</v>
      </c>
    </row>
    <row r="101" spans="1:38" s="1" customFormat="1" ht="24.75" customHeight="1" thickBot="1" x14ac:dyDescent="0.25">
      <c r="A101" s="41" t="s">
        <v>116</v>
      </c>
      <c r="B101" s="41" t="s">
        <v>227</v>
      </c>
      <c r="C101" s="78" t="s">
        <v>270</v>
      </c>
      <c r="D101" s="64"/>
      <c r="E101" s="99">
        <v>5.7354739726027404E-4</v>
      </c>
      <c r="F101" s="96">
        <v>0.138181234436143</v>
      </c>
      <c r="G101" s="96" t="s">
        <v>355</v>
      </c>
      <c r="H101" s="96">
        <v>8.6477376965753402E-2</v>
      </c>
      <c r="I101" s="96">
        <v>4.0626273972602702E-4</v>
      </c>
      <c r="J101" s="96">
        <v>1.33827726027397E-3</v>
      </c>
      <c r="K101" s="96">
        <v>3.3456931506849301E-3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218.06800000000001</v>
      </c>
      <c r="AL101" s="44" t="s">
        <v>360</v>
      </c>
    </row>
    <row r="102" spans="1:38" s="1" customFormat="1" ht="24.75" customHeight="1" thickBot="1" x14ac:dyDescent="0.25">
      <c r="A102" s="41" t="s">
        <v>116</v>
      </c>
      <c r="B102" s="41" t="s">
        <v>228</v>
      </c>
      <c r="C102" s="78" t="s">
        <v>271</v>
      </c>
      <c r="D102" s="64"/>
      <c r="E102" s="99">
        <v>4.999199870235E-2</v>
      </c>
      <c r="F102" s="96">
        <v>3.1526200010027599</v>
      </c>
      <c r="G102" s="96" t="s">
        <v>355</v>
      </c>
      <c r="H102" s="96">
        <v>14.949343896565701</v>
      </c>
      <c r="I102" s="96">
        <v>5.5221922732001001E-2</v>
      </c>
      <c r="J102" s="96">
        <v>1.2441492204076201</v>
      </c>
      <c r="K102" s="96">
        <v>3.9975636443837002</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12781.246999999999</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3.7107945205479399E-5</v>
      </c>
      <c r="F104" s="96">
        <v>1.8042013116144898E-2</v>
      </c>
      <c r="G104" s="96" t="s">
        <v>355</v>
      </c>
      <c r="H104" s="96">
        <v>1.1357619909639899E-2</v>
      </c>
      <c r="I104" s="96">
        <v>5.25695890410959E-5</v>
      </c>
      <c r="J104" s="96">
        <v>1.73170410958904E-4</v>
      </c>
      <c r="K104" s="96">
        <v>4.3292602739726001E-4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11.287000000000001</v>
      </c>
      <c r="AL104" s="44" t="s">
        <v>360</v>
      </c>
    </row>
    <row r="105" spans="1:38" s="1" customFormat="1" ht="24.75" customHeight="1" thickBot="1" x14ac:dyDescent="0.25">
      <c r="A105" s="41" t="s">
        <v>116</v>
      </c>
      <c r="B105" s="41" t="s">
        <v>344</v>
      </c>
      <c r="C105" s="78" t="s">
        <v>274</v>
      </c>
      <c r="D105" s="64"/>
      <c r="E105" s="99">
        <v>2.1874999999999999E-2</v>
      </c>
      <c r="F105" s="96">
        <v>1.0251054461567499</v>
      </c>
      <c r="G105" s="96" t="s">
        <v>355</v>
      </c>
      <c r="H105" s="96">
        <v>0.75992709375</v>
      </c>
      <c r="I105" s="96">
        <v>1.225E-2</v>
      </c>
      <c r="J105" s="96">
        <v>1.925E-2</v>
      </c>
      <c r="K105" s="96">
        <v>4.1847826086956502E-2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175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9.6932566275689205E-2</v>
      </c>
      <c r="F107" s="96">
        <v>4.1487959646788301E-3</v>
      </c>
      <c r="G107" s="96" t="s">
        <v>355</v>
      </c>
      <c r="H107" s="96">
        <v>1.3417467221449499</v>
      </c>
      <c r="I107" s="96">
        <v>2.0601910437343399E-2</v>
      </c>
      <c r="J107" s="96">
        <v>0.27469213916457802</v>
      </c>
      <c r="K107" s="96">
        <v>1.30805780554561</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7000.73</v>
      </c>
      <c r="AL107" s="44" t="s">
        <v>360</v>
      </c>
    </row>
    <row r="108" spans="1:38" s="1" customFormat="1" ht="24.75" customHeight="1" thickBot="1" x14ac:dyDescent="0.25">
      <c r="A108" s="71" t="s">
        <v>116</v>
      </c>
      <c r="B108" s="41" t="s">
        <v>346</v>
      </c>
      <c r="C108" s="71" t="s">
        <v>327</v>
      </c>
      <c r="D108" s="64"/>
      <c r="E108" s="99">
        <v>0.33344634389094902</v>
      </c>
      <c r="F108" s="96">
        <v>1.40819463666245E-3</v>
      </c>
      <c r="G108" s="96" t="s">
        <v>355</v>
      </c>
      <c r="H108" s="96">
        <v>0.929632729858066</v>
      </c>
      <c r="I108" s="96">
        <v>2.4672559466773599E-2</v>
      </c>
      <c r="J108" s="96">
        <v>0.246725594667736</v>
      </c>
      <c r="K108" s="96">
        <v>0.493451189335472</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12350.397000000001</v>
      </c>
      <c r="AL108" s="44" t="s">
        <v>360</v>
      </c>
    </row>
    <row r="109" spans="1:38" s="1" customFormat="1" ht="24.75" customHeight="1" thickBot="1" x14ac:dyDescent="0.25">
      <c r="A109" s="71" t="s">
        <v>116</v>
      </c>
      <c r="B109" s="41" t="s">
        <v>347</v>
      </c>
      <c r="C109" s="71" t="s">
        <v>313</v>
      </c>
      <c r="D109" s="64"/>
      <c r="E109" s="99">
        <v>6.55726815E-3</v>
      </c>
      <c r="F109" s="96">
        <v>4.5224102584578703E-4</v>
      </c>
      <c r="G109" s="96" t="s">
        <v>355</v>
      </c>
      <c r="H109" s="96">
        <v>0.15911684027654299</v>
      </c>
      <c r="I109" s="96">
        <v>4.8572356666666703E-3</v>
      </c>
      <c r="J109" s="96">
        <v>2.67147961666667E-2</v>
      </c>
      <c r="K109" s="96">
        <v>2.67147961666667E-2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292.548</v>
      </c>
      <c r="AL109" s="44" t="s">
        <v>360</v>
      </c>
    </row>
    <row r="110" spans="1:38" s="1" customFormat="1" ht="24.75" customHeight="1" thickBot="1" x14ac:dyDescent="0.25">
      <c r="A110" s="71" t="s">
        <v>116</v>
      </c>
      <c r="B110" s="41" t="s">
        <v>348</v>
      </c>
      <c r="C110" s="72" t="s">
        <v>314</v>
      </c>
      <c r="D110" s="64"/>
      <c r="E110" s="99">
        <v>1.6351855999999999E-3</v>
      </c>
      <c r="F110" s="96">
        <v>3.9830781466472498E-4</v>
      </c>
      <c r="G110" s="96" t="s">
        <v>355</v>
      </c>
      <c r="H110" s="96">
        <v>2.5905790332550398E-2</v>
      </c>
      <c r="I110" s="96">
        <v>1.4195670000000001E-3</v>
      </c>
      <c r="J110" s="96">
        <v>1.10238234E-2</v>
      </c>
      <c r="K110" s="96">
        <v>1.10238234E-2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1420.5219999999999</v>
      </c>
      <c r="AL110" s="44" t="s">
        <v>360</v>
      </c>
    </row>
    <row r="111" spans="1:38" s="1" customFormat="1" ht="24.75" customHeight="1" thickBot="1" x14ac:dyDescent="0.25">
      <c r="A111" s="41" t="s">
        <v>116</v>
      </c>
      <c r="B111" s="41" t="s">
        <v>349</v>
      </c>
      <c r="C111" s="78" t="s">
        <v>276</v>
      </c>
      <c r="D111" s="64"/>
      <c r="E111" s="99">
        <v>3.3631030000000001E-3</v>
      </c>
      <c r="F111" s="99">
        <v>0.70854860613872095</v>
      </c>
      <c r="G111" s="99" t="s">
        <v>355</v>
      </c>
      <c r="H111" s="99">
        <v>5.8260884941513504</v>
      </c>
      <c r="I111" s="99">
        <v>1.3452412E-2</v>
      </c>
      <c r="J111" s="99">
        <v>2.6904824000000001E-2</v>
      </c>
      <c r="K111" s="99">
        <v>5.9788497777777803E-2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3370.806</v>
      </c>
      <c r="AL111" s="44" t="s">
        <v>360</v>
      </c>
    </row>
    <row r="112" spans="1:38" s="1" customFormat="1" ht="24.75" customHeight="1" thickBot="1" x14ac:dyDescent="0.25">
      <c r="A112" s="41" t="s">
        <v>126</v>
      </c>
      <c r="B112" s="41" t="s">
        <v>294</v>
      </c>
      <c r="C112" s="78" t="s">
        <v>295</v>
      </c>
      <c r="D112" s="42"/>
      <c r="E112" s="96">
        <v>9.0570400000000006</v>
      </c>
      <c r="F112" s="96" t="s">
        <v>355</v>
      </c>
      <c r="G112" s="96" t="s">
        <v>355</v>
      </c>
      <c r="H112" s="96">
        <v>15.5548216214286</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226.42599999999999</v>
      </c>
      <c r="AL112" s="44" t="s">
        <v>361</v>
      </c>
    </row>
    <row r="113" spans="1:38" s="1" customFormat="1" ht="24.75" customHeight="1" thickBot="1" x14ac:dyDescent="0.25">
      <c r="A113" s="41" t="s">
        <v>126</v>
      </c>
      <c r="B113" s="65" t="s">
        <v>244</v>
      </c>
      <c r="C113" s="80" t="s">
        <v>133</v>
      </c>
      <c r="D113" s="42"/>
      <c r="E113" s="95">
        <v>8.8227279996807706</v>
      </c>
      <c r="F113" s="96">
        <v>5.9259848578027503</v>
      </c>
      <c r="G113" s="96" t="s">
        <v>355</v>
      </c>
      <c r="H113" s="96">
        <v>18.717962046748099</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161794.72716322099</v>
      </c>
      <c r="AL113" s="115" t="s">
        <v>364</v>
      </c>
    </row>
    <row r="114" spans="1:38" s="1" customFormat="1" ht="24.75" customHeight="1" thickBot="1" x14ac:dyDescent="0.25">
      <c r="A114" s="41" t="s">
        <v>126</v>
      </c>
      <c r="B114" s="65" t="s">
        <v>245</v>
      </c>
      <c r="C114" s="80" t="s">
        <v>134</v>
      </c>
      <c r="D114" s="42"/>
      <c r="E114" s="95">
        <v>0.26791999999999999</v>
      </c>
      <c r="F114" s="96" t="s">
        <v>355</v>
      </c>
      <c r="G114" s="96" t="s">
        <v>355</v>
      </c>
      <c r="H114" s="96">
        <v>0.87073999999999996</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6698</v>
      </c>
      <c r="AL114" s="115" t="s">
        <v>364</v>
      </c>
    </row>
    <row r="115" spans="1:38" s="1" customFormat="1" ht="24.75" customHeight="1" thickBot="1" x14ac:dyDescent="0.25">
      <c r="A115" s="41" t="s">
        <v>126</v>
      </c>
      <c r="B115" s="65" t="s">
        <v>246</v>
      </c>
      <c r="C115" s="80" t="s">
        <v>350</v>
      </c>
      <c r="D115" s="42"/>
      <c r="E115" s="95">
        <v>0.196335559997559</v>
      </c>
      <c r="F115" s="96" t="s">
        <v>355</v>
      </c>
      <c r="G115" s="96" t="s">
        <v>355</v>
      </c>
      <c r="H115" s="96">
        <v>0.392671119995117</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4908.3889999389603</v>
      </c>
      <c r="AL115" s="115" t="s">
        <v>364</v>
      </c>
    </row>
    <row r="116" spans="1:38" s="1" customFormat="1" ht="24.75" customHeight="1" thickBot="1" x14ac:dyDescent="0.25">
      <c r="A116" s="41" t="s">
        <v>126</v>
      </c>
      <c r="B116" s="41" t="s">
        <v>250</v>
      </c>
      <c r="C116" s="79" t="s">
        <v>293</v>
      </c>
      <c r="D116" s="42"/>
      <c r="E116" s="95">
        <v>0.70668986428896996</v>
      </c>
      <c r="F116" s="96">
        <v>7.7693442257690995E-2</v>
      </c>
      <c r="G116" s="96" t="s">
        <v>355</v>
      </c>
      <c r="H116" s="96">
        <v>2.2840721162061199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17667.246607224199</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1.6020000000000001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0.46275899999999998</v>
      </c>
      <c r="J119" s="96">
        <v>6.1202629999999996</v>
      </c>
      <c r="K119" s="96">
        <v>61.202634000000003</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1.6406099999999999</v>
      </c>
      <c r="G121" s="96" t="s">
        <v>355</v>
      </c>
      <c r="H121" s="96">
        <v>6.2509121428571399</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2993717</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0.14352699999999999</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3.3509366999999998E-2</v>
      </c>
      <c r="F123" s="96">
        <v>7.2846450000000002E-3</v>
      </c>
      <c r="G123" s="96">
        <v>7.2846450000000002E-3</v>
      </c>
      <c r="H123" s="96">
        <v>3.4966296000000001E-2</v>
      </c>
      <c r="I123" s="96">
        <v>7.8674166000000004E-2</v>
      </c>
      <c r="J123" s="96">
        <v>8.3044953000000005E-2</v>
      </c>
      <c r="K123" s="96">
        <v>8.4501882E-2</v>
      </c>
      <c r="L123" s="96">
        <v>7.2846450000000002E-3</v>
      </c>
      <c r="M123" s="96">
        <v>0.97177164299999996</v>
      </c>
      <c r="N123" s="96">
        <v>1.6026218999999999E-3</v>
      </c>
      <c r="O123" s="96">
        <v>1.2820975199999999E-2</v>
      </c>
      <c r="P123" s="96">
        <v>2.0397006E-3</v>
      </c>
      <c r="Q123" s="96">
        <v>9.3243455999999996E-5</v>
      </c>
      <c r="R123" s="96">
        <v>1.1655432000000001E-3</v>
      </c>
      <c r="S123" s="96">
        <v>1.06355817E-3</v>
      </c>
      <c r="T123" s="96">
        <v>7.5760308000000004E-4</v>
      </c>
      <c r="U123" s="96">
        <v>2.9138580000000002E-4</v>
      </c>
      <c r="V123" s="96">
        <v>8.1588023999999999E-3</v>
      </c>
      <c r="W123" s="96">
        <v>2.9862449999999999E-2</v>
      </c>
      <c r="X123" s="96">
        <v>5.9734089000000002E-3</v>
      </c>
      <c r="Y123" s="96">
        <v>1.6608990600000002E-2</v>
      </c>
      <c r="Z123" s="96">
        <v>6.9932592E-3</v>
      </c>
      <c r="AA123" s="96">
        <v>9.7614243E-3</v>
      </c>
      <c r="AB123" s="96">
        <f t="shared" si="1"/>
        <v>3.9337083000000002E-2</v>
      </c>
      <c r="AC123" s="96">
        <v>0.12348720000000001</v>
      </c>
      <c r="AD123" s="96">
        <v>1.4896575000000001E-5</v>
      </c>
      <c r="AE123" s="97"/>
      <c r="AF123" s="114" t="s">
        <v>355</v>
      </c>
      <c r="AG123" s="114" t="s">
        <v>355</v>
      </c>
      <c r="AH123" s="114" t="s">
        <v>355</v>
      </c>
      <c r="AI123" s="114" t="s">
        <v>355</v>
      </c>
      <c r="AJ123" s="114" t="s">
        <v>355</v>
      </c>
      <c r="AK123" s="96">
        <v>66361</v>
      </c>
      <c r="AL123" s="115" t="s">
        <v>362</v>
      </c>
    </row>
    <row r="124" spans="1:38" s="1" customFormat="1" ht="24.75" customHeight="1" thickBot="1" x14ac:dyDescent="0.25">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25">
      <c r="A125" s="41" t="s">
        <v>117</v>
      </c>
      <c r="B125" s="41" t="s">
        <v>231</v>
      </c>
      <c r="C125" s="78" t="s">
        <v>283</v>
      </c>
      <c r="D125" s="42"/>
      <c r="E125" s="108" t="s">
        <v>355</v>
      </c>
      <c r="F125" s="96">
        <v>3.4200000000000001E-2</v>
      </c>
      <c r="G125" s="109" t="s">
        <v>355</v>
      </c>
      <c r="H125" s="96" t="s">
        <v>356</v>
      </c>
      <c r="I125" s="96">
        <v>6.5365672631699994E-5</v>
      </c>
      <c r="J125" s="96">
        <v>4.3577115087799998E-4</v>
      </c>
      <c r="K125" s="96">
        <v>9.0266881253299903E-4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3112.6510776999999</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0.56490169999999995</v>
      </c>
      <c r="I126" s="96" t="s">
        <v>356</v>
      </c>
      <c r="J126" s="96" t="s">
        <v>356</v>
      </c>
      <c r="K126" s="96" t="s">
        <v>356</v>
      </c>
      <c r="L126" s="96" t="s">
        <v>356</v>
      </c>
      <c r="M126" s="96">
        <v>0.86157640000000002</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1.0610900000000001</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4.134586E-3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5.3067448000000003E-2</v>
      </c>
      <c r="F133" s="96">
        <v>8.3622000000000004E-4</v>
      </c>
      <c r="G133" s="96">
        <v>7.2530499999999996E-3</v>
      </c>
      <c r="H133" s="96" t="s">
        <v>355</v>
      </c>
      <c r="I133" s="96">
        <v>5.6837871999999997E-4</v>
      </c>
      <c r="J133" s="96">
        <v>6.4032597999999995E-4</v>
      </c>
      <c r="K133" s="96">
        <v>7.1110423999999996E-4</v>
      </c>
      <c r="L133" s="96" t="s">
        <v>356</v>
      </c>
      <c r="M133" s="96">
        <v>6.43426E-4</v>
      </c>
      <c r="N133" s="96">
        <v>2.24322E-4</v>
      </c>
      <c r="O133" s="96">
        <v>1.4007E-5</v>
      </c>
      <c r="P133" s="96">
        <v>5.185446E-4</v>
      </c>
      <c r="Q133" s="96">
        <v>2.5062324000000002E-4</v>
      </c>
      <c r="R133" s="96">
        <v>8.8132240000000006E-5</v>
      </c>
      <c r="S133" s="96">
        <v>2.912616E-5</v>
      </c>
      <c r="T133" s="96">
        <v>7.8156820000000005E-5</v>
      </c>
      <c r="U133" s="96">
        <v>3.6455131999999998E-4</v>
      </c>
      <c r="V133" s="96">
        <v>2.9630033999999999E-4</v>
      </c>
      <c r="W133" s="96">
        <v>6.4747900000000002E-3</v>
      </c>
      <c r="X133" s="96">
        <v>2.4342387999999998E-7</v>
      </c>
      <c r="Y133" s="96">
        <v>1.3309548000000001E-7</v>
      </c>
      <c r="Z133" s="96">
        <v>1.1869676E-7</v>
      </c>
      <c r="AA133" s="96">
        <v>1.283268E-7</v>
      </c>
      <c r="AB133" s="96">
        <f t="shared" si="1"/>
        <v>6.2354291999999999E-7</v>
      </c>
      <c r="AC133" s="96">
        <v>9.7498618000000006E-3</v>
      </c>
      <c r="AD133" s="96">
        <v>2.6600621599999999E-2</v>
      </c>
      <c r="AE133" s="97"/>
      <c r="AF133" s="114" t="s">
        <v>355</v>
      </c>
      <c r="AG133" s="114" t="s">
        <v>355</v>
      </c>
      <c r="AH133" s="114" t="s">
        <v>355</v>
      </c>
      <c r="AI133" s="114" t="s">
        <v>355</v>
      </c>
      <c r="AJ133" s="114" t="s">
        <v>355</v>
      </c>
      <c r="AK133" s="96">
        <v>4.1810999999999998</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9.3410729840000001E-3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0.40504000000000001</v>
      </c>
      <c r="AL136" s="44" t="s">
        <v>404</v>
      </c>
    </row>
    <row r="137" spans="1:38" s="1" customFormat="1" ht="24.75" customHeight="1" thickBot="1" x14ac:dyDescent="0.25">
      <c r="A137" s="41" t="s">
        <v>117</v>
      </c>
      <c r="B137" s="41" t="s">
        <v>106</v>
      </c>
      <c r="C137" s="78" t="s">
        <v>108</v>
      </c>
      <c r="D137" s="42"/>
      <c r="E137" s="95" t="s">
        <v>355</v>
      </c>
      <c r="F137" s="96">
        <v>7.4694257999999996E-4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3.5899999999999999E-3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0.1136021</v>
      </c>
      <c r="F139" s="96">
        <v>0.55497742000000005</v>
      </c>
      <c r="G139" s="96">
        <v>0.39228154999999998</v>
      </c>
      <c r="H139" s="96" t="s">
        <v>356</v>
      </c>
      <c r="I139" s="96">
        <v>0.39321319999999998</v>
      </c>
      <c r="J139" s="96">
        <v>0.40110620000000002</v>
      </c>
      <c r="K139" s="96">
        <v>0.41363719999999998</v>
      </c>
      <c r="L139" s="96">
        <v>2.4573000000000001E-2</v>
      </c>
      <c r="M139" s="96">
        <v>1.7164311000000001</v>
      </c>
      <c r="N139" s="96">
        <v>3.0794568099999999</v>
      </c>
      <c r="O139" s="96">
        <v>1.0656758000000001E-2</v>
      </c>
      <c r="P139" s="96">
        <v>2.4890699999999998E-4</v>
      </c>
      <c r="Q139" s="96">
        <v>1.1415590000000001E-3</v>
      </c>
      <c r="R139" s="96">
        <v>2.1800603000000002E-2</v>
      </c>
      <c r="S139" s="96">
        <v>0.10328709</v>
      </c>
      <c r="T139" s="96">
        <v>1.1135694999999999E-2</v>
      </c>
      <c r="U139" s="96">
        <v>1.61352E-4</v>
      </c>
      <c r="V139" s="96">
        <v>12.149332040000001</v>
      </c>
      <c r="W139" s="96">
        <v>5.1578679999999997</v>
      </c>
      <c r="X139" s="96">
        <v>9.7304970000000005E-2</v>
      </c>
      <c r="Y139" s="96">
        <v>0.127385215</v>
      </c>
      <c r="Z139" s="96">
        <v>8.4071824000000003E-2</v>
      </c>
      <c r="AA139" s="96">
        <v>0.13303087999999999</v>
      </c>
      <c r="AB139" s="96">
        <f t="shared" si="1"/>
        <v>0.44179288900000002</v>
      </c>
      <c r="AC139" s="96">
        <v>1.61352E-3</v>
      </c>
      <c r="AD139" s="96">
        <v>1.9935000000000001E-5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0.52805000000000002</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106.54039081573468</v>
      </c>
      <c r="F141" s="119">
        <f t="shared" ref="F141:AD141" si="2">SUM(F14:F140)</f>
        <v>106.61490622988156</v>
      </c>
      <c r="G141" s="119">
        <f t="shared" si="2"/>
        <v>10.096103168814548</v>
      </c>
      <c r="H141" s="119">
        <f t="shared" si="2"/>
        <v>85.399527274547339</v>
      </c>
      <c r="I141" s="119">
        <f t="shared" si="2"/>
        <v>14.546064205022745</v>
      </c>
      <c r="J141" s="119">
        <f t="shared" si="2"/>
        <v>25.901458179461216</v>
      </c>
      <c r="K141" s="119">
        <f t="shared" si="2"/>
        <v>92.390743791090372</v>
      </c>
      <c r="L141" s="119">
        <f t="shared" si="2"/>
        <v>2.1359960144948351</v>
      </c>
      <c r="M141" s="119">
        <f t="shared" si="2"/>
        <v>230.91105306958815</v>
      </c>
      <c r="N141" s="119">
        <f t="shared" si="2"/>
        <v>17.114053917507555</v>
      </c>
      <c r="O141" s="119">
        <f t="shared" si="2"/>
        <v>0.71673642924015069</v>
      </c>
      <c r="P141" s="119">
        <f t="shared" si="2"/>
        <v>0.27111590848141875</v>
      </c>
      <c r="Q141" s="119">
        <f t="shared" si="2"/>
        <v>0.28627774110491327</v>
      </c>
      <c r="R141" s="119">
        <f>SUM(R14:R140)</f>
        <v>2.9212778264821599</v>
      </c>
      <c r="S141" s="119">
        <f t="shared" si="2"/>
        <v>76.217040693842279</v>
      </c>
      <c r="T141" s="119">
        <f t="shared" si="2"/>
        <v>5.0645680159283204</v>
      </c>
      <c r="U141" s="119">
        <f t="shared" si="2"/>
        <v>0.54469581691796043</v>
      </c>
      <c r="V141" s="119">
        <f t="shared" si="2"/>
        <v>71.493107025616411</v>
      </c>
      <c r="W141" s="119">
        <f t="shared" si="2"/>
        <v>31.193665648841378</v>
      </c>
      <c r="X141" s="119">
        <f t="shared" si="2"/>
        <v>1.7141085092367088</v>
      </c>
      <c r="Y141" s="119">
        <f t="shared" si="2"/>
        <v>1.8091755913650198</v>
      </c>
      <c r="Z141" s="119">
        <f t="shared" si="2"/>
        <v>1.1361132773260127</v>
      </c>
      <c r="AA141" s="119">
        <f t="shared" si="2"/>
        <v>1.1230681648132819</v>
      </c>
      <c r="AB141" s="119">
        <f t="shared" si="2"/>
        <v>5.7824655427410239</v>
      </c>
      <c r="AC141" s="119">
        <f t="shared" si="2"/>
        <v>2.3872362920385934</v>
      </c>
      <c r="AD141" s="119">
        <f t="shared" si="2"/>
        <v>0.41079969230412489</v>
      </c>
      <c r="AE141" s="120"/>
      <c r="AF141" s="119"/>
      <c r="AG141" s="119"/>
      <c r="AH141" s="119"/>
      <c r="AI141" s="119"/>
      <c r="AJ141" s="119"/>
      <c r="AK141" s="119"/>
      <c r="AL141" s="121"/>
    </row>
    <row r="142" spans="1:38" s="4" customFormat="1" ht="23.25" customHeight="1" thickBot="1" x14ac:dyDescent="0.25">
      <c r="A142" s="128"/>
      <c r="B142" s="129"/>
      <c r="C142" s="130"/>
      <c r="D142" s="128"/>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30"/>
      <c r="AF142" s="131"/>
      <c r="AG142" s="131"/>
      <c r="AH142" s="131"/>
      <c r="AI142" s="131"/>
      <c r="AJ142" s="131"/>
      <c r="AK142" s="131"/>
      <c r="AL142" s="132"/>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106.54039081573468</v>
      </c>
      <c r="F152" s="103">
        <f t="shared" ref="F152:AD152" si="3">F141 + F151 + IF(AND(OR($B$4="AT",$B$4="BE",$B$4="CH",$B$4="GB",$B$4="IE",$B$4="LT",$B$4="LU",$B$4="NL"),SUM(F143:F149)&gt;0),SUM(F143:F149)-SUM(F27:F33),0)</f>
        <v>106.61490622988156</v>
      </c>
      <c r="G152" s="103">
        <f t="shared" si="3"/>
        <v>10.096103168814548</v>
      </c>
      <c r="H152" s="103">
        <f t="shared" si="3"/>
        <v>85.399527274547339</v>
      </c>
      <c r="I152" s="103">
        <f t="shared" si="3"/>
        <v>14.546064205022745</v>
      </c>
      <c r="J152" s="103">
        <f t="shared" si="3"/>
        <v>25.901458179461216</v>
      </c>
      <c r="K152" s="103">
        <f t="shared" si="3"/>
        <v>92.390743791090372</v>
      </c>
      <c r="L152" s="103">
        <f t="shared" si="3"/>
        <v>2.1359960144948351</v>
      </c>
      <c r="M152" s="103">
        <f t="shared" si="3"/>
        <v>230.91105306958815</v>
      </c>
      <c r="N152" s="103">
        <f t="shared" si="3"/>
        <v>17.114053917507555</v>
      </c>
      <c r="O152" s="103">
        <f t="shared" si="3"/>
        <v>0.71673642924015069</v>
      </c>
      <c r="P152" s="103">
        <f t="shared" si="3"/>
        <v>0.27111590848141875</v>
      </c>
      <c r="Q152" s="103">
        <f t="shared" si="3"/>
        <v>0.28627774110491327</v>
      </c>
      <c r="R152" s="103">
        <f t="shared" si="3"/>
        <v>2.9212778264821599</v>
      </c>
      <c r="S152" s="103">
        <f t="shared" si="3"/>
        <v>76.217040693842279</v>
      </c>
      <c r="T152" s="103">
        <f t="shared" si="3"/>
        <v>5.0645680159283204</v>
      </c>
      <c r="U152" s="103">
        <f t="shared" si="3"/>
        <v>0.54469581691796043</v>
      </c>
      <c r="V152" s="103">
        <f t="shared" si="3"/>
        <v>71.493107025616411</v>
      </c>
      <c r="W152" s="103">
        <f t="shared" si="3"/>
        <v>31.193665648841378</v>
      </c>
      <c r="X152" s="103">
        <f t="shared" si="3"/>
        <v>1.7141085092367088</v>
      </c>
      <c r="Y152" s="103">
        <f t="shared" si="3"/>
        <v>1.8091755913650198</v>
      </c>
      <c r="Z152" s="103">
        <f t="shared" si="3"/>
        <v>1.1361132773260127</v>
      </c>
      <c r="AA152" s="103">
        <f t="shared" si="3"/>
        <v>1.1230681648132819</v>
      </c>
      <c r="AB152" s="103">
        <f t="shared" si="3"/>
        <v>5.7824655427410239</v>
      </c>
      <c r="AC152" s="103">
        <f t="shared" si="3"/>
        <v>2.3872362920385934</v>
      </c>
      <c r="AD152" s="103">
        <f t="shared" si="3"/>
        <v>0.41079969230412489</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106.54039081573468</v>
      </c>
      <c r="F154" s="103">
        <f>F141 + F153 - IF(OR($B$6=2005,$B$6&gt;=2020),SUM(F99:F122),0) + IF(AND(OR($B$4="AT",$B$4="BE",$B$4="CH",$B$4="GB",$B$4="IE",$B$4="LT",$B$4="LU",$B$4="NL"),SUM(F143:F149)&gt;0),SUM(F143:F149)-SUM(F27:F33),0)</f>
        <v>106.61490622988156</v>
      </c>
      <c r="G154" s="103">
        <f>G141 + G153 + IF(AND(OR($B$4="AT",$B$4="BE",$B$4="CH",$B$4="GB",$B$4="IE",$B$4="LT",$B$4="LU",$B$4="NL"),SUM(G143:G149)&gt;0),SUM(G143:G149)-SUM(G27:G33),0)</f>
        <v>10.096103168814548</v>
      </c>
      <c r="H154" s="103">
        <f t="shared" ref="H154:AD154" si="4">H141 + H153 + IF(AND(OR($B$4="AT",$B$4="BE",$B$4="CH",$B$4="GB",$B$4="IE",$B$4="LT",$B$4="LU",$B$4="NL"),SUM(H143:H149)&gt;0),SUM(H143:H149)-SUM(H27:H33),0)</f>
        <v>85.399527274547339</v>
      </c>
      <c r="I154" s="103">
        <f t="shared" si="4"/>
        <v>14.546064205022745</v>
      </c>
      <c r="J154" s="103">
        <f t="shared" si="4"/>
        <v>25.901458179461216</v>
      </c>
      <c r="K154" s="103">
        <f t="shared" si="4"/>
        <v>92.390743791090372</v>
      </c>
      <c r="L154" s="103">
        <f t="shared" si="4"/>
        <v>2.1359960144948351</v>
      </c>
      <c r="M154" s="103">
        <f t="shared" si="4"/>
        <v>230.91105306958815</v>
      </c>
      <c r="N154" s="103">
        <f t="shared" si="4"/>
        <v>17.114053917507555</v>
      </c>
      <c r="O154" s="103">
        <f t="shared" si="4"/>
        <v>0.71673642924015069</v>
      </c>
      <c r="P154" s="103">
        <f t="shared" si="4"/>
        <v>0.27111590848141875</v>
      </c>
      <c r="Q154" s="103">
        <f t="shared" si="4"/>
        <v>0.28627774110491327</v>
      </c>
      <c r="R154" s="103">
        <f t="shared" si="4"/>
        <v>2.9212778264821599</v>
      </c>
      <c r="S154" s="103">
        <f t="shared" si="4"/>
        <v>76.217040693842279</v>
      </c>
      <c r="T154" s="103">
        <f t="shared" si="4"/>
        <v>5.0645680159283204</v>
      </c>
      <c r="U154" s="103">
        <f t="shared" si="4"/>
        <v>0.54469581691796043</v>
      </c>
      <c r="V154" s="103">
        <f t="shared" si="4"/>
        <v>71.493107025616411</v>
      </c>
      <c r="W154" s="103">
        <f t="shared" si="4"/>
        <v>31.193665648841378</v>
      </c>
      <c r="X154" s="103">
        <f t="shared" si="4"/>
        <v>1.7141085092367088</v>
      </c>
      <c r="Y154" s="103">
        <f t="shared" si="4"/>
        <v>1.8091755913650198</v>
      </c>
      <c r="Z154" s="103">
        <f t="shared" si="4"/>
        <v>1.1361132773260127</v>
      </c>
      <c r="AA154" s="103">
        <f t="shared" si="4"/>
        <v>1.1230681648132819</v>
      </c>
      <c r="AB154" s="103">
        <f t="shared" si="4"/>
        <v>5.7824655427410239</v>
      </c>
      <c r="AC154" s="103">
        <f t="shared" si="4"/>
        <v>2.3872362920385934</v>
      </c>
      <c r="AD154" s="103">
        <f t="shared" si="4"/>
        <v>0.41079969230412489</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13.299059264847401</v>
      </c>
      <c r="F157" s="104">
        <v>0.19710478963455999</v>
      </c>
      <c r="G157" s="104">
        <v>0.86510964568654602</v>
      </c>
      <c r="H157" s="104" t="s">
        <v>355</v>
      </c>
      <c r="I157" s="104">
        <v>0.12253829529158999</v>
      </c>
      <c r="J157" s="104">
        <v>0.12253829529158999</v>
      </c>
      <c r="K157" s="104">
        <v>0.12253829529158999</v>
      </c>
      <c r="L157" s="104">
        <v>3.7531978486240701E-2</v>
      </c>
      <c r="M157" s="104">
        <v>1.78681140267238</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37632.269587364797</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0.486869434260645</v>
      </c>
      <c r="F158" s="104">
        <v>1.3494853315668499E-2</v>
      </c>
      <c r="G158" s="104">
        <v>3.2805661881850599E-2</v>
      </c>
      <c r="H158" s="104" t="s">
        <v>355</v>
      </c>
      <c r="I158" s="104">
        <v>3.5254146815807698E-3</v>
      </c>
      <c r="J158" s="104">
        <v>3.5254146815807698E-3</v>
      </c>
      <c r="K158" s="104">
        <v>3.5254146815807698E-3</v>
      </c>
      <c r="L158" s="104">
        <v>1.20973788024337E-3</v>
      </c>
      <c r="M158" s="104">
        <v>9.8276592698981299E-2</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1427.0462918605001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40.571161664814298</v>
      </c>
      <c r="F159" s="104">
        <v>1.45341764140411</v>
      </c>
      <c r="G159" s="104">
        <v>1.0988109511333399</v>
      </c>
      <c r="H159" s="104" t="s">
        <v>355</v>
      </c>
      <c r="I159" s="104">
        <v>1.01786054541949</v>
      </c>
      <c r="J159" s="104">
        <v>1.0230273502185701</v>
      </c>
      <c r="K159" s="104">
        <v>1.0333609598167399</v>
      </c>
      <c r="L159" s="104">
        <v>7.0782862166535093E-2</v>
      </c>
      <c r="M159" s="104">
        <v>4.38991450873079</v>
      </c>
      <c r="N159" s="104">
        <v>7.2991277311519207E-2</v>
      </c>
      <c r="O159" s="104">
        <v>9.0297671246798092E-3</v>
      </c>
      <c r="P159" s="104">
        <v>1.45965104893864E-2</v>
      </c>
      <c r="Q159" s="104">
        <v>0.109228696257715</v>
      </c>
      <c r="R159" s="104">
        <v>5.1090163897955197E-2</v>
      </c>
      <c r="S159" s="104">
        <v>0.109228696257715</v>
      </c>
      <c r="T159" s="104">
        <v>5.4834251808973598</v>
      </c>
      <c r="U159" s="104">
        <v>0.145982554623038</v>
      </c>
      <c r="V159" s="104">
        <v>0.34688305416895698</v>
      </c>
      <c r="W159" s="104">
        <v>0.28773475509483099</v>
      </c>
      <c r="X159" s="104">
        <v>2.8673984061110599E-3</v>
      </c>
      <c r="Y159" s="104">
        <v>1.15000819615494E-2</v>
      </c>
      <c r="Z159" s="104">
        <v>5.3627607119563596E-3</v>
      </c>
      <c r="AA159" s="104">
        <v>1.9947654278209801E-2</v>
      </c>
      <c r="AB159" s="104">
        <f t="shared" si="5"/>
        <v>3.967789535782662E-2</v>
      </c>
      <c r="AC159" s="104">
        <v>5.65476492732098E-2</v>
      </c>
      <c r="AD159" s="104">
        <v>1.94422147584749E-5</v>
      </c>
      <c r="AE159" s="102"/>
      <c r="AF159" s="104">
        <v>23084.3744435751</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E10:H10"/>
    <mergeCell ref="I10:L10"/>
    <mergeCell ref="N10:P10"/>
    <mergeCell ref="Q10:V10"/>
    <mergeCell ref="M11:M12"/>
    <mergeCell ref="N11:N12"/>
    <mergeCell ref="O11:O12"/>
    <mergeCell ref="P11:P12"/>
    <mergeCell ref="U11:U12"/>
    <mergeCell ref="V11:V12"/>
    <mergeCell ref="W10:AD10"/>
    <mergeCell ref="AF10:AL10"/>
    <mergeCell ref="E11:E12"/>
    <mergeCell ref="F11:F12"/>
    <mergeCell ref="G11:G12"/>
    <mergeCell ref="H11:H12"/>
    <mergeCell ref="I11:I12"/>
    <mergeCell ref="J11:J12"/>
    <mergeCell ref="AJ11:AJ12"/>
    <mergeCell ref="AK11:AK12"/>
    <mergeCell ref="AL11:AL12"/>
    <mergeCell ref="AF11:AF12"/>
    <mergeCell ref="AG11:AG12"/>
    <mergeCell ref="AI11:AI12"/>
    <mergeCell ref="K11:K12"/>
    <mergeCell ref="L11:L12"/>
    <mergeCell ref="A167:G167"/>
    <mergeCell ref="A168:G168"/>
    <mergeCell ref="A169:G169"/>
    <mergeCell ref="A170:G170"/>
    <mergeCell ref="AH11:AH12"/>
    <mergeCell ref="Q11:Q12"/>
    <mergeCell ref="R11:R12"/>
    <mergeCell ref="S11:S12"/>
    <mergeCell ref="T11:T12"/>
    <mergeCell ref="A166:G166"/>
    <mergeCell ref="W11:W12"/>
    <mergeCell ref="X11:AB11"/>
    <mergeCell ref="AC11:AC12"/>
    <mergeCell ref="AD11:AD12"/>
    <mergeCell ref="A10:A12"/>
    <mergeCell ref="B10:D12"/>
  </mergeCells>
  <pageMargins left="0.70866141732283472" right="0.70866141732283472" top="0.78740157480314965" bottom="0.78740157480314965" header="0.31496062992125984" footer="0.31496062992125984"/>
  <pageSetup paperSize="8" scale="50" fitToHeight="0" orientation="landscape" r:id="rId1"/>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Ark1">
    <tabColor rgb="FF7030A0"/>
  </sheetPr>
  <dimension ref="A1:AL171"/>
  <sheetViews>
    <sheetView zoomScale="80" zoomScaleNormal="80" workbookViewId="0">
      <pane xSplit="4" ySplit="13" topLeftCell="E55" activePane="bottomRight" state="frozen"/>
      <selection pane="topRight"/>
      <selection pane="bottomLeft"/>
      <selection pane="bottomRight"/>
    </sheetView>
  </sheetViews>
  <sheetFormatPr defaultColWidth="11.5703125" defaultRowHeight="12.75" x14ac:dyDescent="0.2"/>
  <cols>
    <col min="1" max="1" width="20.140625" style="18" customWidth="1"/>
    <col min="2" max="2" width="19.285156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2019</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2019</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10.557160930846701</v>
      </c>
      <c r="F14" s="96">
        <v>1.13441482737651</v>
      </c>
      <c r="G14" s="96">
        <v>2.0552599954449899</v>
      </c>
      <c r="H14" s="96">
        <v>1.46074186177146E-2</v>
      </c>
      <c r="I14" s="96">
        <v>0.36545498455971698</v>
      </c>
      <c r="J14" s="96">
        <v>0.48445617839861699</v>
      </c>
      <c r="K14" s="96">
        <v>0.67248061827122696</v>
      </c>
      <c r="L14" s="96">
        <v>1.2616384363161599E-2</v>
      </c>
      <c r="M14" s="96">
        <v>13.382286108349801</v>
      </c>
      <c r="N14" s="96">
        <v>0.30682099969506099</v>
      </c>
      <c r="O14" s="96">
        <v>2.40063829630702E-2</v>
      </c>
      <c r="P14" s="96">
        <v>9.6169607890915901E-2</v>
      </c>
      <c r="Q14" s="96">
        <v>4.3022307975343801E-2</v>
      </c>
      <c r="R14" s="96">
        <v>0.150654334940273</v>
      </c>
      <c r="S14" s="96">
        <v>0.14208331328134199</v>
      </c>
      <c r="T14" s="96">
        <v>0.22727241070880899</v>
      </c>
      <c r="U14" s="96">
        <v>0.17945628681785</v>
      </c>
      <c r="V14" s="96">
        <v>0.38150111149733001</v>
      </c>
      <c r="W14" s="96">
        <v>1.76554668870503</v>
      </c>
      <c r="X14" s="96">
        <v>1.00574731851123E-2</v>
      </c>
      <c r="Y14" s="96">
        <v>4.2175152031261001E-2</v>
      </c>
      <c r="Z14" s="96">
        <v>2.8459806504942699E-2</v>
      </c>
      <c r="AA14" s="96">
        <v>7.2325437951509296E-3</v>
      </c>
      <c r="AB14" s="96">
        <f>IF(ISNUMBER(X14),SUM(X14:AA14),X14)</f>
        <v>8.7924975516466927E-2</v>
      </c>
      <c r="AC14" s="96">
        <v>0.72735601581420295</v>
      </c>
      <c r="AD14" s="96">
        <v>0.19853259645667401</v>
      </c>
      <c r="AE14" s="97"/>
      <c r="AF14" s="96">
        <v>1502.0536934213801</v>
      </c>
      <c r="AG14" s="96">
        <v>33545.959314325803</v>
      </c>
      <c r="AH14" s="96">
        <v>24449.158274612699</v>
      </c>
      <c r="AI14" s="96">
        <v>106443.206451641</v>
      </c>
      <c r="AJ14" s="96">
        <v>19437.746228562399</v>
      </c>
      <c r="AK14" s="113" t="s">
        <v>355</v>
      </c>
      <c r="AL14" s="44"/>
    </row>
    <row r="15" spans="1:38" s="1" customFormat="1" ht="24.75" customHeight="1" thickBot="1" x14ac:dyDescent="0.25">
      <c r="A15" s="41" t="s">
        <v>112</v>
      </c>
      <c r="B15" s="41" t="s">
        <v>151</v>
      </c>
      <c r="C15" s="78" t="s">
        <v>48</v>
      </c>
      <c r="D15" s="42"/>
      <c r="E15" s="95">
        <v>1.022</v>
      </c>
      <c r="F15" s="96">
        <v>2.385785351904E-2</v>
      </c>
      <c r="G15" s="96">
        <v>0.25540000000000002</v>
      </c>
      <c r="H15" s="96" t="s">
        <v>355</v>
      </c>
      <c r="I15" s="96">
        <v>8.8603632568919996E-2</v>
      </c>
      <c r="J15" s="96">
        <v>8.972969447892E-2</v>
      </c>
      <c r="K15" s="96">
        <v>9.1981818298920007E-2</v>
      </c>
      <c r="L15" s="96">
        <v>1.52820265855065E-2</v>
      </c>
      <c r="M15" s="96">
        <v>0.20800628205166</v>
      </c>
      <c r="N15" s="96">
        <v>2.6995684932207799E-2</v>
      </c>
      <c r="O15" s="96">
        <v>3.5590975439396898E-2</v>
      </c>
      <c r="P15" s="96">
        <v>6.1281861599555999E-3</v>
      </c>
      <c r="Q15" s="96">
        <v>6.6108597745304001E-3</v>
      </c>
      <c r="R15" s="96">
        <v>0.108505606865307</v>
      </c>
      <c r="S15" s="96">
        <v>5.4279541332820501E-2</v>
      </c>
      <c r="T15" s="96">
        <v>0.17629404253695599</v>
      </c>
      <c r="U15" s="96">
        <v>2.5627559098641998E-2</v>
      </c>
      <c r="V15" s="96">
        <v>0.29402331103573698</v>
      </c>
      <c r="W15" s="96">
        <v>6.1666585853160005E-4</v>
      </c>
      <c r="X15" s="96">
        <v>2.5034644452479999E-5</v>
      </c>
      <c r="Y15" s="96">
        <v>1.08592338678408E-4</v>
      </c>
      <c r="Z15" s="96">
        <v>2.1290868699047999E-5</v>
      </c>
      <c r="AA15" s="96">
        <v>4.0493994238463999E-5</v>
      </c>
      <c r="AB15" s="96">
        <f t="shared" ref="AB15:AB78" si="0">IF(ISNUMBER(X15),SUM(X15:AA15),X15)</f>
        <v>1.9541184606840001E-4</v>
      </c>
      <c r="AC15" s="96">
        <v>5.0252023535999998E-5</v>
      </c>
      <c r="AD15" s="96">
        <v>1.892513378304E-4</v>
      </c>
      <c r="AE15" s="97"/>
      <c r="AF15" s="96">
        <v>16524.7643952</v>
      </c>
      <c r="AG15" s="110" t="s">
        <v>354</v>
      </c>
      <c r="AH15" s="96">
        <v>280.39165284550302</v>
      </c>
      <c r="AI15" s="96">
        <v>31.2993531544973</v>
      </c>
      <c r="AJ15" s="110" t="s">
        <v>354</v>
      </c>
      <c r="AK15" s="113" t="s">
        <v>355</v>
      </c>
      <c r="AL15" s="44"/>
    </row>
    <row r="16" spans="1:38" s="1" customFormat="1" ht="24.75" customHeight="1" thickBot="1" x14ac:dyDescent="0.25">
      <c r="A16" s="41" t="s">
        <v>112</v>
      </c>
      <c r="B16" s="41" t="s">
        <v>152</v>
      </c>
      <c r="C16" s="78" t="s">
        <v>132</v>
      </c>
      <c r="D16" s="42"/>
      <c r="E16" s="95">
        <v>4.1866583785964604</v>
      </c>
      <c r="F16" s="96">
        <v>3.5624811780242502E-2</v>
      </c>
      <c r="G16" s="96">
        <v>5.67269668262499E-3</v>
      </c>
      <c r="H16" s="96" t="s">
        <v>355</v>
      </c>
      <c r="I16" s="96">
        <v>3.6167146608433801E-3</v>
      </c>
      <c r="J16" s="96">
        <v>3.8270826434684902E-3</v>
      </c>
      <c r="K16" s="96">
        <v>4.6475177757064204E-3</v>
      </c>
      <c r="L16" s="96">
        <v>8.5582777333018903E-4</v>
      </c>
      <c r="M16" s="96">
        <v>0.130373638842677</v>
      </c>
      <c r="N16" s="96">
        <v>3.8650463403909203E-5</v>
      </c>
      <c r="O16" s="96">
        <v>5.94869146840254E-6</v>
      </c>
      <c r="P16" s="96">
        <v>2.2414219063312999E-3</v>
      </c>
      <c r="Q16" s="96">
        <v>2.5978702860735801E-3</v>
      </c>
      <c r="R16" s="96">
        <v>1.15195629119707E-4</v>
      </c>
      <c r="S16" s="96">
        <v>6.5755330459360705E-5</v>
      </c>
      <c r="T16" s="96">
        <v>1.35947657949982E-5</v>
      </c>
      <c r="U16" s="96">
        <v>2.4539873368417702E-4</v>
      </c>
      <c r="V16" s="96">
        <v>2.3981585576150099E-4</v>
      </c>
      <c r="W16" s="96">
        <v>9.8043614885897192E-4</v>
      </c>
      <c r="X16" s="96">
        <v>7.4981435219001401E-5</v>
      </c>
      <c r="Y16" s="96">
        <v>2.5534494546000799E-4</v>
      </c>
      <c r="Z16" s="96">
        <v>8.7843194498951198E-5</v>
      </c>
      <c r="AA16" s="96">
        <v>1.5023700112263601E-4</v>
      </c>
      <c r="AB16" s="96">
        <f t="shared" si="0"/>
        <v>5.6840657630059669E-4</v>
      </c>
      <c r="AC16" s="96">
        <v>1.0847153509477999E-4</v>
      </c>
      <c r="AD16" s="96">
        <v>4.5853876199157001E-5</v>
      </c>
      <c r="AE16" s="97"/>
      <c r="AF16" s="96">
        <v>493.05243224899999</v>
      </c>
      <c r="AG16" s="110" t="s">
        <v>354</v>
      </c>
      <c r="AH16" s="96">
        <v>21743.651999451598</v>
      </c>
      <c r="AI16" s="96">
        <v>78.904145162600003</v>
      </c>
      <c r="AJ16" s="110" t="s">
        <v>354</v>
      </c>
      <c r="AK16" s="113" t="s">
        <v>355</v>
      </c>
      <c r="AL16" s="44"/>
    </row>
    <row r="17" spans="1:38" s="1" customFormat="1" ht="24.75" customHeight="1" thickBot="1" x14ac:dyDescent="0.25">
      <c r="A17" s="41" t="s">
        <v>112</v>
      </c>
      <c r="B17" s="41" t="s">
        <v>153</v>
      </c>
      <c r="C17" s="78" t="s">
        <v>49</v>
      </c>
      <c r="D17" s="42"/>
      <c r="E17" s="95">
        <v>0.113772135776384</v>
      </c>
      <c r="F17" s="96">
        <v>3.7789977270603799E-3</v>
      </c>
      <c r="G17" s="96">
        <v>9.5544260199542305E-4</v>
      </c>
      <c r="H17" s="96">
        <v>6.1748479999999999E-8</v>
      </c>
      <c r="I17" s="96">
        <v>3.2151866247119598E-4</v>
      </c>
      <c r="J17" s="96">
        <v>3.2151866247119598E-4</v>
      </c>
      <c r="K17" s="96">
        <v>3.2151866247119598E-4</v>
      </c>
      <c r="L17" s="96">
        <v>8.0528275849068101E-5</v>
      </c>
      <c r="M17" s="96">
        <v>5.5524074671719999E-2</v>
      </c>
      <c r="N17" s="96">
        <v>3.3788908868787202E-6</v>
      </c>
      <c r="O17" s="96">
        <v>5.1537281521808095E-7</v>
      </c>
      <c r="P17" s="96">
        <v>1.9277193962728901E-4</v>
      </c>
      <c r="Q17" s="96">
        <v>2.2267179439375899E-4</v>
      </c>
      <c r="R17" s="96">
        <v>1.0976628519514999E-5</v>
      </c>
      <c r="S17" s="96">
        <v>6.3529861040723599E-6</v>
      </c>
      <c r="T17" s="96">
        <v>1.19277651419287E-6</v>
      </c>
      <c r="U17" s="96">
        <v>2.1043903620035698E-5</v>
      </c>
      <c r="V17" s="96">
        <v>2.2871362585654299E-5</v>
      </c>
      <c r="W17" s="96">
        <v>7.0258365289925997E-5</v>
      </c>
      <c r="X17" s="96">
        <v>2.0820778261606201E-6</v>
      </c>
      <c r="Y17" s="96">
        <v>1.09309085873433E-6</v>
      </c>
      <c r="Z17" s="96">
        <v>1.71771420658251E-6</v>
      </c>
      <c r="AA17" s="96">
        <v>4.1641556523212503E-6</v>
      </c>
      <c r="AB17" s="96">
        <f t="shared" si="0"/>
        <v>9.0570385437987102E-6</v>
      </c>
      <c r="AC17" s="96">
        <v>5.7257140219417101E-6</v>
      </c>
      <c r="AD17" s="96">
        <v>2.4204154729117301E-6</v>
      </c>
      <c r="AE17" s="97"/>
      <c r="AF17" s="96">
        <v>47.775665928371403</v>
      </c>
      <c r="AG17" s="110" t="s">
        <v>354</v>
      </c>
      <c r="AH17" s="96">
        <v>1682.56811675985</v>
      </c>
      <c r="AI17" s="96">
        <v>187.82048039898601</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0.200158691064655</v>
      </c>
      <c r="F19" s="96">
        <v>3.7046692264914902E-2</v>
      </c>
      <c r="G19" s="96">
        <v>7.4100609967797104E-3</v>
      </c>
      <c r="H19" s="96">
        <v>3.0464251157069497E-4</v>
      </c>
      <c r="I19" s="96">
        <v>3.6258085522478702E-3</v>
      </c>
      <c r="J19" s="96">
        <v>4.4969687329815102E-3</v>
      </c>
      <c r="K19" s="96">
        <v>6.4332518007560197E-3</v>
      </c>
      <c r="L19" s="96">
        <v>1.0480651215129899E-3</v>
      </c>
      <c r="M19" s="96">
        <v>0.22365364734889701</v>
      </c>
      <c r="N19" s="96">
        <v>1.0210223193127901E-3</v>
      </c>
      <c r="O19" s="96">
        <v>7.6979222462748197E-5</v>
      </c>
      <c r="P19" s="96">
        <v>5.9888229998535905E-4</v>
      </c>
      <c r="Q19" s="96">
        <v>6.0833877807600005E-4</v>
      </c>
      <c r="R19" s="96">
        <v>6.9622312047438301E-4</v>
      </c>
      <c r="S19" s="96">
        <v>7.7335350059650897E-4</v>
      </c>
      <c r="T19" s="96">
        <v>6.8222574518239697E-4</v>
      </c>
      <c r="U19" s="96">
        <v>2.14683068725745E-4</v>
      </c>
      <c r="V19" s="96">
        <v>1.12670893755316E-3</v>
      </c>
      <c r="W19" s="96">
        <v>5.7672781452468205E-4</v>
      </c>
      <c r="X19" s="96">
        <v>9.4719446158554199E-6</v>
      </c>
      <c r="Y19" s="96">
        <v>3.6582137525830501E-4</v>
      </c>
      <c r="Z19" s="96">
        <v>3.6846548206816799E-4</v>
      </c>
      <c r="AA19" s="96">
        <v>1.8901540955595701E-5</v>
      </c>
      <c r="AB19" s="96">
        <f t="shared" si="0"/>
        <v>7.6266034289792421E-4</v>
      </c>
      <c r="AC19" s="96">
        <v>1.43816090265817E-3</v>
      </c>
      <c r="AD19" s="96">
        <v>8.0095435405069901E-4</v>
      </c>
      <c r="AE19" s="97"/>
      <c r="AF19" s="96">
        <v>93.698216873029907</v>
      </c>
      <c r="AG19" s="110" t="s">
        <v>354</v>
      </c>
      <c r="AH19" s="96">
        <v>4162.7480377032198</v>
      </c>
      <c r="AI19" s="96">
        <v>852.93286661481704</v>
      </c>
      <c r="AJ19" s="110" t="s">
        <v>354</v>
      </c>
      <c r="AK19" s="113" t="s">
        <v>355</v>
      </c>
      <c r="AL19" s="44"/>
    </row>
    <row r="20" spans="1:38" s="1" customFormat="1" ht="24.75" customHeight="1" thickBot="1" x14ac:dyDescent="0.25">
      <c r="A20" s="41" t="s">
        <v>112</v>
      </c>
      <c r="B20" s="41" t="s">
        <v>156</v>
      </c>
      <c r="C20" s="78" t="s">
        <v>51</v>
      </c>
      <c r="D20" s="42"/>
      <c r="E20" s="95">
        <v>7.0695677328843895E-2</v>
      </c>
      <c r="F20" s="96">
        <v>1.8529733976894901E-2</v>
      </c>
      <c r="G20" s="96">
        <v>3.8396726190894201E-3</v>
      </c>
      <c r="H20" s="96">
        <v>1.8932187941668899E-3</v>
      </c>
      <c r="I20" s="96">
        <v>3.1670447752499501E-3</v>
      </c>
      <c r="J20" s="96">
        <v>4.0674529029091702E-3</v>
      </c>
      <c r="K20" s="96">
        <v>5.8704834252586999E-3</v>
      </c>
      <c r="L20" s="96">
        <v>8.7385594112902496E-4</v>
      </c>
      <c r="M20" s="96">
        <v>0.104588829876177</v>
      </c>
      <c r="N20" s="96">
        <v>1.08755662459542E-3</v>
      </c>
      <c r="O20" s="96">
        <v>8.1275471202122199E-5</v>
      </c>
      <c r="P20" s="96">
        <v>2.3827920460901201E-4</v>
      </c>
      <c r="Q20" s="96">
        <v>1.8823483892867901E-4</v>
      </c>
      <c r="R20" s="96">
        <v>7.1586850207250405E-4</v>
      </c>
      <c r="S20" s="96">
        <v>7.8828149324636904E-4</v>
      </c>
      <c r="T20" s="96">
        <v>7.0231192153921197E-4</v>
      </c>
      <c r="U20" s="96">
        <v>1.6235321123151699E-4</v>
      </c>
      <c r="V20" s="96">
        <v>7.19677895284953E-4</v>
      </c>
      <c r="W20" s="96">
        <v>3.3818817041237899E-4</v>
      </c>
      <c r="X20" s="96">
        <v>2.91042122032205E-6</v>
      </c>
      <c r="Y20" s="96">
        <v>3.8799646910735001E-4</v>
      </c>
      <c r="Z20" s="96">
        <v>3.8837026293280999E-4</v>
      </c>
      <c r="AA20" s="96">
        <v>5.5297261091741198E-6</v>
      </c>
      <c r="AB20" s="96">
        <f t="shared" si="0"/>
        <v>7.8480687936965617E-4</v>
      </c>
      <c r="AC20" s="96">
        <v>1.50109602993891E-3</v>
      </c>
      <c r="AD20" s="96">
        <v>5.0211201508088303E-4</v>
      </c>
      <c r="AE20" s="97"/>
      <c r="AF20" s="96">
        <v>68.108012821888494</v>
      </c>
      <c r="AG20" s="110" t="s">
        <v>354</v>
      </c>
      <c r="AH20" s="96">
        <v>991.40434931253697</v>
      </c>
      <c r="AI20" s="96">
        <v>410.41535743268201</v>
      </c>
      <c r="AJ20" s="110" t="s">
        <v>354</v>
      </c>
      <c r="AK20" s="113" t="s">
        <v>355</v>
      </c>
      <c r="AL20" s="44"/>
    </row>
    <row r="21" spans="1:38" s="1" customFormat="1" ht="24.75" customHeight="1" thickBot="1" x14ac:dyDescent="0.25">
      <c r="A21" s="41" t="s">
        <v>112</v>
      </c>
      <c r="B21" s="41" t="s">
        <v>157</v>
      </c>
      <c r="C21" s="78" t="s">
        <v>52</v>
      </c>
      <c r="D21" s="42"/>
      <c r="E21" s="95">
        <v>1.13883578202873</v>
      </c>
      <c r="F21" s="96">
        <v>0.13735317533659699</v>
      </c>
      <c r="G21" s="96">
        <v>0.51148647410919201</v>
      </c>
      <c r="H21" s="96">
        <v>7.3783664190421605E-4</v>
      </c>
      <c r="I21" s="96">
        <v>4.1106893569584399E-2</v>
      </c>
      <c r="J21" s="96">
        <v>5.3755258101188398E-2</v>
      </c>
      <c r="K21" s="96">
        <v>6.6358528466234606E-2</v>
      </c>
      <c r="L21" s="96">
        <v>1.57029845082889E-2</v>
      </c>
      <c r="M21" s="96">
        <v>0.86488486945196696</v>
      </c>
      <c r="N21" s="96">
        <v>0.166791656213364</v>
      </c>
      <c r="O21" s="96">
        <v>4.7211599648339202E-3</v>
      </c>
      <c r="P21" s="96">
        <v>1.1580695291423601E-2</v>
      </c>
      <c r="Q21" s="96">
        <v>1.44995571946392E-2</v>
      </c>
      <c r="R21" s="96">
        <v>2.2599676875939199E-2</v>
      </c>
      <c r="S21" s="96">
        <v>3.3136778098974001E-2</v>
      </c>
      <c r="T21" s="96">
        <v>0.54105682595279603</v>
      </c>
      <c r="U21" s="96">
        <v>2.9549151145320099E-2</v>
      </c>
      <c r="V21" s="96">
        <v>0.41891326208601898</v>
      </c>
      <c r="W21" s="96">
        <v>5.6308170685766797E-3</v>
      </c>
      <c r="X21" s="96">
        <v>2.18072916977859E-4</v>
      </c>
      <c r="Y21" s="96">
        <v>1.9543246972487001E-3</v>
      </c>
      <c r="Z21" s="96">
        <v>2.00753862578528E-3</v>
      </c>
      <c r="AA21" s="96">
        <v>1.18859666640681E-3</v>
      </c>
      <c r="AB21" s="96">
        <f t="shared" si="0"/>
        <v>5.368532906418649E-3</v>
      </c>
      <c r="AC21" s="96">
        <v>1.1466967036608801E-2</v>
      </c>
      <c r="AD21" s="96">
        <v>1.0034805082971001E-2</v>
      </c>
      <c r="AE21" s="97"/>
      <c r="AF21" s="96">
        <v>2509.1481928222402</v>
      </c>
      <c r="AG21" s="96">
        <v>1158.1810772900001</v>
      </c>
      <c r="AH21" s="96">
        <v>11739.4806006489</v>
      </c>
      <c r="AI21" s="96">
        <v>2997.2323114297001</v>
      </c>
      <c r="AJ21" s="110" t="s">
        <v>354</v>
      </c>
      <c r="AK21" s="113" t="s">
        <v>355</v>
      </c>
      <c r="AL21" s="44"/>
    </row>
    <row r="22" spans="1:38" s="1" customFormat="1" ht="24.75" customHeight="1" thickBot="1" x14ac:dyDescent="0.25">
      <c r="A22" s="41" t="s">
        <v>112</v>
      </c>
      <c r="B22" s="62" t="s">
        <v>158</v>
      </c>
      <c r="C22" s="78" t="s">
        <v>288</v>
      </c>
      <c r="D22" s="42"/>
      <c r="E22" s="95">
        <v>3.6449793431733402</v>
      </c>
      <c r="F22" s="96">
        <v>0.29222735029798602</v>
      </c>
      <c r="G22" s="96">
        <v>1.6175906879006601</v>
      </c>
      <c r="H22" s="96">
        <v>0.12735873209680701</v>
      </c>
      <c r="I22" s="96">
        <v>3.3018113163555997E-2</v>
      </c>
      <c r="J22" s="96">
        <v>6.5508209940858098E-2</v>
      </c>
      <c r="K22" s="96">
        <v>9.1269925492390505E-2</v>
      </c>
      <c r="L22" s="96">
        <v>1.2799388623849699E-2</v>
      </c>
      <c r="M22" s="96">
        <v>5.4647799072744396</v>
      </c>
      <c r="N22" s="96">
        <v>0.212358442808569</v>
      </c>
      <c r="O22" s="96">
        <v>1.9211020203969701E-2</v>
      </c>
      <c r="P22" s="96">
        <v>3.6030951812737397E-2</v>
      </c>
      <c r="Q22" s="96">
        <v>5.1956102906265199E-2</v>
      </c>
      <c r="R22" s="96">
        <v>4.3130142434788202E-2</v>
      </c>
      <c r="S22" s="96">
        <v>4.9377773713802503E-2</v>
      </c>
      <c r="T22" s="96">
        <v>0.124439353629692</v>
      </c>
      <c r="U22" s="96">
        <v>4.4945073791438098E-2</v>
      </c>
      <c r="V22" s="96">
        <v>0.41790916919424997</v>
      </c>
      <c r="W22" s="96">
        <v>5.3354053318890197E-2</v>
      </c>
      <c r="X22" s="96">
        <v>7.2188729814782299E-4</v>
      </c>
      <c r="Y22" s="96">
        <v>4.0943650610849001E-3</v>
      </c>
      <c r="Z22" s="96">
        <v>4.2845117192706096E-3</v>
      </c>
      <c r="AA22" s="96">
        <v>3.50937631182197E-3</v>
      </c>
      <c r="AB22" s="96">
        <f t="shared" si="0"/>
        <v>1.2610140390325302E-2</v>
      </c>
      <c r="AC22" s="96">
        <v>3.9520583450895999E-2</v>
      </c>
      <c r="AD22" s="96">
        <v>2.0848410183689801E-2</v>
      </c>
      <c r="AE22" s="97"/>
      <c r="AF22" s="96">
        <v>8263.4768574448008</v>
      </c>
      <c r="AG22" s="96">
        <v>3171.7984727100002</v>
      </c>
      <c r="AH22" s="96">
        <v>4500.3459469058498</v>
      </c>
      <c r="AI22" s="96">
        <v>2103.6520688903902</v>
      </c>
      <c r="AJ22" s="96">
        <v>2135.1948874477598</v>
      </c>
      <c r="AK22" s="113" t="s">
        <v>355</v>
      </c>
      <c r="AL22" s="44"/>
    </row>
    <row r="23" spans="1:38" s="1" customFormat="1" ht="24.75" customHeight="1" thickBot="1" x14ac:dyDescent="0.25">
      <c r="A23" s="41" t="s">
        <v>119</v>
      </c>
      <c r="B23" s="62" t="s">
        <v>322</v>
      </c>
      <c r="C23" s="78" t="s">
        <v>336</v>
      </c>
      <c r="E23" s="96">
        <v>3.0137362031146302</v>
      </c>
      <c r="F23" s="96">
        <v>0.69587246276395498</v>
      </c>
      <c r="G23" s="96">
        <v>3.68253369262992E-3</v>
      </c>
      <c r="H23" s="96">
        <v>1.586109866993E-3</v>
      </c>
      <c r="I23" s="96">
        <v>0.186218377370756</v>
      </c>
      <c r="J23" s="96">
        <v>0.186218377370756</v>
      </c>
      <c r="K23" s="96">
        <v>0.186218377370756</v>
      </c>
      <c r="L23" s="96">
        <v>0.124537564515124</v>
      </c>
      <c r="M23" s="96">
        <v>10.4944346857755</v>
      </c>
      <c r="N23" s="96">
        <v>8.82328761790677E-3</v>
      </c>
      <c r="O23" s="96">
        <v>1.5241266723828499E-3</v>
      </c>
      <c r="P23" s="96">
        <v>9.9793287608284905E-4</v>
      </c>
      <c r="Q23" s="96">
        <v>1.97685710218547E-5</v>
      </c>
      <c r="R23" s="96">
        <v>5.1419411589318101E-3</v>
      </c>
      <c r="S23" s="96">
        <v>3.9668902490301696E-3</v>
      </c>
      <c r="T23" s="96">
        <v>1.5651923470162601E-3</v>
      </c>
      <c r="U23" s="96">
        <v>1.90768850763623E-5</v>
      </c>
      <c r="V23" s="96">
        <v>0.30619239751521599</v>
      </c>
      <c r="W23" s="96">
        <v>6.9813625333532501E-3</v>
      </c>
      <c r="X23" s="96">
        <v>1.9705570998058298E-3</v>
      </c>
      <c r="Y23" s="96">
        <v>3.9278193351363604E-3</v>
      </c>
      <c r="Z23" s="96">
        <v>3.7744351703738201E-3</v>
      </c>
      <c r="AA23" s="96">
        <v>2.0765195582784501E-3</v>
      </c>
      <c r="AB23" s="96">
        <f t="shared" si="0"/>
        <v>1.1749331163594461E-2</v>
      </c>
      <c r="AC23" s="96">
        <v>4.6533734306425302E-2</v>
      </c>
      <c r="AD23" s="96">
        <v>6.0528326297420402E-6</v>
      </c>
      <c r="AE23" s="97"/>
      <c r="AF23" s="96">
        <v>8202.3413000033797</v>
      </c>
      <c r="AG23" s="110" t="s">
        <v>354</v>
      </c>
      <c r="AH23" s="110" t="s">
        <v>354</v>
      </c>
      <c r="AI23" s="96">
        <v>9.9869718296475796</v>
      </c>
      <c r="AJ23" s="110" t="s">
        <v>354</v>
      </c>
      <c r="AK23" s="113" t="s">
        <v>355</v>
      </c>
      <c r="AL23" s="44"/>
    </row>
    <row r="24" spans="1:38" s="1" customFormat="1" ht="24.75" customHeight="1" thickBot="1" x14ac:dyDescent="0.25">
      <c r="A24" s="68" t="s">
        <v>112</v>
      </c>
      <c r="B24" s="62" t="s">
        <v>321</v>
      </c>
      <c r="C24" s="78" t="s">
        <v>337</v>
      </c>
      <c r="D24" s="43"/>
      <c r="E24" s="95">
        <v>0.566128198653439</v>
      </c>
      <c r="F24" s="95">
        <v>0.190990597580392</v>
      </c>
      <c r="G24" s="95">
        <v>5.8753775924566598E-2</v>
      </c>
      <c r="H24" s="96">
        <v>1.72213569931799E-2</v>
      </c>
      <c r="I24" s="95">
        <v>3.4324167427755799E-2</v>
      </c>
      <c r="J24" s="95">
        <v>4.3099366036021901E-2</v>
      </c>
      <c r="K24" s="95">
        <v>6.07802031495965E-2</v>
      </c>
      <c r="L24" s="95">
        <v>1.0438678871082199E-2</v>
      </c>
      <c r="M24" s="95">
        <v>0.93833095158600599</v>
      </c>
      <c r="N24" s="95">
        <v>1.05987979508136E-2</v>
      </c>
      <c r="O24" s="95">
        <v>7.9259564633528499E-4</v>
      </c>
      <c r="P24" s="95">
        <v>1.8344448751747E-3</v>
      </c>
      <c r="Q24" s="95">
        <v>1.1101241751265299E-3</v>
      </c>
      <c r="R24" s="95">
        <v>7.19826880418078E-3</v>
      </c>
      <c r="S24" s="95">
        <v>7.9886507420758902E-3</v>
      </c>
      <c r="T24" s="95">
        <v>7.0399399879796896E-3</v>
      </c>
      <c r="U24" s="95">
        <v>1.6888374247568401E-3</v>
      </c>
      <c r="V24" s="95">
        <v>1.08172362462892E-2</v>
      </c>
      <c r="W24" s="95">
        <v>3.7589066945693298E-3</v>
      </c>
      <c r="X24" s="95">
        <v>7.2490665775174797E-5</v>
      </c>
      <c r="Y24" s="95">
        <v>3.8036470063992E-3</v>
      </c>
      <c r="Z24" s="95">
        <v>3.8189260627930202E-3</v>
      </c>
      <c r="AA24" s="95">
        <v>1.4085517971039899E-4</v>
      </c>
      <c r="AB24" s="96">
        <f t="shared" si="0"/>
        <v>7.8359189146777943E-3</v>
      </c>
      <c r="AC24" s="95">
        <v>1.49114512982358E-2</v>
      </c>
      <c r="AD24" s="95">
        <v>5.3221465427773298E-3</v>
      </c>
      <c r="AE24" s="97"/>
      <c r="AF24" s="96">
        <v>1022.59871374855</v>
      </c>
      <c r="AG24" s="110" t="s">
        <v>354</v>
      </c>
      <c r="AH24" s="96">
        <v>3980.0526549748201</v>
      </c>
      <c r="AI24" s="96">
        <v>4207.6922852202697</v>
      </c>
      <c r="AJ24" s="110" t="s">
        <v>354</v>
      </c>
      <c r="AK24" s="113" t="s">
        <v>355</v>
      </c>
      <c r="AL24" s="46"/>
    </row>
    <row r="25" spans="1:38" s="1" customFormat="1" ht="24.75" customHeight="1" thickBot="1" x14ac:dyDescent="0.25">
      <c r="A25" s="41" t="s">
        <v>120</v>
      </c>
      <c r="B25" s="62" t="s">
        <v>160</v>
      </c>
      <c r="C25" s="79" t="s">
        <v>301</v>
      </c>
      <c r="D25" s="42"/>
      <c r="E25" s="95">
        <v>1.48582605873475</v>
      </c>
      <c r="F25" s="95">
        <v>0.101108285772033</v>
      </c>
      <c r="G25" s="95">
        <v>0.10461098770647601</v>
      </c>
      <c r="H25" s="95" t="s">
        <v>355</v>
      </c>
      <c r="I25" s="95">
        <v>1.38846373984751E-2</v>
      </c>
      <c r="J25" s="95">
        <v>1.4727460592974501E-2</v>
      </c>
      <c r="K25" s="95">
        <v>1.49241019672677E-2</v>
      </c>
      <c r="L25" s="95">
        <v>6.79952274165264E-3</v>
      </c>
      <c r="M25" s="95">
        <v>0.88009396747564095</v>
      </c>
      <c r="N25" s="95">
        <v>1.6344022618534699E-2</v>
      </c>
      <c r="O25" s="95">
        <v>1.2674056638840999E-5</v>
      </c>
      <c r="P25" s="95" t="s">
        <v>355</v>
      </c>
      <c r="Q25" s="95">
        <v>1.21188035699824E-5</v>
      </c>
      <c r="R25" s="95">
        <v>1.2540573588902101E-4</v>
      </c>
      <c r="S25" s="95">
        <v>0.12370098869607001</v>
      </c>
      <c r="T25" s="95">
        <v>1.3500047631056201E-4</v>
      </c>
      <c r="U25" s="95">
        <v>3.2200030120938299E-5</v>
      </c>
      <c r="V25" s="95">
        <v>2.8470742146820001E-2</v>
      </c>
      <c r="W25" s="95" t="s">
        <v>355</v>
      </c>
      <c r="X25" s="95">
        <v>2.5588607133810198E-6</v>
      </c>
      <c r="Y25" s="95">
        <v>4.9444967319139796E-7</v>
      </c>
      <c r="Z25" s="95">
        <v>7.2990189852063398E-7</v>
      </c>
      <c r="AA25" s="95" t="s">
        <v>355</v>
      </c>
      <c r="AB25" s="96">
        <f t="shared" si="0"/>
        <v>3.7832122850930517E-6</v>
      </c>
      <c r="AC25" s="96" t="s">
        <v>355</v>
      </c>
      <c r="AD25" s="96" t="s">
        <v>355</v>
      </c>
      <c r="AE25" s="97"/>
      <c r="AF25" s="96">
        <v>4550.5779652316996</v>
      </c>
      <c r="AG25" s="110" t="s">
        <v>354</v>
      </c>
      <c r="AH25" s="110" t="s">
        <v>354</v>
      </c>
      <c r="AI25" s="110" t="s">
        <v>354</v>
      </c>
      <c r="AJ25" s="110" t="s">
        <v>354</v>
      </c>
      <c r="AK25" s="109">
        <v>10133.648696647</v>
      </c>
      <c r="AL25" s="44"/>
    </row>
    <row r="26" spans="1:38" s="1" customFormat="1" ht="24.75" customHeight="1" thickBot="1" x14ac:dyDescent="0.25">
      <c r="A26" s="41" t="s">
        <v>120</v>
      </c>
      <c r="B26" s="41" t="s">
        <v>159</v>
      </c>
      <c r="C26" s="78" t="s">
        <v>311</v>
      </c>
      <c r="D26" s="42"/>
      <c r="E26" s="95">
        <v>0.143041566374077</v>
      </c>
      <c r="F26" s="96">
        <v>2.67119338733743E-2</v>
      </c>
      <c r="G26" s="96">
        <v>1.19391639801078E-2</v>
      </c>
      <c r="H26" s="96">
        <v>6.4882867199999995E-5</v>
      </c>
      <c r="I26" s="96">
        <v>2.2321056433606198E-3</v>
      </c>
      <c r="J26" s="96">
        <v>2.31279530398304E-3</v>
      </c>
      <c r="K26" s="96">
        <v>2.3238935509278598E-3</v>
      </c>
      <c r="L26" s="96">
        <v>1.2994947849747601E-3</v>
      </c>
      <c r="M26" s="96">
        <v>0.83425477471903597</v>
      </c>
      <c r="N26" s="96">
        <v>0.54940635931968596</v>
      </c>
      <c r="O26" s="96">
        <v>1.1539138297959501E-5</v>
      </c>
      <c r="P26" s="96">
        <v>8.03014800494554E-6</v>
      </c>
      <c r="Q26" s="96">
        <v>1.53902189681948E-6</v>
      </c>
      <c r="R26" s="96">
        <v>2.8058393004453299E-5</v>
      </c>
      <c r="S26" s="96">
        <v>1.3119897285658801E-2</v>
      </c>
      <c r="T26" s="96">
        <v>2.58578652825982E-5</v>
      </c>
      <c r="U26" s="96">
        <v>3.1048298367618902E-6</v>
      </c>
      <c r="V26" s="96">
        <v>4.7915035021164898E-3</v>
      </c>
      <c r="W26" s="96">
        <v>2.07128999428133E-4</v>
      </c>
      <c r="X26" s="96">
        <v>4.8003304769581302E-6</v>
      </c>
      <c r="Y26" s="96">
        <v>8.5301240572915405E-6</v>
      </c>
      <c r="Z26" s="96">
        <v>2.9673560934276399E-6</v>
      </c>
      <c r="AA26" s="96">
        <v>9.9229241586500894E-6</v>
      </c>
      <c r="AB26" s="96">
        <f t="shared" si="0"/>
        <v>2.6220734786327401E-5</v>
      </c>
      <c r="AC26" s="96" t="s">
        <v>355</v>
      </c>
      <c r="AD26" s="96">
        <v>9.4839550561400206E-8</v>
      </c>
      <c r="AE26" s="97"/>
      <c r="AF26" s="96">
        <v>519.631385131711</v>
      </c>
      <c r="AG26" s="110" t="s">
        <v>354</v>
      </c>
      <c r="AH26" s="110" t="s">
        <v>354</v>
      </c>
      <c r="AI26" s="110" t="s">
        <v>354</v>
      </c>
      <c r="AJ26" s="110" t="s">
        <v>354</v>
      </c>
      <c r="AK26" s="109">
        <v>1071.590069223</v>
      </c>
      <c r="AL26" s="44"/>
    </row>
    <row r="27" spans="1:38" s="1" customFormat="1" ht="24.75" customHeight="1" thickBot="1" x14ac:dyDescent="0.25">
      <c r="A27" s="41" t="s">
        <v>121</v>
      </c>
      <c r="B27" s="41" t="s">
        <v>161</v>
      </c>
      <c r="C27" s="78" t="s">
        <v>53</v>
      </c>
      <c r="D27" s="42"/>
      <c r="E27" s="95">
        <v>14.0870941971754</v>
      </c>
      <c r="F27" s="96">
        <v>3.0097495620869599</v>
      </c>
      <c r="G27" s="96">
        <v>4.1793489219026897E-2</v>
      </c>
      <c r="H27" s="96">
        <v>0.73509216779484499</v>
      </c>
      <c r="I27" s="96">
        <v>0.14240625233367099</v>
      </c>
      <c r="J27" s="96">
        <v>0.14240625233367099</v>
      </c>
      <c r="K27" s="96">
        <v>0.14240625233367099</v>
      </c>
      <c r="L27" s="96">
        <v>9.7141515684892904E-2</v>
      </c>
      <c r="M27" s="96">
        <v>45.663714312649901</v>
      </c>
      <c r="N27" s="96">
        <v>0.12643638937137899</v>
      </c>
      <c r="O27" s="96">
        <v>2.9369294246452099E-2</v>
      </c>
      <c r="P27" s="96">
        <v>1.5079108305535801E-2</v>
      </c>
      <c r="Q27" s="96">
        <v>4.4448707330064499E-4</v>
      </c>
      <c r="R27" s="96">
        <v>6.1245655294424002E-2</v>
      </c>
      <c r="S27" s="96">
        <v>9.1168415887236898E-2</v>
      </c>
      <c r="T27" s="96">
        <v>3.19790617808485E-2</v>
      </c>
      <c r="U27" s="96">
        <v>3.2672725969789E-4</v>
      </c>
      <c r="V27" s="96">
        <v>5.8729122729376098</v>
      </c>
      <c r="W27" s="96">
        <v>0.600245607157738</v>
      </c>
      <c r="X27" s="96">
        <v>4.4092965308755797E-2</v>
      </c>
      <c r="Y27" s="96">
        <v>4.9582515064286098E-2</v>
      </c>
      <c r="Z27" s="96">
        <v>3.8175987368665898E-2</v>
      </c>
      <c r="AA27" s="96">
        <v>4.3638451356408703E-2</v>
      </c>
      <c r="AB27" s="96">
        <f t="shared" si="0"/>
        <v>0.17548991909811651</v>
      </c>
      <c r="AC27" s="96">
        <v>0.25642078768462401</v>
      </c>
      <c r="AD27" s="96">
        <v>1.2014020350185201E-4</v>
      </c>
      <c r="AE27" s="97"/>
      <c r="AF27" s="96">
        <v>90668.431600636803</v>
      </c>
      <c r="AG27" s="110" t="s">
        <v>354</v>
      </c>
      <c r="AH27" s="96">
        <v>5.3257914600921703</v>
      </c>
      <c r="AI27" s="96">
        <v>4201.5711108918504</v>
      </c>
      <c r="AJ27" s="110" t="s">
        <v>354</v>
      </c>
      <c r="AK27" s="113" t="s">
        <v>355</v>
      </c>
      <c r="AL27" s="44"/>
    </row>
    <row r="28" spans="1:38" s="1" customFormat="1" ht="24.75" customHeight="1" thickBot="1" x14ac:dyDescent="0.25">
      <c r="A28" s="41" t="s">
        <v>121</v>
      </c>
      <c r="B28" s="41" t="s">
        <v>162</v>
      </c>
      <c r="C28" s="78" t="s">
        <v>144</v>
      </c>
      <c r="D28" s="42"/>
      <c r="E28" s="95">
        <v>7.9077014062443203</v>
      </c>
      <c r="F28" s="96">
        <v>0.39687477836450102</v>
      </c>
      <c r="G28" s="96">
        <v>1.01393434726069E-2</v>
      </c>
      <c r="H28" s="96">
        <v>4.2076795689983799E-2</v>
      </c>
      <c r="I28" s="96">
        <v>0.105637123904472</v>
      </c>
      <c r="J28" s="96">
        <v>0.105637123904472</v>
      </c>
      <c r="K28" s="96">
        <v>0.105637123904472</v>
      </c>
      <c r="L28" s="96">
        <v>8.3192860284306294E-2</v>
      </c>
      <c r="M28" s="96">
        <v>2.2479549300847101</v>
      </c>
      <c r="N28" s="96">
        <v>2.85206697241394E-2</v>
      </c>
      <c r="O28" s="96">
        <v>4.8960798942202502E-3</v>
      </c>
      <c r="P28" s="96">
        <v>2.7999883579340901E-3</v>
      </c>
      <c r="Q28" s="96">
        <v>5.7347443109697499E-5</v>
      </c>
      <c r="R28" s="96">
        <v>1.5893460467297001E-2</v>
      </c>
      <c r="S28" s="96">
        <v>1.2146793151182901E-2</v>
      </c>
      <c r="T28" s="96">
        <v>5.0369695462947704E-3</v>
      </c>
      <c r="U28" s="96">
        <v>5.4022080236365897E-5</v>
      </c>
      <c r="V28" s="96">
        <v>0.98277291180209303</v>
      </c>
      <c r="W28" s="96">
        <v>0.14794197789691099</v>
      </c>
      <c r="X28" s="96">
        <v>1.3322773229912099E-2</v>
      </c>
      <c r="Y28" s="96">
        <v>1.4937123270489501E-2</v>
      </c>
      <c r="Z28" s="96">
        <v>1.17033715503011E-2</v>
      </c>
      <c r="AA28" s="96">
        <v>1.2454380031694801E-2</v>
      </c>
      <c r="AB28" s="96">
        <f t="shared" si="0"/>
        <v>5.2417648082397503E-2</v>
      </c>
      <c r="AC28" s="96">
        <v>0.132919103790377</v>
      </c>
      <c r="AD28" s="96">
        <v>2.9632100241944001E-5</v>
      </c>
      <c r="AE28" s="97"/>
      <c r="AF28" s="96">
        <v>21758.860262879902</v>
      </c>
      <c r="AG28" s="110" t="s">
        <v>354</v>
      </c>
      <c r="AH28" s="96">
        <v>8.2162825175716794</v>
      </c>
      <c r="AI28" s="96">
        <v>1356.6048188187201</v>
      </c>
      <c r="AJ28" s="110" t="s">
        <v>354</v>
      </c>
      <c r="AK28" s="113" t="s">
        <v>355</v>
      </c>
      <c r="AL28" s="44"/>
    </row>
    <row r="29" spans="1:38" s="1" customFormat="1" ht="24.75" customHeight="1" thickBot="1" x14ac:dyDescent="0.25">
      <c r="A29" s="41" t="s">
        <v>121</v>
      </c>
      <c r="B29" s="41" t="s">
        <v>163</v>
      </c>
      <c r="C29" s="78" t="s">
        <v>145</v>
      </c>
      <c r="D29" s="42"/>
      <c r="E29" s="95">
        <v>7.0316931193174597</v>
      </c>
      <c r="F29" s="96">
        <v>0.18099410215432599</v>
      </c>
      <c r="G29" s="96">
        <v>2.3188071364187102E-2</v>
      </c>
      <c r="H29" s="96">
        <v>2.6977710769878899E-2</v>
      </c>
      <c r="I29" s="96">
        <v>0.12567070475794101</v>
      </c>
      <c r="J29" s="96">
        <v>0.12567070475794101</v>
      </c>
      <c r="K29" s="96">
        <v>0.12567070475794101</v>
      </c>
      <c r="L29" s="96">
        <v>6.8433085819013903E-2</v>
      </c>
      <c r="M29" s="96">
        <v>3.6091319380158202</v>
      </c>
      <c r="N29" s="96">
        <v>4.1853158110323301E-2</v>
      </c>
      <c r="O29" s="96">
        <v>6.9540730580561197E-3</v>
      </c>
      <c r="P29" s="96">
        <v>6.1463261576965604E-3</v>
      </c>
      <c r="Q29" s="96">
        <v>1.16027841890757E-4</v>
      </c>
      <c r="R29" s="96">
        <v>2.7039088643107501E-2</v>
      </c>
      <c r="S29" s="96">
        <v>1.9079350804624098E-2</v>
      </c>
      <c r="T29" s="96">
        <v>7.1288365727182803E-3</v>
      </c>
      <c r="U29" s="96">
        <v>1.15984099355846E-4</v>
      </c>
      <c r="V29" s="96">
        <v>1.4000832787766599</v>
      </c>
      <c r="W29" s="96">
        <v>3.1257680747162099E-2</v>
      </c>
      <c r="X29" s="96">
        <v>4.44081426620835E-3</v>
      </c>
      <c r="Y29" s="96">
        <v>2.6891597500928299E-2</v>
      </c>
      <c r="Z29" s="96">
        <v>3.0049509868009801E-2</v>
      </c>
      <c r="AA29" s="96">
        <v>6.9079333029907599E-3</v>
      </c>
      <c r="AB29" s="96">
        <f t="shared" si="0"/>
        <v>6.8289854938137218E-2</v>
      </c>
      <c r="AC29" s="96">
        <v>0.32515741794400099</v>
      </c>
      <c r="AD29" s="96">
        <v>6.2562480754930701E-6</v>
      </c>
      <c r="AE29" s="97"/>
      <c r="AF29" s="96">
        <v>49689.708410947002</v>
      </c>
      <c r="AG29" s="110" t="s">
        <v>354</v>
      </c>
      <c r="AH29" s="96">
        <v>286.38472120223599</v>
      </c>
      <c r="AI29" s="96">
        <v>3233.1368634087298</v>
      </c>
      <c r="AJ29" s="110" t="s">
        <v>354</v>
      </c>
      <c r="AK29" s="113" t="s">
        <v>355</v>
      </c>
      <c r="AL29" s="44"/>
    </row>
    <row r="30" spans="1:38" s="1" customFormat="1" ht="24.75" customHeight="1" thickBot="1" x14ac:dyDescent="0.25">
      <c r="A30" s="41" t="s">
        <v>121</v>
      </c>
      <c r="B30" s="41" t="s">
        <v>164</v>
      </c>
      <c r="C30" s="78" t="s">
        <v>54</v>
      </c>
      <c r="D30" s="42"/>
      <c r="E30" s="95">
        <v>0.12840376257583899</v>
      </c>
      <c r="F30" s="96">
        <v>0.929617030804328</v>
      </c>
      <c r="G30" s="96">
        <v>4.3685233025978599E-4</v>
      </c>
      <c r="H30" s="96">
        <v>1.20063009589241E-3</v>
      </c>
      <c r="I30" s="96">
        <v>1.43591434041885E-2</v>
      </c>
      <c r="J30" s="96">
        <v>1.43591434041885E-2</v>
      </c>
      <c r="K30" s="96">
        <v>1.43591434041885E-2</v>
      </c>
      <c r="L30" s="96">
        <v>2.45501348973523E-3</v>
      </c>
      <c r="M30" s="96">
        <v>6.2963140220596596</v>
      </c>
      <c r="N30" s="96">
        <v>3.4612957553805399E-4</v>
      </c>
      <c r="O30" s="96">
        <v>1.11008001876753E-4</v>
      </c>
      <c r="P30" s="96">
        <v>1.9003076366300701E-4</v>
      </c>
      <c r="Q30" s="96">
        <v>6.5527849538967903E-6</v>
      </c>
      <c r="R30" s="96">
        <v>2.33584014748572E-4</v>
      </c>
      <c r="S30" s="96">
        <v>4.71529949317996E-4</v>
      </c>
      <c r="T30" s="96">
        <v>1.56877496554031E-4</v>
      </c>
      <c r="U30" s="96">
        <v>4.3685233025978602E-6</v>
      </c>
      <c r="V30" s="96">
        <v>2.2048702059759701E-2</v>
      </c>
      <c r="W30" s="96">
        <v>1.6232473577715598E-2</v>
      </c>
      <c r="X30" s="96">
        <v>2.3391329239844699E-4</v>
      </c>
      <c r="Y30" s="96">
        <v>4.2884103606381899E-4</v>
      </c>
      <c r="Z30" s="96">
        <v>1.4619580774902899E-4</v>
      </c>
      <c r="AA30" s="96">
        <v>5.0193893993833404E-4</v>
      </c>
      <c r="AB30" s="96">
        <f t="shared" si="0"/>
        <v>1.3108890761496291E-3</v>
      </c>
      <c r="AC30" s="96">
        <v>9.83957750816679E-6</v>
      </c>
      <c r="AD30" s="96">
        <v>3.2716275302726E-6</v>
      </c>
      <c r="AE30" s="97"/>
      <c r="AF30" s="96">
        <v>956.70660326893199</v>
      </c>
      <c r="AG30" s="110" t="s">
        <v>354</v>
      </c>
      <c r="AH30" s="110" t="s">
        <v>354</v>
      </c>
      <c r="AI30" s="96">
        <v>31.202785101227999</v>
      </c>
      <c r="AJ30" s="110" t="s">
        <v>354</v>
      </c>
      <c r="AK30" s="113" t="s">
        <v>355</v>
      </c>
      <c r="AL30" s="44"/>
    </row>
    <row r="31" spans="1:38" s="1" customFormat="1" ht="24.75" customHeight="1" thickBot="1" x14ac:dyDescent="0.25">
      <c r="A31" s="41" t="s">
        <v>121</v>
      </c>
      <c r="B31" s="41" t="s">
        <v>165</v>
      </c>
      <c r="C31" s="78" t="s">
        <v>55</v>
      </c>
      <c r="D31" s="42"/>
      <c r="E31" s="109" t="s">
        <v>355</v>
      </c>
      <c r="F31" s="96">
        <v>1.3352747420711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1299.10795184472</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0.71182855969743797</v>
      </c>
      <c r="J32" s="96">
        <v>1.3536332302471701</v>
      </c>
      <c r="K32" s="96">
        <v>1.7517108648223101</v>
      </c>
      <c r="L32" s="96">
        <v>0.16695704739466499</v>
      </c>
      <c r="M32" s="108" t="s">
        <v>355</v>
      </c>
      <c r="N32" s="96">
        <v>9.0755959140281099</v>
      </c>
      <c r="O32" s="96">
        <v>9.2702725525790099E-3</v>
      </c>
      <c r="P32" s="96" t="s">
        <v>355</v>
      </c>
      <c r="Q32" s="96">
        <v>8.7276364404233094E-3</v>
      </c>
      <c r="R32" s="96">
        <v>9.2923900212639604E-2</v>
      </c>
      <c r="S32" s="96">
        <v>69.060018418865099</v>
      </c>
      <c r="T32" s="96">
        <v>0.11099081624687999</v>
      </c>
      <c r="U32" s="96">
        <v>3.50342172964462E-2</v>
      </c>
      <c r="V32" s="96">
        <v>24.6413259520743</v>
      </c>
      <c r="W32" s="96" t="s">
        <v>355</v>
      </c>
      <c r="X32" s="96">
        <v>4.3152586678649497E-3</v>
      </c>
      <c r="Y32" s="96">
        <v>3.3446004939103197E-4</v>
      </c>
      <c r="Z32" s="96">
        <v>4.9372673957723799E-4</v>
      </c>
      <c r="AA32" s="96" t="s">
        <v>355</v>
      </c>
      <c r="AB32" s="96">
        <f t="shared" si="0"/>
        <v>5.1434454568332197E-3</v>
      </c>
      <c r="AC32" s="96" t="s">
        <v>355</v>
      </c>
      <c r="AD32" s="96" t="s">
        <v>355</v>
      </c>
      <c r="AE32" s="97"/>
      <c r="AF32" s="113" t="s">
        <v>355</v>
      </c>
      <c r="AG32" s="113" t="s">
        <v>355</v>
      </c>
      <c r="AH32" s="113" t="s">
        <v>355</v>
      </c>
      <c r="AI32" s="113" t="s">
        <v>355</v>
      </c>
      <c r="AJ32" s="113" t="s">
        <v>355</v>
      </c>
      <c r="AK32" s="96">
        <v>60678.610654586999</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0.329260637674685</v>
      </c>
      <c r="J33" s="96">
        <v>0.60974192161978702</v>
      </c>
      <c r="K33" s="96">
        <v>1.21948384323957</v>
      </c>
      <c r="L33" s="96" t="s">
        <v>355</v>
      </c>
      <c r="M33" s="108" t="s">
        <v>355</v>
      </c>
      <c r="N33" s="96">
        <v>5.7346227728340998E-2</v>
      </c>
      <c r="O33" s="96">
        <v>1.1585096510776E-4</v>
      </c>
      <c r="P33" s="96">
        <v>6.9510579064655605E-5</v>
      </c>
      <c r="Q33" s="96" t="s">
        <v>355</v>
      </c>
      <c r="R33" s="96">
        <v>2.4200656869089301E-2</v>
      </c>
      <c r="S33" s="96">
        <v>1.21826435939633E-2</v>
      </c>
      <c r="T33" s="96">
        <v>1.9359306011428198E-2</v>
      </c>
      <c r="U33" s="96" t="s">
        <v>355</v>
      </c>
      <c r="V33" s="96">
        <v>9.21441991951822E-2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60678.610654586999</v>
      </c>
      <c r="AL33" s="44" t="s">
        <v>366</v>
      </c>
    </row>
    <row r="34" spans="1:38" s="1" customFormat="1" ht="24.75" customHeight="1" thickBot="1" x14ac:dyDescent="0.25">
      <c r="A34" s="41" t="s">
        <v>119</v>
      </c>
      <c r="B34" s="41" t="s">
        <v>168</v>
      </c>
      <c r="C34" s="78" t="s">
        <v>58</v>
      </c>
      <c r="D34" s="42"/>
      <c r="E34" s="95">
        <v>1.5713199835566001</v>
      </c>
      <c r="F34" s="96">
        <v>8.0825441111369398E-2</v>
      </c>
      <c r="G34" s="96">
        <v>1.32517044219768E-3</v>
      </c>
      <c r="H34" s="96">
        <v>6.0440862639290105E-4</v>
      </c>
      <c r="I34" s="96">
        <v>0.237233823025116</v>
      </c>
      <c r="J34" s="96">
        <v>0.454260237813427</v>
      </c>
      <c r="K34" s="96">
        <v>0.454260237813427</v>
      </c>
      <c r="L34" s="96">
        <v>1.31348153539225E-2</v>
      </c>
      <c r="M34" s="96">
        <v>0.240238410162987</v>
      </c>
      <c r="N34" s="96">
        <v>3.2188752821292401E-3</v>
      </c>
      <c r="O34" s="96">
        <v>5.3423332603966299E-4</v>
      </c>
      <c r="P34" s="96">
        <v>3.56877306039991E-4</v>
      </c>
      <c r="Q34" s="96">
        <v>6.7347836024941903E-6</v>
      </c>
      <c r="R34" s="96">
        <v>1.2326620406764901</v>
      </c>
      <c r="S34" s="96">
        <v>3.0134577526155</v>
      </c>
      <c r="T34" s="96">
        <v>2.46206937552483</v>
      </c>
      <c r="U34" s="96">
        <v>6.7347836024941903E-6</v>
      </c>
      <c r="V34" s="96">
        <v>0.107385600501318</v>
      </c>
      <c r="W34" s="96">
        <v>2.17334160491299E-3</v>
      </c>
      <c r="X34" s="96">
        <v>1.79450287139548E-4</v>
      </c>
      <c r="Y34" s="96">
        <v>1.08667118323393E-3</v>
      </c>
      <c r="Z34" s="96">
        <v>1.21428027570653E-3</v>
      </c>
      <c r="AA34" s="96">
        <v>2.7914489110596299E-4</v>
      </c>
      <c r="AB34" s="96">
        <f t="shared" si="0"/>
        <v>2.759546637185971E-3</v>
      </c>
      <c r="AC34" s="96">
        <v>1.8585565261581699E-2</v>
      </c>
      <c r="AD34" s="96">
        <v>2.54523725477567E-6</v>
      </c>
      <c r="AE34" s="97"/>
      <c r="AF34" s="96">
        <v>2789.7161889710201</v>
      </c>
      <c r="AG34" s="110" t="s">
        <v>358</v>
      </c>
      <c r="AH34" s="96">
        <v>97.332749800000002</v>
      </c>
      <c r="AI34" s="96">
        <v>134.99419319348499</v>
      </c>
      <c r="AJ34" s="110" t="s">
        <v>354</v>
      </c>
      <c r="AK34" s="109">
        <v>39896694.4643654</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8.7597849432666806</v>
      </c>
      <c r="F36" s="96">
        <v>0.38562311231264101</v>
      </c>
      <c r="G36" s="96">
        <v>0.21179269369204501</v>
      </c>
      <c r="H36" s="96" t="s">
        <v>355</v>
      </c>
      <c r="I36" s="96">
        <v>0.23247251120826201</v>
      </c>
      <c r="J36" s="96">
        <v>0.23365257471693299</v>
      </c>
      <c r="K36" s="96">
        <v>0.23601270173427599</v>
      </c>
      <c r="L36" s="96">
        <v>2.3908702358535899E-2</v>
      </c>
      <c r="M36" s="96">
        <v>0.89111814106774101</v>
      </c>
      <c r="N36" s="96">
        <v>1.8816356151568299E-2</v>
      </c>
      <c r="O36" s="96">
        <v>2.2710140779371702E-3</v>
      </c>
      <c r="P36" s="96">
        <v>3.9842642813256004E-3</v>
      </c>
      <c r="Q36" s="96">
        <v>2.5932887234194402E-2</v>
      </c>
      <c r="R36" s="96">
        <v>1.2504524773085101E-2</v>
      </c>
      <c r="S36" s="96">
        <v>2.5932887234194402E-2</v>
      </c>
      <c r="T36" s="96">
        <v>1.24738098674461</v>
      </c>
      <c r="U36" s="96">
        <v>3.7632712303136598E-2</v>
      </c>
      <c r="V36" s="96">
        <v>8.9985122307267906E-2</v>
      </c>
      <c r="W36" s="96">
        <v>7.6833104704533306E-2</v>
      </c>
      <c r="X36" s="96">
        <v>7.1007779431030301E-4</v>
      </c>
      <c r="Y36" s="96">
        <v>3.34184560947534E-3</v>
      </c>
      <c r="Z36" s="96">
        <v>1.43706066192844E-3</v>
      </c>
      <c r="AA36" s="96">
        <v>5.3706873817879301E-3</v>
      </c>
      <c r="AB36" s="96">
        <f t="shared" si="0"/>
        <v>1.0859671447502012E-2</v>
      </c>
      <c r="AC36" s="96">
        <v>1.4711877765877301E-2</v>
      </c>
      <c r="AD36" s="96">
        <v>5.2229666780676096E-6</v>
      </c>
      <c r="AE36" s="97"/>
      <c r="AF36" s="96">
        <v>6137.9370996143998</v>
      </c>
      <c r="AG36" s="110" t="s">
        <v>354</v>
      </c>
      <c r="AH36" s="96">
        <v>61.0212158001247</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0.62527162985002305</v>
      </c>
      <c r="F39" s="96">
        <v>0.14915913488119301</v>
      </c>
      <c r="G39" s="96">
        <v>4.5436102149503499E-2</v>
      </c>
      <c r="H39" s="96">
        <v>1.6521830139612202E-2</v>
      </c>
      <c r="I39" s="96">
        <v>9.2089355900349001E-2</v>
      </c>
      <c r="J39" s="96">
        <v>9.6546892285174699E-2</v>
      </c>
      <c r="K39" s="96">
        <v>0.103789937782269</v>
      </c>
      <c r="L39" s="96">
        <v>1.8075608211866399E-2</v>
      </c>
      <c r="M39" s="96">
        <v>0.85531683301078298</v>
      </c>
      <c r="N39" s="96">
        <v>5.7638313681911196E-3</v>
      </c>
      <c r="O39" s="96">
        <v>7.0284142320471503E-4</v>
      </c>
      <c r="P39" s="96">
        <v>1.7442846914588501E-3</v>
      </c>
      <c r="Q39" s="96">
        <v>1.3143759248026999E-3</v>
      </c>
      <c r="R39" s="96">
        <v>4.5837100375461402E-3</v>
      </c>
      <c r="S39" s="96">
        <v>5.0765604802556399E-3</v>
      </c>
      <c r="T39" s="96">
        <v>4.3885262120765996E-3</v>
      </c>
      <c r="U39" s="96">
        <v>1.18303760017303E-3</v>
      </c>
      <c r="V39" s="96">
        <v>9.3368785238390293E-3</v>
      </c>
      <c r="W39" s="96">
        <v>0.52750069890409801</v>
      </c>
      <c r="X39" s="96">
        <v>7.7836460319395007E-2</v>
      </c>
      <c r="Y39" s="96">
        <v>0.102411897603592</v>
      </c>
      <c r="Z39" s="96">
        <v>3.5126068445962999E-2</v>
      </c>
      <c r="AA39" s="96">
        <v>5.6079221288180603E-2</v>
      </c>
      <c r="AB39" s="96">
        <f t="shared" si="0"/>
        <v>0.27145364765713059</v>
      </c>
      <c r="AC39" s="96">
        <v>9.27650543743452E-3</v>
      </c>
      <c r="AD39" s="96">
        <v>2.0658652637617599E-3</v>
      </c>
      <c r="AE39" s="97"/>
      <c r="AF39" s="96">
        <v>1238.4455561700399</v>
      </c>
      <c r="AG39" s="110" t="s">
        <v>354</v>
      </c>
      <c r="AH39" s="96">
        <v>7120.3299638531898</v>
      </c>
      <c r="AI39" s="96">
        <v>3532.78131800034</v>
      </c>
      <c r="AJ39" s="110" t="s">
        <v>354</v>
      </c>
      <c r="AK39" s="113" t="s">
        <v>355</v>
      </c>
      <c r="AL39" s="44"/>
    </row>
    <row r="40" spans="1:38" s="1" customFormat="1" ht="24.75" customHeight="1" thickBot="1" x14ac:dyDescent="0.25">
      <c r="A40" s="41" t="s">
        <v>119</v>
      </c>
      <c r="B40" s="41" t="s">
        <v>174</v>
      </c>
      <c r="C40" s="78" t="s">
        <v>339</v>
      </c>
      <c r="D40" s="42"/>
      <c r="E40" s="95">
        <v>0.70237750227721696</v>
      </c>
      <c r="F40" s="96">
        <v>0.80357374660111902</v>
      </c>
      <c r="G40" s="96">
        <v>1.09146290663971E-3</v>
      </c>
      <c r="H40" s="96">
        <v>4.1576956021696599E-4</v>
      </c>
      <c r="I40" s="96">
        <v>4.80291356242218E-2</v>
      </c>
      <c r="J40" s="96">
        <v>4.80291356242218E-2</v>
      </c>
      <c r="K40" s="96">
        <v>4.80291356242218E-2</v>
      </c>
      <c r="L40" s="96">
        <v>2.5999719390049199E-2</v>
      </c>
      <c r="M40" s="96">
        <v>29.422759524768601</v>
      </c>
      <c r="N40" s="96">
        <v>2.3449150454432199E-3</v>
      </c>
      <c r="O40" s="96">
        <v>4.9158835582375105E-4</v>
      </c>
      <c r="P40" s="96">
        <v>3.5216673796732001E-4</v>
      </c>
      <c r="Q40" s="96">
        <v>9.1820265453740696E-6</v>
      </c>
      <c r="R40" s="96">
        <v>1.3107371376368099E-3</v>
      </c>
      <c r="S40" s="96">
        <v>1.5096195887770701E-3</v>
      </c>
      <c r="T40" s="96">
        <v>5.3617988227332397E-4</v>
      </c>
      <c r="U40" s="96">
        <v>7.3142394767976101E-6</v>
      </c>
      <c r="V40" s="96">
        <v>9.8473219297121398E-2</v>
      </c>
      <c r="W40" s="96">
        <v>5.4169732056376999E-3</v>
      </c>
      <c r="X40" s="96">
        <v>4.87974582538421E-4</v>
      </c>
      <c r="Y40" s="96">
        <v>9.5835808973000595E-4</v>
      </c>
      <c r="Z40" s="96">
        <v>8.1929478150850595E-4</v>
      </c>
      <c r="AA40" s="96">
        <v>6.1185816451389595E-4</v>
      </c>
      <c r="AB40" s="96">
        <f t="shared" si="0"/>
        <v>2.8774856182908286E-3</v>
      </c>
      <c r="AC40" s="96">
        <v>9.4196578134207107E-3</v>
      </c>
      <c r="AD40" s="96">
        <v>3.6780778659124299E-6</v>
      </c>
      <c r="AE40" s="97"/>
      <c r="AF40" s="96">
        <v>2524.9989549082102</v>
      </c>
      <c r="AG40" s="110" t="s">
        <v>354</v>
      </c>
      <c r="AH40" s="110" t="s">
        <v>354</v>
      </c>
      <c r="AI40" s="96">
        <v>26.968217236763198</v>
      </c>
      <c r="AJ40" s="110" t="s">
        <v>354</v>
      </c>
      <c r="AK40" s="113" t="s">
        <v>355</v>
      </c>
      <c r="AL40" s="44"/>
    </row>
    <row r="41" spans="1:38" s="1" customFormat="1" ht="24.75" customHeight="1" thickBot="1" x14ac:dyDescent="0.25">
      <c r="A41" s="41" t="s">
        <v>113</v>
      </c>
      <c r="B41" s="41" t="s">
        <v>175</v>
      </c>
      <c r="C41" s="78" t="s">
        <v>305</v>
      </c>
      <c r="D41" s="42"/>
      <c r="E41" s="95">
        <v>3.7668776329357998</v>
      </c>
      <c r="F41" s="96">
        <v>7.9971362874203997</v>
      </c>
      <c r="G41" s="96">
        <v>0.73594974909094202</v>
      </c>
      <c r="H41" s="96">
        <v>1.00376633405067</v>
      </c>
      <c r="I41" s="96">
        <v>6.7936204727864302</v>
      </c>
      <c r="J41" s="96">
        <v>6.9100594722433097</v>
      </c>
      <c r="K41" s="96">
        <v>7.2134198641559699</v>
      </c>
      <c r="L41" s="96">
        <v>0.76713183462762602</v>
      </c>
      <c r="M41" s="96">
        <v>54.959181502967098</v>
      </c>
      <c r="N41" s="96">
        <v>0.95426963264697395</v>
      </c>
      <c r="O41" s="96">
        <v>0.45942031723981402</v>
      </c>
      <c r="P41" s="96">
        <v>2.31060736216235E-2</v>
      </c>
      <c r="Q41" s="96">
        <v>9.8129196270900308E-3</v>
      </c>
      <c r="R41" s="96">
        <v>0.81401544894875799</v>
      </c>
      <c r="S41" s="96">
        <v>0.212811879989217</v>
      </c>
      <c r="T41" s="96">
        <v>7.0727673774975797E-2</v>
      </c>
      <c r="U41" s="96">
        <v>1.79726627544174E-2</v>
      </c>
      <c r="V41" s="96">
        <v>18.096519136865101</v>
      </c>
      <c r="W41" s="96">
        <v>19.4555745612411</v>
      </c>
      <c r="X41" s="96">
        <v>1.1148973223511001</v>
      </c>
      <c r="Y41" s="96">
        <v>1.07014362328488</v>
      </c>
      <c r="Z41" s="96">
        <v>0.68111796543279401</v>
      </c>
      <c r="AA41" s="96">
        <v>0.61254067084979502</v>
      </c>
      <c r="AB41" s="96">
        <f t="shared" si="0"/>
        <v>3.4786995819185691</v>
      </c>
      <c r="AC41" s="96">
        <v>0.177844418229398</v>
      </c>
      <c r="AD41" s="96">
        <v>5.8961611708944602E-2</v>
      </c>
      <c r="AE41" s="97"/>
      <c r="AF41" s="96">
        <v>5956.4659089565403</v>
      </c>
      <c r="AG41" s="110" t="s">
        <v>354</v>
      </c>
      <c r="AH41" s="96">
        <v>23286.522162799301</v>
      </c>
      <c r="AI41" s="96">
        <v>38066.8939793346</v>
      </c>
      <c r="AJ41" s="110" t="s">
        <v>354</v>
      </c>
      <c r="AK41" s="113" t="s">
        <v>355</v>
      </c>
      <c r="AL41" s="44"/>
    </row>
    <row r="42" spans="1:38" s="1" customFormat="1" ht="24.75" customHeight="1" thickBot="1" x14ac:dyDescent="0.25">
      <c r="A42" s="41" t="s">
        <v>119</v>
      </c>
      <c r="B42" s="41" t="s">
        <v>176</v>
      </c>
      <c r="C42" s="78" t="s">
        <v>60</v>
      </c>
      <c r="D42" s="42"/>
      <c r="E42" s="95">
        <v>4.15778561167836E-2</v>
      </c>
      <c r="F42" s="96">
        <v>0.984765224721732</v>
      </c>
      <c r="G42" s="96">
        <v>1.8682633003043599E-4</v>
      </c>
      <c r="H42" s="96">
        <v>3.7996393450982102E-5</v>
      </c>
      <c r="I42" s="96">
        <v>1.6451849542297E-2</v>
      </c>
      <c r="J42" s="96">
        <v>1.6451849542297E-2</v>
      </c>
      <c r="K42" s="96">
        <v>1.6451849542297E-2</v>
      </c>
      <c r="L42" s="96">
        <v>8.2259247711484798E-4</v>
      </c>
      <c r="M42" s="96">
        <v>12.5184898763627</v>
      </c>
      <c r="N42" s="96">
        <v>3.1620274661193798E-4</v>
      </c>
      <c r="O42" s="96">
        <v>1.03538371971575E-4</v>
      </c>
      <c r="P42" s="96">
        <v>8.1020645109587203E-5</v>
      </c>
      <c r="Q42" s="96">
        <v>2.7938153486064599E-6</v>
      </c>
      <c r="R42" s="96">
        <v>1.50178367885989E-4</v>
      </c>
      <c r="S42" s="96">
        <v>3.97772629649528E-4</v>
      </c>
      <c r="T42" s="96">
        <v>1.2309507941181999E-4</v>
      </c>
      <c r="U42" s="96">
        <v>1.86254356573764E-6</v>
      </c>
      <c r="V42" s="96">
        <v>2.0642485369514199E-2</v>
      </c>
      <c r="W42" s="96">
        <v>2.15852037925207E-3</v>
      </c>
      <c r="X42" s="96">
        <v>4.8190222420511301E-5</v>
      </c>
      <c r="Y42" s="96">
        <v>8.8348741104270795E-5</v>
      </c>
      <c r="Z42" s="96">
        <v>3.01188890128196E-5</v>
      </c>
      <c r="AA42" s="96">
        <v>1.03408185610681E-4</v>
      </c>
      <c r="AB42" s="96">
        <f t="shared" si="0"/>
        <v>2.7006603814828272E-4</v>
      </c>
      <c r="AC42" s="96">
        <v>4.2090553331549102E-6</v>
      </c>
      <c r="AD42" s="96">
        <v>1.7214070156493099E-6</v>
      </c>
      <c r="AE42" s="97"/>
      <c r="AF42" s="95">
        <v>409.14966276665501</v>
      </c>
      <c r="AG42" s="110" t="s">
        <v>354</v>
      </c>
      <c r="AH42" s="110" t="s">
        <v>354</v>
      </c>
      <c r="AI42" s="96">
        <v>13.446254216769599</v>
      </c>
      <c r="AJ42" s="110" t="s">
        <v>354</v>
      </c>
      <c r="AK42" s="113" t="s">
        <v>355</v>
      </c>
      <c r="AL42" s="44"/>
    </row>
    <row r="43" spans="1:38" s="1" customFormat="1" ht="24.75" customHeight="1" thickBot="1" x14ac:dyDescent="0.25">
      <c r="A43" s="41" t="s">
        <v>113</v>
      </c>
      <c r="B43" s="41" t="s">
        <v>177</v>
      </c>
      <c r="C43" s="78" t="s">
        <v>61</v>
      </c>
      <c r="D43" s="42"/>
      <c r="E43" s="95">
        <v>0.64084610141674403</v>
      </c>
      <c r="F43" s="96">
        <v>1.3024690769320699</v>
      </c>
      <c r="G43" s="96">
        <v>0.33920406980773699</v>
      </c>
      <c r="H43" s="96">
        <v>1.6060219740867802E-2</v>
      </c>
      <c r="I43" s="96">
        <v>0.88358252664293202</v>
      </c>
      <c r="J43" s="96">
        <v>0.88657466011837005</v>
      </c>
      <c r="K43" s="96">
        <v>0.889014572215863</v>
      </c>
      <c r="L43" s="96">
        <v>0.249194668084253</v>
      </c>
      <c r="M43" s="96">
        <v>4.4512623654222701</v>
      </c>
      <c r="N43" s="96">
        <v>8.3399208078270198E-2</v>
      </c>
      <c r="O43" s="96">
        <v>2.59903779177489E-2</v>
      </c>
      <c r="P43" s="96">
        <v>3.4214907635927E-3</v>
      </c>
      <c r="Q43" s="96">
        <v>1.5148504790481699E-3</v>
      </c>
      <c r="R43" s="96">
        <v>4.9178450409842603E-2</v>
      </c>
      <c r="S43" s="96">
        <v>1.6649749071495301E-2</v>
      </c>
      <c r="T43" s="96">
        <v>7.4569564892006399E-3</v>
      </c>
      <c r="U43" s="96">
        <v>6.3090272193425398E-3</v>
      </c>
      <c r="V43" s="96">
        <v>1.0542072365286299</v>
      </c>
      <c r="W43" s="96">
        <v>0.96028032831616705</v>
      </c>
      <c r="X43" s="96">
        <v>7.4799837027258703E-2</v>
      </c>
      <c r="Y43" s="96">
        <v>8.6700335174263704E-2</v>
      </c>
      <c r="Z43" s="96">
        <v>2.9847392576535299E-2</v>
      </c>
      <c r="AA43" s="96">
        <v>6.0454214244721798E-2</v>
      </c>
      <c r="AB43" s="96">
        <f t="shared" si="0"/>
        <v>0.2518017790227795</v>
      </c>
      <c r="AC43" s="96">
        <v>1.64895314086872E-2</v>
      </c>
      <c r="AD43" s="96">
        <v>8.5681314283323207E-3</v>
      </c>
      <c r="AE43" s="97"/>
      <c r="AF43" s="96">
        <v>2039.0661957178299</v>
      </c>
      <c r="AG43" s="96">
        <v>220.57542000000001</v>
      </c>
      <c r="AH43" s="96">
        <v>1605.9273654380099</v>
      </c>
      <c r="AI43" s="96">
        <v>2943.74121631459</v>
      </c>
      <c r="AJ43" s="110" t="s">
        <v>354</v>
      </c>
      <c r="AK43" s="113" t="s">
        <v>355</v>
      </c>
      <c r="AL43" s="44"/>
    </row>
    <row r="44" spans="1:38" s="1" customFormat="1" ht="24.75" customHeight="1" thickBot="1" x14ac:dyDescent="0.25">
      <c r="A44" s="41" t="s">
        <v>119</v>
      </c>
      <c r="B44" s="41" t="s">
        <v>178</v>
      </c>
      <c r="C44" s="78" t="s">
        <v>62</v>
      </c>
      <c r="D44" s="42"/>
      <c r="E44" s="95">
        <v>3.6188656173727498</v>
      </c>
      <c r="F44" s="96">
        <v>0.69547587604958105</v>
      </c>
      <c r="G44" s="96">
        <v>4.2999268584326599E-3</v>
      </c>
      <c r="H44" s="96">
        <v>2.0770991630064701E-3</v>
      </c>
      <c r="I44" s="96">
        <v>0.233450018668415</v>
      </c>
      <c r="J44" s="96">
        <v>0.233450018668415</v>
      </c>
      <c r="K44" s="96">
        <v>0.233450018668415</v>
      </c>
      <c r="L44" s="96">
        <v>0.13540215010715001</v>
      </c>
      <c r="M44" s="96">
        <v>6.8813024787133603</v>
      </c>
      <c r="N44" s="96">
        <v>1.01947797429992E-2</v>
      </c>
      <c r="O44" s="96">
        <v>1.7188316126339001E-3</v>
      </c>
      <c r="P44" s="96">
        <v>1.1544344659980899E-3</v>
      </c>
      <c r="Q44" s="96">
        <v>2.2446091288465599E-5</v>
      </c>
      <c r="R44" s="96">
        <v>5.9970159494317499E-3</v>
      </c>
      <c r="S44" s="96">
        <v>4.38182978233071E-3</v>
      </c>
      <c r="T44" s="96">
        <v>1.76056933488319E-3</v>
      </c>
      <c r="U44" s="96">
        <v>2.1957086117762999E-5</v>
      </c>
      <c r="V44" s="96">
        <v>0.34541041822693902</v>
      </c>
      <c r="W44" s="96">
        <v>7.5102717746922702E-3</v>
      </c>
      <c r="X44" s="96">
        <v>2.3193414091675401E-3</v>
      </c>
      <c r="Y44" s="96">
        <v>4.6257749342680102E-3</v>
      </c>
      <c r="Z44" s="96">
        <v>4.4646125420854804E-3</v>
      </c>
      <c r="AA44" s="96">
        <v>2.4253471175217801E-3</v>
      </c>
      <c r="AB44" s="96">
        <f t="shared" si="0"/>
        <v>1.3835076003042811E-2</v>
      </c>
      <c r="AC44" s="96">
        <v>5.51732292172512E-2</v>
      </c>
      <c r="AD44" s="96">
        <v>6.0406818787948296E-6</v>
      </c>
      <c r="AE44" s="97"/>
      <c r="AF44" s="96">
        <v>9185.7394183202905</v>
      </c>
      <c r="AG44" s="110" t="s">
        <v>354</v>
      </c>
      <c r="AH44" s="110" t="s">
        <v>354</v>
      </c>
      <c r="AI44" s="96">
        <v>7.0605466197275604</v>
      </c>
      <c r="AJ44" s="110" t="s">
        <v>354</v>
      </c>
      <c r="AK44" s="113" t="s">
        <v>355</v>
      </c>
      <c r="AL44" s="44"/>
    </row>
    <row r="45" spans="1:38" s="1" customFormat="1" ht="24.75" customHeight="1" thickBot="1" x14ac:dyDescent="0.25">
      <c r="A45" s="41" t="s">
        <v>119</v>
      </c>
      <c r="B45" s="41" t="s">
        <v>179</v>
      </c>
      <c r="C45" s="78" t="s">
        <v>129</v>
      </c>
      <c r="D45" s="42"/>
      <c r="E45" s="95">
        <v>5.5048200842830504</v>
      </c>
      <c r="F45" s="96">
        <v>0.25819536022617201</v>
      </c>
      <c r="G45" s="96">
        <v>0.22121828655126999</v>
      </c>
      <c r="H45" s="96" t="s">
        <v>355</v>
      </c>
      <c r="I45" s="96">
        <v>9.60393576383438E-2</v>
      </c>
      <c r="J45" s="96">
        <v>9.6526867067980193E-2</v>
      </c>
      <c r="K45" s="96">
        <v>9.7501885927252702E-2</v>
      </c>
      <c r="L45" s="96">
        <v>2.1241795673411001E-2</v>
      </c>
      <c r="M45" s="96">
        <v>0.74890952364344399</v>
      </c>
      <c r="N45" s="96">
        <v>1.1051844377814901E-2</v>
      </c>
      <c r="O45" s="96">
        <v>1.08629239611001E-3</v>
      </c>
      <c r="P45" s="96">
        <v>3.3061072925087199E-3</v>
      </c>
      <c r="Q45" s="96">
        <v>5.5259221889074296E-3</v>
      </c>
      <c r="R45" s="96">
        <v>4.4396297927974298E-3</v>
      </c>
      <c r="S45" s="96">
        <v>5.5259221889074296E-3</v>
      </c>
      <c r="T45" s="96">
        <v>7.7457370853061501E-3</v>
      </c>
      <c r="U45" s="96">
        <v>2.2103688755629701E-2</v>
      </c>
      <c r="V45" s="96">
        <v>5.5306451993253097E-2</v>
      </c>
      <c r="W45" s="96">
        <v>5.67233551186139E-2</v>
      </c>
      <c r="X45" s="96">
        <v>7.08451562680441E-4</v>
      </c>
      <c r="Y45" s="96">
        <v>3.0227266674365499E-3</v>
      </c>
      <c r="Z45" s="96">
        <v>1.4169031253608801E-3</v>
      </c>
      <c r="AA45" s="96">
        <v>5.5731522930861296E-3</v>
      </c>
      <c r="AB45" s="96">
        <f t="shared" si="0"/>
        <v>1.0721233648564001E-2</v>
      </c>
      <c r="AC45" s="96">
        <v>9.20987031484574E-3</v>
      </c>
      <c r="AD45" s="96">
        <v>3.97783284425507E-6</v>
      </c>
      <c r="AE45" s="97"/>
      <c r="AF45" s="96">
        <v>4723.0104178696001</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1.10995205974486</v>
      </c>
      <c r="F47" s="96">
        <v>0.303061210860188</v>
      </c>
      <c r="G47" s="96">
        <v>6.5636437760546298E-2</v>
      </c>
      <c r="H47" s="96">
        <v>7.3071583723574498E-4</v>
      </c>
      <c r="I47" s="96">
        <v>6.4104369943489795E-2</v>
      </c>
      <c r="J47" s="96">
        <v>6.4104369943489795E-2</v>
      </c>
      <c r="K47" s="96">
        <v>6.4104369943489795E-2</v>
      </c>
      <c r="L47" s="96">
        <v>2.3820143185319699E-2</v>
      </c>
      <c r="M47" s="96">
        <v>4.5701825910917497</v>
      </c>
      <c r="N47" s="96">
        <v>1.911001446389E-3</v>
      </c>
      <c r="O47" s="96">
        <v>3.57403425212056E-4</v>
      </c>
      <c r="P47" s="96">
        <v>2.3841098516137399E-4</v>
      </c>
      <c r="Q47" s="96">
        <v>5.4908921793326501E-6</v>
      </c>
      <c r="R47" s="96">
        <v>1.0841649285057899E-3</v>
      </c>
      <c r="S47" s="96">
        <v>9.9465626311931194E-4</v>
      </c>
      <c r="T47" s="96">
        <v>3.7769537397638501E-4</v>
      </c>
      <c r="U47" s="96">
        <v>4.76024911900965E-6</v>
      </c>
      <c r="V47" s="96">
        <v>7.16934570680577E-2</v>
      </c>
      <c r="W47" s="96">
        <v>2.7220317904260898E-3</v>
      </c>
      <c r="X47" s="96">
        <v>4.0554160314351098E-4</v>
      </c>
      <c r="Y47" s="96">
        <v>8.0325410583589603E-4</v>
      </c>
      <c r="Z47" s="96">
        <v>7.3690240078347097E-4</v>
      </c>
      <c r="AA47" s="96">
        <v>4.6095379345035902E-4</v>
      </c>
      <c r="AB47" s="96">
        <f t="shared" si="0"/>
        <v>2.4066519032132369E-3</v>
      </c>
      <c r="AC47" s="96">
        <v>8.8468774231235999E-3</v>
      </c>
      <c r="AD47" s="96">
        <v>2.3337203179520101E-6</v>
      </c>
      <c r="AE47" s="97"/>
      <c r="AF47" s="96">
        <v>2635.9478432483902</v>
      </c>
      <c r="AG47" s="110" t="s">
        <v>354</v>
      </c>
      <c r="AH47" s="110" t="s">
        <v>354</v>
      </c>
      <c r="AI47" s="96">
        <v>78.219784751607804</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8.5944564000000005E-3</v>
      </c>
      <c r="J48" s="96">
        <v>3.15130068E-2</v>
      </c>
      <c r="K48" s="96">
        <v>3.5810235000000003E-2</v>
      </c>
      <c r="L48" s="96">
        <v>2.3873490000000001E-2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2387.3490000000002</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0.84277197316700003</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5.8520000000000003</v>
      </c>
      <c r="AL51" s="44" t="s">
        <v>371</v>
      </c>
    </row>
    <row r="52" spans="1:38" s="1" customFormat="1" ht="24.75" customHeight="1" thickBot="1" x14ac:dyDescent="0.25">
      <c r="A52" s="41" t="s">
        <v>114</v>
      </c>
      <c r="B52" s="62" t="s">
        <v>316</v>
      </c>
      <c r="C52" s="79" t="s">
        <v>131</v>
      </c>
      <c r="D52" s="61"/>
      <c r="E52" s="96" t="s">
        <v>355</v>
      </c>
      <c r="F52" s="96">
        <v>2.5470000000000002</v>
      </c>
      <c r="G52" s="96">
        <v>0.79120000000000001</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7625</v>
      </c>
      <c r="AL52" s="44" t="s">
        <v>127</v>
      </c>
    </row>
    <row r="53" spans="1:38" s="1" customFormat="1" ht="24.75" customHeight="1" thickBot="1" x14ac:dyDescent="0.25">
      <c r="A53" s="41" t="s">
        <v>114</v>
      </c>
      <c r="B53" s="62" t="s">
        <v>317</v>
      </c>
      <c r="C53" s="79" t="s">
        <v>68</v>
      </c>
      <c r="D53" s="61"/>
      <c r="E53" s="108" t="s">
        <v>355</v>
      </c>
      <c r="F53" s="96">
        <v>0.71297470299999999</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1317.883</v>
      </c>
      <c r="AL53" s="44" t="s">
        <v>127</v>
      </c>
    </row>
    <row r="54" spans="1:38" s="1" customFormat="1" ht="40.5" customHeight="1" thickBot="1" x14ac:dyDescent="0.25">
      <c r="A54" s="41" t="s">
        <v>114</v>
      </c>
      <c r="B54" s="62" t="s">
        <v>186</v>
      </c>
      <c r="C54" s="79" t="s">
        <v>289</v>
      </c>
      <c r="D54" s="61"/>
      <c r="E54" s="95" t="s">
        <v>355</v>
      </c>
      <c r="F54" s="96">
        <v>2.3172130496743302</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8867.33</v>
      </c>
      <c r="AL54" s="44" t="s">
        <v>367</v>
      </c>
    </row>
    <row r="55" spans="1:38" s="1" customFormat="1" ht="24.75" customHeight="1" thickBot="1" x14ac:dyDescent="0.25">
      <c r="A55" s="41" t="s">
        <v>114</v>
      </c>
      <c r="B55" s="62" t="s">
        <v>187</v>
      </c>
      <c r="C55" s="79" t="s">
        <v>260</v>
      </c>
      <c r="D55" s="61"/>
      <c r="E55" s="95">
        <v>0.10071723980632</v>
      </c>
      <c r="F55" s="96">
        <v>0.13893689062408299</v>
      </c>
      <c r="G55" s="96">
        <v>0.11466879425136001</v>
      </c>
      <c r="H55" s="96" t="s">
        <v>355</v>
      </c>
      <c r="I55" s="96">
        <v>3.062014419731E-3</v>
      </c>
      <c r="J55" s="96">
        <v>3.062014419731E-3</v>
      </c>
      <c r="K55" s="96">
        <v>3.062014419731E-3</v>
      </c>
      <c r="L55" s="96">
        <v>1.2496665393800001E-4</v>
      </c>
      <c r="M55" s="96">
        <v>0.16013871885270001</v>
      </c>
      <c r="N55" s="96">
        <v>4.4845580922700003E-4</v>
      </c>
      <c r="O55" s="96">
        <v>6.0393162462900004E-4</v>
      </c>
      <c r="P55" s="96">
        <v>4.2024529515479999E-4</v>
      </c>
      <c r="Q55" s="96">
        <v>4.797296234768E-4</v>
      </c>
      <c r="R55" s="96">
        <v>1.8448437264485199E-3</v>
      </c>
      <c r="S55" s="96">
        <v>9.0632110278875198E-4</v>
      </c>
      <c r="T55" s="96">
        <v>2.0313246983525201E-3</v>
      </c>
      <c r="U55" s="96">
        <v>4.6502423824640001E-4</v>
      </c>
      <c r="V55" s="96">
        <v>4.6866533793479999E-3</v>
      </c>
      <c r="W55" s="96">
        <v>1.72667555895E-3</v>
      </c>
      <c r="X55" s="96">
        <v>1.9899743546729998E-6</v>
      </c>
      <c r="Y55" s="96">
        <v>2.9863034836060001E-6</v>
      </c>
      <c r="Z55" s="96">
        <v>2.8458468897970001E-6</v>
      </c>
      <c r="AA55" s="96">
        <v>2.84581814228558E-6</v>
      </c>
      <c r="AB55" s="96">
        <f t="shared" si="0"/>
        <v>1.066794287036158E-5</v>
      </c>
      <c r="AC55" s="96" t="s">
        <v>355</v>
      </c>
      <c r="AD55" s="96" t="s">
        <v>355</v>
      </c>
      <c r="AE55" s="97"/>
      <c r="AF55" s="96">
        <v>275.40508590000002</v>
      </c>
      <c r="AG55" s="110" t="s">
        <v>354</v>
      </c>
      <c r="AH55" s="96">
        <v>2963.4588505155102</v>
      </c>
      <c r="AI55" s="96">
        <v>0.110222918163592</v>
      </c>
      <c r="AJ55" s="110" t="s">
        <v>354</v>
      </c>
      <c r="AK55" s="96">
        <v>2.2066979999999998</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5.1723000000000003E-4</v>
      </c>
      <c r="J58" s="95">
        <v>3.4481999999999998E-3</v>
      </c>
      <c r="K58" s="95">
        <v>6.8963999999999996E-3</v>
      </c>
      <c r="L58" s="95">
        <v>2.3792579999999999E-6</v>
      </c>
      <c r="M58" s="95" t="s">
        <v>358</v>
      </c>
      <c r="N58" s="95" t="s">
        <v>358</v>
      </c>
      <c r="O58" s="95" t="s">
        <v>358</v>
      </c>
      <c r="P58" s="95" t="s">
        <v>358</v>
      </c>
      <c r="Q58" s="95" t="s">
        <v>358</v>
      </c>
      <c r="R58" s="95" t="s">
        <v>358</v>
      </c>
      <c r="S58" s="95" t="s">
        <v>358</v>
      </c>
      <c r="T58" s="95" t="s">
        <v>358</v>
      </c>
      <c r="U58" s="95" t="s">
        <v>358</v>
      </c>
      <c r="V58" s="95" t="s">
        <v>358</v>
      </c>
      <c r="W58" s="95">
        <v>3.1033800000000001E-4</v>
      </c>
      <c r="X58" s="95" t="s">
        <v>358</v>
      </c>
      <c r="Y58" s="95" t="s">
        <v>358</v>
      </c>
      <c r="Z58" s="95" t="s">
        <v>358</v>
      </c>
      <c r="AA58" s="95" t="s">
        <v>358</v>
      </c>
      <c r="AB58" s="96" t="str">
        <f t="shared" si="0"/>
        <v>IE</v>
      </c>
      <c r="AC58" s="95">
        <v>1.37928E-4</v>
      </c>
      <c r="AD58" s="95">
        <v>2.5861500000000002E-3</v>
      </c>
      <c r="AE58" s="97"/>
      <c r="AF58" s="114" t="s">
        <v>355</v>
      </c>
      <c r="AG58" s="114" t="s">
        <v>355</v>
      </c>
      <c r="AH58" s="114" t="s">
        <v>355</v>
      </c>
      <c r="AI58" s="114" t="s">
        <v>355</v>
      </c>
      <c r="AJ58" s="114" t="s">
        <v>355</v>
      </c>
      <c r="AK58" s="96">
        <v>17.241</v>
      </c>
      <c r="AL58" s="44" t="s">
        <v>127</v>
      </c>
    </row>
    <row r="59" spans="1:38" s="1" customFormat="1" ht="24.75" customHeight="1" thickBot="1" x14ac:dyDescent="0.25">
      <c r="A59" s="41" t="s">
        <v>112</v>
      </c>
      <c r="B59" s="73" t="s">
        <v>190</v>
      </c>
      <c r="C59" s="78" t="s">
        <v>101</v>
      </c>
      <c r="D59" s="42"/>
      <c r="E59" s="95" t="s">
        <v>358</v>
      </c>
      <c r="F59" s="95">
        <v>5.21352E-2</v>
      </c>
      <c r="G59" s="95">
        <v>0.113964</v>
      </c>
      <c r="H59" s="95">
        <v>9.9031999999999995E-2</v>
      </c>
      <c r="I59" s="95">
        <v>3.1700704080000003E-2</v>
      </c>
      <c r="J59" s="95">
        <v>3.5933049340000002E-2</v>
      </c>
      <c r="K59" s="95">
        <v>3.9891394599999998E-2</v>
      </c>
      <c r="L59" s="95">
        <v>6.0105424685999995E-4</v>
      </c>
      <c r="M59" s="95">
        <v>2.5399200000000002E-3</v>
      </c>
      <c r="N59" s="95">
        <v>4.583682E-2</v>
      </c>
      <c r="O59" s="95">
        <v>1.58058E-3</v>
      </c>
      <c r="P59" s="95" t="s">
        <v>358</v>
      </c>
      <c r="Q59" s="95">
        <v>4.5836820000000004E-3</v>
      </c>
      <c r="R59" s="95">
        <v>5.8481460000000002E-3</v>
      </c>
      <c r="S59" s="95" t="s">
        <v>358</v>
      </c>
      <c r="T59" s="95">
        <v>3.793392E-3</v>
      </c>
      <c r="U59" s="95">
        <v>3.0189078000000001E-2</v>
      </c>
      <c r="V59" s="95">
        <v>3.635334E-3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202.61799999999999</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0.13912288</v>
      </c>
      <c r="J60" s="96">
        <v>0.50699587999999995</v>
      </c>
      <c r="K60" s="96">
        <v>1.25210592</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66.885999999999996</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8.3982077399999994E-2</v>
      </c>
      <c r="J61" s="96">
        <v>0.82678168019999998</v>
      </c>
      <c r="K61" s="96">
        <v>2.7469418335000002</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8202.5283500000005</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3.3025799999999998E-3</v>
      </c>
      <c r="J62" s="96">
        <v>3.2921508000000002E-2</v>
      </c>
      <c r="K62" s="96">
        <v>6.5808251999999998E-2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3.4763999999999999</v>
      </c>
      <c r="AL62" s="44" t="s">
        <v>404</v>
      </c>
    </row>
    <row r="63" spans="1:38" s="1" customFormat="1" ht="24.75" customHeight="1" thickBot="1" x14ac:dyDescent="0.25">
      <c r="A63" s="41" t="s">
        <v>112</v>
      </c>
      <c r="B63" s="73" t="s">
        <v>318</v>
      </c>
      <c r="C63" s="79" t="s">
        <v>306</v>
      </c>
      <c r="D63" s="67"/>
      <c r="E63" s="95" t="s">
        <v>358</v>
      </c>
      <c r="F63" s="95">
        <v>2.8737499999999999E-2</v>
      </c>
      <c r="G63" s="95">
        <v>1.06999541</v>
      </c>
      <c r="H63" s="95">
        <v>0.199605</v>
      </c>
      <c r="I63" s="95">
        <v>3.9973939999999999E-2</v>
      </c>
      <c r="J63" s="95">
        <v>5.0997856000000001E-2</v>
      </c>
      <c r="K63" s="95">
        <v>5.6676240000000003E-2</v>
      </c>
      <c r="L63" s="95">
        <v>8.1926299999999998E-4</v>
      </c>
      <c r="M63" s="95">
        <v>1.057659E-2</v>
      </c>
      <c r="N63" s="95" t="s">
        <v>358</v>
      </c>
      <c r="O63" s="95" t="s">
        <v>355</v>
      </c>
      <c r="P63" s="95" t="s">
        <v>358</v>
      </c>
      <c r="Q63" s="95">
        <v>2.793874E-2</v>
      </c>
      <c r="R63" s="95" t="s">
        <v>355</v>
      </c>
      <c r="S63" s="95" t="s">
        <v>355</v>
      </c>
      <c r="T63" s="95" t="s">
        <v>355</v>
      </c>
      <c r="U63" s="95" t="s">
        <v>355</v>
      </c>
      <c r="V63" s="95" t="s">
        <v>355</v>
      </c>
      <c r="W63" s="95">
        <v>7.0221031000000003E-2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2.52E-2</v>
      </c>
      <c r="F70" s="95">
        <v>2.9330749999999999E-2</v>
      </c>
      <c r="G70" s="95">
        <v>2.0871000000000001E-2</v>
      </c>
      <c r="H70" s="95">
        <v>6.8999999999999999E-3</v>
      </c>
      <c r="I70" s="95">
        <v>3.2000000000000002E-3</v>
      </c>
      <c r="J70" s="95">
        <v>4.1999999999999997E-3</v>
      </c>
      <c r="K70" s="95">
        <v>5.3E-3</v>
      </c>
      <c r="L70" s="95">
        <v>6.0000000000000002E-5</v>
      </c>
      <c r="M70" s="95" t="s">
        <v>356</v>
      </c>
      <c r="N70" s="95" t="s">
        <v>355</v>
      </c>
      <c r="O70" s="95" t="s">
        <v>355</v>
      </c>
      <c r="P70" s="95">
        <v>1.76E-4</v>
      </c>
      <c r="Q70" s="95" t="s">
        <v>355</v>
      </c>
      <c r="R70" s="95" t="s">
        <v>355</v>
      </c>
      <c r="S70" s="95" t="s">
        <v>355</v>
      </c>
      <c r="T70" s="95" t="s">
        <v>355</v>
      </c>
      <c r="U70" s="95" t="s">
        <v>355</v>
      </c>
      <c r="V70" s="95" t="s">
        <v>355</v>
      </c>
      <c r="W70" s="95" t="s">
        <v>355</v>
      </c>
      <c r="X70" s="95">
        <v>3.14E-6</v>
      </c>
      <c r="Y70" s="95" t="s">
        <v>355</v>
      </c>
      <c r="Z70" s="95" t="s">
        <v>355</v>
      </c>
      <c r="AA70" s="95" t="s">
        <v>355</v>
      </c>
      <c r="AB70" s="96">
        <f t="shared" si="0"/>
        <v>3.14E-6</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5.372829E-3</v>
      </c>
      <c r="G72" s="95" t="s">
        <v>356</v>
      </c>
      <c r="H72" s="95" t="s">
        <v>356</v>
      </c>
      <c r="I72" s="95">
        <v>1.213542816E-2</v>
      </c>
      <c r="J72" s="95">
        <v>6.4631012520000003E-2</v>
      </c>
      <c r="K72" s="95">
        <v>0.20382933804</v>
      </c>
      <c r="L72" s="95">
        <v>9.0471456299999996E-4</v>
      </c>
      <c r="M72" s="95" t="s">
        <v>356</v>
      </c>
      <c r="N72" s="95">
        <v>0.30156673499999997</v>
      </c>
      <c r="O72" s="95">
        <v>1.011883144E-2</v>
      </c>
      <c r="P72" s="95">
        <v>3.9697200000000004E-3</v>
      </c>
      <c r="Q72" s="95">
        <v>2.9772900000000001E-2</v>
      </c>
      <c r="R72" s="95">
        <v>9.9242999999999998E-2</v>
      </c>
      <c r="S72" s="95">
        <v>9.9242999999999998E-2</v>
      </c>
      <c r="T72" s="95">
        <v>3.328789653E-2</v>
      </c>
      <c r="U72" s="95">
        <v>9.9243000000000009E-4</v>
      </c>
      <c r="V72" s="95">
        <v>0.50005273500000003</v>
      </c>
      <c r="W72" s="95" t="s">
        <v>356</v>
      </c>
      <c r="X72" s="95" t="s">
        <v>356</v>
      </c>
      <c r="Y72" s="95" t="s">
        <v>356</v>
      </c>
      <c r="Z72" s="95" t="s">
        <v>356</v>
      </c>
      <c r="AA72" s="95" t="s">
        <v>356</v>
      </c>
      <c r="AB72" s="96" t="str">
        <f t="shared" si="0"/>
        <v>NE</v>
      </c>
      <c r="AC72" s="95">
        <v>3.9697200000000004E-3</v>
      </c>
      <c r="AD72" s="95">
        <v>4.9621499999999999E-2</v>
      </c>
      <c r="AE72" s="97"/>
      <c r="AF72" s="114" t="s">
        <v>355</v>
      </c>
      <c r="AG72" s="114" t="s">
        <v>355</v>
      </c>
      <c r="AH72" s="114" t="s">
        <v>355</v>
      </c>
      <c r="AI72" s="114" t="s">
        <v>355</v>
      </c>
      <c r="AJ72" s="114" t="s">
        <v>355</v>
      </c>
      <c r="AK72" s="96">
        <v>866.79</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2.0714259999999999E-3</v>
      </c>
      <c r="H76" s="95" t="s">
        <v>358</v>
      </c>
      <c r="I76" s="96">
        <v>2.2015455999999998E-3</v>
      </c>
      <c r="J76" s="96">
        <v>2.9530912000000002E-3</v>
      </c>
      <c r="K76" s="96">
        <v>3.7038639999999999E-3</v>
      </c>
      <c r="L76" s="96" t="s">
        <v>356</v>
      </c>
      <c r="M76" s="95" t="s">
        <v>358</v>
      </c>
      <c r="N76" s="96">
        <v>1.4507406</v>
      </c>
      <c r="O76" s="96">
        <v>3.7596600000000002E-3</v>
      </c>
      <c r="P76" s="96">
        <v>2.6083200000000001E-4</v>
      </c>
      <c r="Q76" s="96">
        <v>1.177898E-2</v>
      </c>
      <c r="R76" s="96" t="s">
        <v>356</v>
      </c>
      <c r="S76" s="96" t="s">
        <v>356</v>
      </c>
      <c r="T76" s="96" t="s">
        <v>356</v>
      </c>
      <c r="U76" s="96" t="s">
        <v>356</v>
      </c>
      <c r="V76" s="96">
        <v>8.7628800000000007E-3</v>
      </c>
      <c r="W76" s="96">
        <v>2.6375600000000002E-3</v>
      </c>
      <c r="X76" s="96" t="s">
        <v>356</v>
      </c>
      <c r="Y76" s="96" t="s">
        <v>356</v>
      </c>
      <c r="Z76" s="96" t="s">
        <v>356</v>
      </c>
      <c r="AA76" s="96" t="s">
        <v>356</v>
      </c>
      <c r="AB76" s="96" t="str">
        <f t="shared" si="0"/>
        <v>NE</v>
      </c>
      <c r="AC76" s="96">
        <v>1.716E-4</v>
      </c>
      <c r="AD76" s="96">
        <v>3.1668199999999999E-4</v>
      </c>
      <c r="AE76" s="97"/>
      <c r="AF76" s="114" t="s">
        <v>355</v>
      </c>
      <c r="AG76" s="114" t="s">
        <v>355</v>
      </c>
      <c r="AH76" s="114" t="s">
        <v>355</v>
      </c>
      <c r="AI76" s="114" t="s">
        <v>355</v>
      </c>
      <c r="AJ76" s="114" t="s">
        <v>355</v>
      </c>
      <c r="AK76" s="96">
        <v>0.57199999999999995</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2.5784999999999999E-2</v>
      </c>
      <c r="O80" s="96">
        <v>1.719E-3</v>
      </c>
      <c r="P80" s="96" t="s">
        <v>356</v>
      </c>
      <c r="Q80" s="96" t="s">
        <v>356</v>
      </c>
      <c r="R80" s="96" t="s">
        <v>356</v>
      </c>
      <c r="S80" s="96">
        <v>1.719E-2</v>
      </c>
      <c r="T80" s="96" t="s">
        <v>356</v>
      </c>
      <c r="U80" s="96" t="s">
        <v>356</v>
      </c>
      <c r="V80" s="96">
        <v>0.24066000000000001</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1.7190000000000001</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2.3960705400000002</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2.6682299999999999E-2</v>
      </c>
      <c r="AL82" s="44" t="s">
        <v>404</v>
      </c>
    </row>
    <row r="83" spans="1:38" s="1" customFormat="1" ht="24.75" customHeight="1" thickBot="1" x14ac:dyDescent="0.25">
      <c r="A83" s="41" t="s">
        <v>112</v>
      </c>
      <c r="B83" s="87" t="s">
        <v>216</v>
      </c>
      <c r="C83" s="70" t="s">
        <v>72</v>
      </c>
      <c r="D83" s="43"/>
      <c r="E83" s="96" t="s">
        <v>355</v>
      </c>
      <c r="F83" s="96">
        <v>5.6128032000000001E-2</v>
      </c>
      <c r="G83" s="96" t="s">
        <v>355</v>
      </c>
      <c r="H83" s="96" t="s">
        <v>355</v>
      </c>
      <c r="I83" s="96">
        <v>2.3012493120000001E-2</v>
      </c>
      <c r="J83" s="96">
        <v>0.1725936984</v>
      </c>
      <c r="K83" s="96">
        <v>0.17680330080000001</v>
      </c>
      <c r="L83" s="96">
        <v>1.3119927479999999E-3</v>
      </c>
      <c r="M83" s="96">
        <v>0.42166184039999999</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3508.002</v>
      </c>
      <c r="AL83" s="44" t="s">
        <v>127</v>
      </c>
    </row>
    <row r="84" spans="1:38" s="1" customFormat="1" ht="24.75" customHeight="1" thickBot="1" x14ac:dyDescent="0.25">
      <c r="A84" s="41" t="s">
        <v>112</v>
      </c>
      <c r="B84" s="87" t="s">
        <v>217</v>
      </c>
      <c r="C84" s="70" t="s">
        <v>71</v>
      </c>
      <c r="D84" s="43"/>
      <c r="E84" s="96" t="s">
        <v>355</v>
      </c>
      <c r="F84" s="96">
        <v>7.6848200000000002E-3</v>
      </c>
      <c r="G84" s="96" t="s">
        <v>355</v>
      </c>
      <c r="H84" s="96" t="s">
        <v>355</v>
      </c>
      <c r="I84" s="96">
        <v>2.8374720000000001E-4</v>
      </c>
      <c r="J84" s="96">
        <v>1.4187360000000001E-3</v>
      </c>
      <c r="K84" s="96">
        <v>5.6749440000000003E-3</v>
      </c>
      <c r="L84" s="96">
        <v>3.5468399999999999E-8</v>
      </c>
      <c r="M84" s="96">
        <v>5.6158300000000005E-4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59.113999999999997</v>
      </c>
      <c r="AL84" s="44" t="s">
        <v>127</v>
      </c>
    </row>
    <row r="85" spans="1:38" s="1" customFormat="1" ht="24.75" customHeight="1" thickBot="1" x14ac:dyDescent="0.25">
      <c r="A85" s="41" t="s">
        <v>115</v>
      </c>
      <c r="B85" s="79" t="s">
        <v>218</v>
      </c>
      <c r="C85" s="70" t="s">
        <v>341</v>
      </c>
      <c r="D85" s="43"/>
      <c r="E85" s="96" t="s">
        <v>355</v>
      </c>
      <c r="F85" s="96">
        <v>10.16009796</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0.11091810000000001</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1.147E-5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2.2939999999999999E-4</v>
      </c>
      <c r="AL87" s="44" t="s">
        <v>404</v>
      </c>
    </row>
    <row r="88" spans="1:38" s="1" customFormat="1" ht="24.75" customHeight="1" thickBot="1" x14ac:dyDescent="0.25">
      <c r="A88" s="41" t="s">
        <v>115</v>
      </c>
      <c r="B88" s="79" t="s">
        <v>221</v>
      </c>
      <c r="C88" s="69" t="s">
        <v>90</v>
      </c>
      <c r="D88" s="43"/>
      <c r="E88" s="96" t="s">
        <v>355</v>
      </c>
      <c r="F88" s="96">
        <v>5.1937361299999996</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0.48539589999999999</v>
      </c>
      <c r="AL88" s="44" t="s">
        <v>404</v>
      </c>
    </row>
    <row r="89" spans="1:38" s="1" customFormat="1" ht="24.75" customHeight="1" thickBot="1" x14ac:dyDescent="0.25">
      <c r="A89" s="41" t="s">
        <v>115</v>
      </c>
      <c r="B89" s="79" t="s">
        <v>222</v>
      </c>
      <c r="C89" s="69" t="s">
        <v>91</v>
      </c>
      <c r="D89" s="43" t="s">
        <v>369</v>
      </c>
      <c r="E89" s="96" t="s">
        <v>355</v>
      </c>
      <c r="F89" s="96">
        <v>1.0159999999999999E-5</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1.9999999999999999E-7</v>
      </c>
      <c r="AL89" s="44" t="s">
        <v>404</v>
      </c>
    </row>
    <row r="90" spans="1:38" s="7" customFormat="1" ht="24.75" customHeight="1" thickBot="1" x14ac:dyDescent="0.25">
      <c r="A90" s="41" t="s">
        <v>115</v>
      </c>
      <c r="B90" s="79" t="s">
        <v>223</v>
      </c>
      <c r="C90" s="69" t="s">
        <v>280</v>
      </c>
      <c r="D90" s="43"/>
      <c r="E90" s="96" t="s">
        <v>355</v>
      </c>
      <c r="F90" s="96">
        <v>7.7586421999999997</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7.0725999999999997E-2</v>
      </c>
      <c r="AL90" s="44" t="s">
        <v>404</v>
      </c>
    </row>
    <row r="91" spans="1:38" s="1" customFormat="1" ht="24.75" customHeight="1" thickBot="1" x14ac:dyDescent="0.25">
      <c r="A91" s="41" t="s">
        <v>115</v>
      </c>
      <c r="B91" s="62" t="s">
        <v>256</v>
      </c>
      <c r="C91" s="79" t="s">
        <v>281</v>
      </c>
      <c r="D91" s="42"/>
      <c r="E91" s="95">
        <v>3.9954746999999999E-2</v>
      </c>
      <c r="F91" s="96">
        <v>5.8945649000000003E-2</v>
      </c>
      <c r="G91" s="96">
        <v>3.9203367500000003E-2</v>
      </c>
      <c r="H91" s="96">
        <v>2.8326826900000001E-2</v>
      </c>
      <c r="I91" s="96">
        <v>0.232155901</v>
      </c>
      <c r="J91" s="96">
        <v>0.29972543619999997</v>
      </c>
      <c r="K91" s="96">
        <v>0.32097238075000001</v>
      </c>
      <c r="L91" s="96">
        <v>4.5408670800000002E-3</v>
      </c>
      <c r="M91" s="96">
        <v>2.4943974199999999</v>
      </c>
      <c r="N91" s="96">
        <v>4.4878518999999999E-2</v>
      </c>
      <c r="O91" s="96">
        <v>3.2696045199999998E-3</v>
      </c>
      <c r="P91" s="96">
        <v>6.3297630000000004E-4</v>
      </c>
      <c r="Q91" s="96">
        <v>7.5972938E-3</v>
      </c>
      <c r="R91" s="96">
        <v>6.7627774759999995E-2</v>
      </c>
      <c r="S91" s="96">
        <v>1.8965637070400001</v>
      </c>
      <c r="T91" s="96">
        <v>0.12917735259999999</v>
      </c>
      <c r="U91" s="96">
        <v>5.9855230000000004E-3</v>
      </c>
      <c r="V91" s="96">
        <v>1.135417538</v>
      </c>
      <c r="W91" s="96">
        <v>9.7077587000000007E-2</v>
      </c>
      <c r="X91" s="96">
        <v>2.0529137409999999E-2</v>
      </c>
      <c r="Y91" s="96">
        <v>1.9829722800000001E-2</v>
      </c>
      <c r="Z91" s="96">
        <v>1.180667164E-2</v>
      </c>
      <c r="AA91" s="96">
        <v>1.364339163E-2</v>
      </c>
      <c r="AB91" s="96">
        <f t="shared" si="1"/>
        <v>6.5808923480000003E-2</v>
      </c>
      <c r="AC91" s="96">
        <v>8.6706689999999998E-4</v>
      </c>
      <c r="AD91" s="96">
        <v>1.2230206799999999E-3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2.4116981800000001</v>
      </c>
      <c r="G93" s="98" t="s">
        <v>355</v>
      </c>
      <c r="H93" s="98" t="s">
        <v>355</v>
      </c>
      <c r="I93" s="95">
        <v>3.7100000000000001E-2</v>
      </c>
      <c r="J93" s="95">
        <v>3.7100000000000001E-2</v>
      </c>
      <c r="K93" s="95">
        <v>3.7100000000000001E-2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7.8696000000000002E-2</v>
      </c>
      <c r="J95" s="95">
        <v>0.157392</v>
      </c>
      <c r="K95" s="95">
        <v>0.39348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0.39348</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2.9935331999999999E-2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158.38800000000001</v>
      </c>
      <c r="AL98" s="46" t="s">
        <v>359</v>
      </c>
    </row>
    <row r="99" spans="1:38" s="1" customFormat="1" ht="24.75" customHeight="1" thickBot="1" x14ac:dyDescent="0.25">
      <c r="A99" s="41" t="s">
        <v>116</v>
      </c>
      <c r="B99" s="41" t="s">
        <v>224</v>
      </c>
      <c r="C99" s="78" t="s">
        <v>278</v>
      </c>
      <c r="D99" s="64"/>
      <c r="E99" s="99">
        <v>4.2047311469424697E-2</v>
      </c>
      <c r="F99" s="96">
        <v>23.708512389079399</v>
      </c>
      <c r="G99" s="96" t="s">
        <v>355</v>
      </c>
      <c r="H99" s="96">
        <v>7.9270567753836296</v>
      </c>
      <c r="I99" s="96">
        <v>0.27636192753369898</v>
      </c>
      <c r="J99" s="96">
        <v>0.42476020367671202</v>
      </c>
      <c r="K99" s="96">
        <v>0.92339174712328698</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566.63900000000001</v>
      </c>
      <c r="AL99" s="44" t="s">
        <v>360</v>
      </c>
    </row>
    <row r="100" spans="1:38" s="1" customFormat="1" ht="24.75" customHeight="1" thickBot="1" x14ac:dyDescent="0.25">
      <c r="A100" s="41" t="s">
        <v>116</v>
      </c>
      <c r="B100" s="41" t="s">
        <v>225</v>
      </c>
      <c r="C100" s="78" t="s">
        <v>277</v>
      </c>
      <c r="D100" s="64"/>
      <c r="E100" s="99">
        <v>0.105518317081722</v>
      </c>
      <c r="F100" s="96">
        <v>11.335650893251399</v>
      </c>
      <c r="G100" s="96" t="s">
        <v>355</v>
      </c>
      <c r="H100" s="96">
        <v>3.6730382656291098</v>
      </c>
      <c r="I100" s="96">
        <v>0.16091690467021999</v>
      </c>
      <c r="J100" s="96">
        <v>0.247954136687248</v>
      </c>
      <c r="K100" s="96">
        <v>0.53903073192880002</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924.79499999999996</v>
      </c>
      <c r="AL100" s="44" t="s">
        <v>360</v>
      </c>
    </row>
    <row r="101" spans="1:38" s="1" customFormat="1" ht="24.75" customHeight="1" thickBot="1" x14ac:dyDescent="0.25">
      <c r="A101" s="41" t="s">
        <v>116</v>
      </c>
      <c r="B101" s="41" t="s">
        <v>227</v>
      </c>
      <c r="C101" s="78" t="s">
        <v>270</v>
      </c>
      <c r="D101" s="64"/>
      <c r="E101" s="99">
        <v>5.2210849315068497E-4</v>
      </c>
      <c r="F101" s="96">
        <v>0.125788376754532</v>
      </c>
      <c r="G101" s="96" t="s">
        <v>355</v>
      </c>
      <c r="H101" s="96">
        <v>7.8721607307240704E-2</v>
      </c>
      <c r="I101" s="96">
        <v>3.69826849315068E-4</v>
      </c>
      <c r="J101" s="96">
        <v>1.2182531506849299E-3</v>
      </c>
      <c r="K101" s="96">
        <v>3.0456328767123298E-3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198.51</v>
      </c>
      <c r="AL101" s="44" t="s">
        <v>360</v>
      </c>
    </row>
    <row r="102" spans="1:38" s="1" customFormat="1" ht="24.75" customHeight="1" thickBot="1" x14ac:dyDescent="0.25">
      <c r="A102" s="41" t="s">
        <v>116</v>
      </c>
      <c r="B102" s="41" t="s">
        <v>228</v>
      </c>
      <c r="C102" s="78" t="s">
        <v>271</v>
      </c>
      <c r="D102" s="64"/>
      <c r="E102" s="99">
        <v>4.5454773325231998E-2</v>
      </c>
      <c r="F102" s="96">
        <v>2.9744905571287501</v>
      </c>
      <c r="G102" s="96" t="s">
        <v>355</v>
      </c>
      <c r="H102" s="96">
        <v>14.032707229659801</v>
      </c>
      <c r="I102" s="96">
        <v>5.3110809433674203E-2</v>
      </c>
      <c r="J102" s="96">
        <v>1.1968552421074401</v>
      </c>
      <c r="K102" s="96">
        <v>3.8447550138403002</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12298.993</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3.69041095890411E-5</v>
      </c>
      <c r="F104" s="96">
        <v>1.7880424108401599E-2</v>
      </c>
      <c r="G104" s="96" t="s">
        <v>355</v>
      </c>
      <c r="H104" s="96">
        <v>1.12758384204012E-2</v>
      </c>
      <c r="I104" s="96">
        <v>5.2280821917808201E-5</v>
      </c>
      <c r="J104" s="96">
        <v>1.7221917808219199E-4</v>
      </c>
      <c r="K104" s="96">
        <v>4.3054794520547903E-4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11.225</v>
      </c>
      <c r="AL104" s="44" t="s">
        <v>360</v>
      </c>
    </row>
    <row r="105" spans="1:38" s="1" customFormat="1" ht="24.75" customHeight="1" thickBot="1" x14ac:dyDescent="0.25">
      <c r="A105" s="41" t="s">
        <v>116</v>
      </c>
      <c r="B105" s="41" t="s">
        <v>344</v>
      </c>
      <c r="C105" s="78" t="s">
        <v>274</v>
      </c>
      <c r="D105" s="64"/>
      <c r="E105" s="99">
        <v>2.1874999999999999E-2</v>
      </c>
      <c r="F105" s="96">
        <v>1.0251054461567499</v>
      </c>
      <c r="G105" s="96" t="s">
        <v>355</v>
      </c>
      <c r="H105" s="96">
        <v>0.75992709375</v>
      </c>
      <c r="I105" s="96">
        <v>1.225E-2</v>
      </c>
      <c r="J105" s="96">
        <v>1.925E-2</v>
      </c>
      <c r="K105" s="96">
        <v>4.1847826086956502E-2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175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0.108082426129032</v>
      </c>
      <c r="F107" s="96">
        <v>4.3969165034069904E-3</v>
      </c>
      <c r="G107" s="96" t="s">
        <v>355</v>
      </c>
      <c r="H107" s="96">
        <v>1.4282922881140701</v>
      </c>
      <c r="I107" s="96">
        <v>2.2888267882920199E-2</v>
      </c>
      <c r="J107" s="96">
        <v>0.30517690510560302</v>
      </c>
      <c r="K107" s="96">
        <v>1.4532233576457301</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7772.232</v>
      </c>
      <c r="AL107" s="44" t="s">
        <v>360</v>
      </c>
    </row>
    <row r="108" spans="1:38" s="1" customFormat="1" ht="24.75" customHeight="1" thickBot="1" x14ac:dyDescent="0.25">
      <c r="A108" s="71" t="s">
        <v>116</v>
      </c>
      <c r="B108" s="41" t="s">
        <v>346</v>
      </c>
      <c r="C108" s="71" t="s">
        <v>327</v>
      </c>
      <c r="D108" s="64"/>
      <c r="E108" s="99">
        <v>0.39662804103951099</v>
      </c>
      <c r="F108" s="96">
        <v>1.50279886804034E-3</v>
      </c>
      <c r="G108" s="96" t="s">
        <v>355</v>
      </c>
      <c r="H108" s="96">
        <v>0.904954363008726</v>
      </c>
      <c r="I108" s="96">
        <v>2.9341661077140199E-2</v>
      </c>
      <c r="J108" s="96">
        <v>0.29341661077140202</v>
      </c>
      <c r="K108" s="96">
        <v>0.58683322154280304</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14690.394</v>
      </c>
      <c r="AL108" s="44" t="s">
        <v>360</v>
      </c>
    </row>
    <row r="109" spans="1:38" s="1" customFormat="1" ht="24.75" customHeight="1" thickBot="1" x14ac:dyDescent="0.25">
      <c r="A109" s="71" t="s">
        <v>116</v>
      </c>
      <c r="B109" s="41" t="s">
        <v>347</v>
      </c>
      <c r="C109" s="71" t="s">
        <v>313</v>
      </c>
      <c r="D109" s="64"/>
      <c r="E109" s="99">
        <v>6.7101336000000003E-3</v>
      </c>
      <c r="F109" s="96">
        <v>4.6797314464537001E-4</v>
      </c>
      <c r="G109" s="96" t="s">
        <v>355</v>
      </c>
      <c r="H109" s="96">
        <v>0.16454493560445699</v>
      </c>
      <c r="I109" s="96">
        <v>4.9704693333333296E-3</v>
      </c>
      <c r="J109" s="96">
        <v>2.7337581333333302E-2</v>
      </c>
      <c r="K109" s="96">
        <v>2.7337581333333302E-2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302.03800000000001</v>
      </c>
      <c r="AL109" s="44" t="s">
        <v>360</v>
      </c>
    </row>
    <row r="110" spans="1:38" s="1" customFormat="1" ht="24.75" customHeight="1" thickBot="1" x14ac:dyDescent="0.25">
      <c r="A110" s="71" t="s">
        <v>116</v>
      </c>
      <c r="B110" s="41" t="s">
        <v>348</v>
      </c>
      <c r="C110" s="72" t="s">
        <v>314</v>
      </c>
      <c r="D110" s="64"/>
      <c r="E110" s="99">
        <v>1.6376412999999999E-3</v>
      </c>
      <c r="F110" s="96">
        <v>2.7616913979812901E-4</v>
      </c>
      <c r="G110" s="96" t="s">
        <v>355</v>
      </c>
      <c r="H110" s="96">
        <v>2.5261478364137498E-2</v>
      </c>
      <c r="I110" s="96">
        <v>1.3913409666666699E-3</v>
      </c>
      <c r="J110" s="96">
        <v>1.08106750666667E-2</v>
      </c>
      <c r="K110" s="96">
        <v>1.08106750666667E-2</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1484.11</v>
      </c>
      <c r="AL110" s="44" t="s">
        <v>360</v>
      </c>
    </row>
    <row r="111" spans="1:38" s="1" customFormat="1" ht="24.75" customHeight="1" thickBot="1" x14ac:dyDescent="0.25">
      <c r="A111" s="41" t="s">
        <v>116</v>
      </c>
      <c r="B111" s="41" t="s">
        <v>349</v>
      </c>
      <c r="C111" s="78" t="s">
        <v>276</v>
      </c>
      <c r="D111" s="64"/>
      <c r="E111" s="99">
        <v>2.4656119999999998E-3</v>
      </c>
      <c r="F111" s="99">
        <v>0.55569531515124504</v>
      </c>
      <c r="G111" s="99" t="s">
        <v>355</v>
      </c>
      <c r="H111" s="99">
        <v>4.5497663099509396</v>
      </c>
      <c r="I111" s="99">
        <v>9.8624479999999994E-3</v>
      </c>
      <c r="J111" s="99">
        <v>1.9724895999999999E-2</v>
      </c>
      <c r="K111" s="99">
        <v>4.3833102222222198E-2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2472.7179999999998</v>
      </c>
      <c r="AL111" s="44" t="s">
        <v>360</v>
      </c>
    </row>
    <row r="112" spans="1:38" s="1" customFormat="1" ht="24.75" customHeight="1" thickBot="1" x14ac:dyDescent="0.25">
      <c r="A112" s="41" t="s">
        <v>126</v>
      </c>
      <c r="B112" s="41" t="s">
        <v>294</v>
      </c>
      <c r="C112" s="78" t="s">
        <v>295</v>
      </c>
      <c r="D112" s="42"/>
      <c r="E112" s="96">
        <v>9.3930799999999994</v>
      </c>
      <c r="F112" s="96" t="s">
        <v>355</v>
      </c>
      <c r="G112" s="96" t="s">
        <v>355</v>
      </c>
      <c r="H112" s="96">
        <v>13.748376485714299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234.827</v>
      </c>
      <c r="AL112" s="44" t="s">
        <v>361</v>
      </c>
    </row>
    <row r="113" spans="1:38" s="1" customFormat="1" ht="24.75" customHeight="1" thickBot="1" x14ac:dyDescent="0.25">
      <c r="A113" s="41" t="s">
        <v>126</v>
      </c>
      <c r="B113" s="65" t="s">
        <v>244</v>
      </c>
      <c r="C113" s="80" t="s">
        <v>133</v>
      </c>
      <c r="D113" s="42"/>
      <c r="E113" s="95">
        <v>8.4905383033735902</v>
      </c>
      <c r="F113" s="96">
        <v>5.8512712296671001</v>
      </c>
      <c r="G113" s="96" t="s">
        <v>355</v>
      </c>
      <c r="H113" s="96">
        <v>18.150526403752298</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155762.13572380401</v>
      </c>
      <c r="AL113" s="115" t="s">
        <v>364</v>
      </c>
    </row>
    <row r="114" spans="1:38" s="1" customFormat="1" ht="24.75" customHeight="1" thickBot="1" x14ac:dyDescent="0.25">
      <c r="A114" s="41" t="s">
        <v>126</v>
      </c>
      <c r="B114" s="65" t="s">
        <v>245</v>
      </c>
      <c r="C114" s="80" t="s">
        <v>134</v>
      </c>
      <c r="D114" s="42"/>
      <c r="E114" s="95">
        <v>0.16647999999999999</v>
      </c>
      <c r="F114" s="96" t="s">
        <v>355</v>
      </c>
      <c r="G114" s="96" t="s">
        <v>355</v>
      </c>
      <c r="H114" s="96">
        <v>0.54105999999999999</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4162</v>
      </c>
      <c r="AL114" s="115" t="s">
        <v>364</v>
      </c>
    </row>
    <row r="115" spans="1:38" s="1" customFormat="1" ht="24.75" customHeight="1" thickBot="1" x14ac:dyDescent="0.25">
      <c r="A115" s="41" t="s">
        <v>126</v>
      </c>
      <c r="B115" s="65" t="s">
        <v>246</v>
      </c>
      <c r="C115" s="80" t="s">
        <v>350</v>
      </c>
      <c r="D115" s="42"/>
      <c r="E115" s="95">
        <v>0.23272859985351599</v>
      </c>
      <c r="F115" s="96" t="s">
        <v>355</v>
      </c>
      <c r="G115" s="96" t="s">
        <v>355</v>
      </c>
      <c r="H115" s="96">
        <v>0.46545719970703098</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5818.2149963378897</v>
      </c>
      <c r="AL115" s="115" t="s">
        <v>364</v>
      </c>
    </row>
    <row r="116" spans="1:38" s="1" customFormat="1" ht="24.75" customHeight="1" thickBot="1" x14ac:dyDescent="0.25">
      <c r="A116" s="41" t="s">
        <v>126</v>
      </c>
      <c r="B116" s="41" t="s">
        <v>250</v>
      </c>
      <c r="C116" s="79" t="s">
        <v>293</v>
      </c>
      <c r="D116" s="42"/>
      <c r="E116" s="95">
        <v>0.67674821495755699</v>
      </c>
      <c r="F116" s="96">
        <v>7.4021096741751696E-2</v>
      </c>
      <c r="G116" s="96" t="s">
        <v>355</v>
      </c>
      <c r="H116" s="96">
        <v>2.2124023333705001</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16918.705373938901</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1.81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0.46588499999999999</v>
      </c>
      <c r="J119" s="96">
        <v>6.1603839999999996</v>
      </c>
      <c r="K119" s="96">
        <v>61.603844000000002</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2.0711499999999998</v>
      </c>
      <c r="G121" s="96" t="s">
        <v>355</v>
      </c>
      <c r="H121" s="96">
        <v>6.2622699642857098</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3012027</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9.7377500000000006E-2</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3.90564495E-2</v>
      </c>
      <c r="F123" s="96">
        <v>8.4905325E-3</v>
      </c>
      <c r="G123" s="96">
        <v>8.4905325E-3</v>
      </c>
      <c r="H123" s="96">
        <v>4.0754555999999997E-2</v>
      </c>
      <c r="I123" s="96">
        <v>9.1697750999999994E-2</v>
      </c>
      <c r="J123" s="96">
        <v>9.6792070499999994E-2</v>
      </c>
      <c r="K123" s="96">
        <v>9.8490176999999998E-2</v>
      </c>
      <c r="L123" s="96">
        <v>8.4905325E-3</v>
      </c>
      <c r="M123" s="96">
        <v>1.1326370354999999</v>
      </c>
      <c r="N123" s="96">
        <v>1.86791715E-3</v>
      </c>
      <c r="O123" s="96">
        <v>1.49433372E-2</v>
      </c>
      <c r="P123" s="96">
        <v>2.3773491E-3</v>
      </c>
      <c r="Q123" s="96">
        <v>1.08678816E-4</v>
      </c>
      <c r="R123" s="96">
        <v>1.3584852000000001E-3</v>
      </c>
      <c r="S123" s="96">
        <v>1.239617745E-3</v>
      </c>
      <c r="T123" s="96">
        <v>8.8301538000000001E-4</v>
      </c>
      <c r="U123" s="96">
        <v>3.3962130000000001E-4</v>
      </c>
      <c r="V123" s="96">
        <v>9.5093964E-3</v>
      </c>
      <c r="W123" s="96">
        <v>3.3500700000000001E-2</v>
      </c>
      <c r="X123" s="96">
        <v>6.9622366500000001E-3</v>
      </c>
      <c r="Y123" s="96">
        <v>1.9358414099999999E-2</v>
      </c>
      <c r="Z123" s="96">
        <v>8.1509111999999995E-3</v>
      </c>
      <c r="AA123" s="96">
        <v>1.137731355E-2</v>
      </c>
      <c r="AB123" s="96">
        <f t="shared" si="1"/>
        <v>4.5848875499999997E-2</v>
      </c>
      <c r="AC123" s="96">
        <v>0.13951169999999999</v>
      </c>
      <c r="AD123" s="96">
        <v>1.9601325E-5</v>
      </c>
      <c r="AE123" s="97"/>
      <c r="AF123" s="114" t="s">
        <v>355</v>
      </c>
      <c r="AG123" s="114" t="s">
        <v>355</v>
      </c>
      <c r="AH123" s="114" t="s">
        <v>355</v>
      </c>
      <c r="AI123" s="114" t="s">
        <v>355</v>
      </c>
      <c r="AJ123" s="114" t="s">
        <v>355</v>
      </c>
      <c r="AK123" s="96">
        <v>74446</v>
      </c>
      <c r="AL123" s="115" t="s">
        <v>362</v>
      </c>
    </row>
    <row r="124" spans="1:38" s="1" customFormat="1" ht="24.75" customHeight="1" thickBot="1" x14ac:dyDescent="0.25">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25">
      <c r="A125" s="41" t="s">
        <v>117</v>
      </c>
      <c r="B125" s="41" t="s">
        <v>231</v>
      </c>
      <c r="C125" s="78" t="s">
        <v>283</v>
      </c>
      <c r="D125" s="42"/>
      <c r="E125" s="108" t="s">
        <v>355</v>
      </c>
      <c r="F125" s="96">
        <v>3.2615999999999999E-2</v>
      </c>
      <c r="G125" s="109" t="s">
        <v>355</v>
      </c>
      <c r="H125" s="96" t="s">
        <v>356</v>
      </c>
      <c r="I125" s="96">
        <v>7.14308224119E-5</v>
      </c>
      <c r="J125" s="96">
        <v>4.7620548274600002E-4</v>
      </c>
      <c r="K125" s="96">
        <v>9.8642564283099999E-4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3401.4677339</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0.59194789999999997</v>
      </c>
      <c r="I126" s="96" t="s">
        <v>356</v>
      </c>
      <c r="J126" s="96" t="s">
        <v>356</v>
      </c>
      <c r="K126" s="96" t="s">
        <v>356</v>
      </c>
      <c r="L126" s="96" t="s">
        <v>356</v>
      </c>
      <c r="M126" s="96">
        <v>0.89948260000000002</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1.10537</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5.1248960000000003E-3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5.2408601999999999E-2</v>
      </c>
      <c r="F133" s="96">
        <v>8.2583799999999996E-4</v>
      </c>
      <c r="G133" s="96">
        <v>7.1629915000000002E-3</v>
      </c>
      <c r="H133" s="96" t="s">
        <v>355</v>
      </c>
      <c r="I133" s="96">
        <v>5.5030080800000001E-4</v>
      </c>
      <c r="J133" s="96">
        <v>6.1995972200000005E-4</v>
      </c>
      <c r="K133" s="96">
        <v>6.8848763599999995E-4</v>
      </c>
      <c r="L133" s="96" t="s">
        <v>356</v>
      </c>
      <c r="M133" s="96">
        <v>6.3543400000000004E-4</v>
      </c>
      <c r="N133" s="96">
        <v>2.174178E-4</v>
      </c>
      <c r="O133" s="96">
        <v>1.36163E-5</v>
      </c>
      <c r="P133" s="96">
        <v>5.1614993999999997E-4</v>
      </c>
      <c r="Q133" s="96">
        <v>2.4265213599999999E-4</v>
      </c>
      <c r="R133" s="96">
        <v>8.5443136E-5</v>
      </c>
      <c r="S133" s="96">
        <v>2.8339624000000001E-5</v>
      </c>
      <c r="T133" s="96">
        <v>7.5839798E-5</v>
      </c>
      <c r="U133" s="96">
        <v>3.5295694799999998E-4</v>
      </c>
      <c r="V133" s="96">
        <v>2.8873772599999998E-4</v>
      </c>
      <c r="W133" s="96">
        <v>6.2688409999999998E-3</v>
      </c>
      <c r="X133" s="96">
        <v>2.3568163199999999E-7</v>
      </c>
      <c r="Y133" s="96">
        <v>1.28862072E-7</v>
      </c>
      <c r="Z133" s="96">
        <v>1.1492106399999999E-7</v>
      </c>
      <c r="AA133" s="96">
        <v>1.2424582E-7</v>
      </c>
      <c r="AB133" s="96">
        <f t="shared" si="1"/>
        <v>6.0371058800000001E-7</v>
      </c>
      <c r="AC133" s="96">
        <v>9.6288098200000005E-3</v>
      </c>
      <c r="AD133" s="96">
        <v>2.6270368039999999E-2</v>
      </c>
      <c r="AE133" s="97"/>
      <c r="AF133" s="114" t="s">
        <v>355</v>
      </c>
      <c r="AG133" s="114" t="s">
        <v>355</v>
      </c>
      <c r="AH133" s="114" t="s">
        <v>355</v>
      </c>
      <c r="AI133" s="114" t="s">
        <v>355</v>
      </c>
      <c r="AJ133" s="114" t="s">
        <v>355</v>
      </c>
      <c r="AK133" s="96">
        <v>4.1291900000000004</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1.1050264614999999E-2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0.39143</v>
      </c>
      <c r="AL136" s="44" t="s">
        <v>404</v>
      </c>
    </row>
    <row r="137" spans="1:38" s="1" customFormat="1" ht="24.75" customHeight="1" thickBot="1" x14ac:dyDescent="0.25">
      <c r="A137" s="41" t="s">
        <v>117</v>
      </c>
      <c r="B137" s="41" t="s">
        <v>106</v>
      </c>
      <c r="C137" s="78" t="s">
        <v>108</v>
      </c>
      <c r="D137" s="42"/>
      <c r="E137" s="95" t="s">
        <v>355</v>
      </c>
      <c r="F137" s="96">
        <v>6.2073238999999999E-4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1.9300000000000001E-3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0.1017492</v>
      </c>
      <c r="F139" s="96">
        <v>0.49810465999999998</v>
      </c>
      <c r="G139" s="96">
        <v>0.35292014999999999</v>
      </c>
      <c r="H139" s="96" t="s">
        <v>356</v>
      </c>
      <c r="I139" s="96">
        <v>0.3310884</v>
      </c>
      <c r="J139" s="96">
        <v>0.33828239999999998</v>
      </c>
      <c r="K139" s="96">
        <v>0.34968939999999998</v>
      </c>
      <c r="L139" s="96">
        <v>2.2297000000000001E-2</v>
      </c>
      <c r="M139" s="96">
        <v>1.5153791000000001</v>
      </c>
      <c r="N139" s="96">
        <v>2.2488018959999998</v>
      </c>
      <c r="O139" s="96">
        <v>8.5371119999999995E-3</v>
      </c>
      <c r="P139" s="96">
        <v>2.23165E-4</v>
      </c>
      <c r="Q139" s="96">
        <v>8.5868299999999995E-4</v>
      </c>
      <c r="R139" s="96">
        <v>1.7251220000000001E-2</v>
      </c>
      <c r="S139" s="96">
        <v>7.5752281000000005E-2</v>
      </c>
      <c r="T139" s="96">
        <v>8.2419739999999991E-3</v>
      </c>
      <c r="U139" s="96">
        <v>1.4642100000000001E-4</v>
      </c>
      <c r="V139" s="96">
        <v>8.8955634099999994</v>
      </c>
      <c r="W139" s="96">
        <v>4.6265679999999998</v>
      </c>
      <c r="X139" s="96">
        <v>7.8509309999999999E-2</v>
      </c>
      <c r="Y139" s="96">
        <v>0.10483592</v>
      </c>
      <c r="Z139" s="96">
        <v>6.5539709000000002E-2</v>
      </c>
      <c r="AA139" s="96">
        <v>0.105205415</v>
      </c>
      <c r="AB139" s="96">
        <f t="shared" si="1"/>
        <v>0.354090354</v>
      </c>
      <c r="AC139" s="96">
        <v>1.4642100000000001E-3</v>
      </c>
      <c r="AD139" s="96">
        <v>1.8084000000000002E-5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0.53110000000000002</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101.68921848686414</v>
      </c>
      <c r="F141" s="119">
        <f t="shared" ref="F141:AD141" si="2">SUM(F14:F140)</f>
        <v>104.5257270585323</v>
      </c>
      <c r="G141" s="119">
        <f t="shared" si="2"/>
        <v>8.8588476453858949</v>
      </c>
      <c r="H141" s="119">
        <f t="shared" si="2"/>
        <v>80.445558163779552</v>
      </c>
      <c r="I141" s="119">
        <f t="shared" si="2"/>
        <v>13.061659657684219</v>
      </c>
      <c r="J141" s="119">
        <f t="shared" si="2"/>
        <v>23.718523345317646</v>
      </c>
      <c r="K141" s="119">
        <f t="shared" si="2"/>
        <v>88.801206789101727</v>
      </c>
      <c r="L141" s="119">
        <f t="shared" si="2"/>
        <v>1.9622721697655212</v>
      </c>
      <c r="M141" s="119">
        <f t="shared" si="2"/>
        <v>213.57509842919708</v>
      </c>
      <c r="N141" s="119">
        <f t="shared" si="2"/>
        <v>15.841818355637789</v>
      </c>
      <c r="O141" s="119">
        <f t="shared" si="2"/>
        <v>0.67397388279229087</v>
      </c>
      <c r="P141" s="119">
        <f t="shared" si="2"/>
        <v>0.22662773699468258</v>
      </c>
      <c r="Q141" s="119">
        <f t="shared" si="2"/>
        <v>0.25771048814202796</v>
      </c>
      <c r="R141" s="119">
        <f>SUM(R14:R140)</f>
        <v>2.8796428584342335</v>
      </c>
      <c r="S141" s="119">
        <f t="shared" si="2"/>
        <v>75.002016625316841</v>
      </c>
      <c r="T141" s="119">
        <f t="shared" si="2"/>
        <v>5.2339374068764943</v>
      </c>
      <c r="U141" s="119">
        <f t="shared" si="2"/>
        <v>0.44121490022016885</v>
      </c>
      <c r="V141" s="119">
        <f t="shared" si="2"/>
        <v>65.623551815306953</v>
      </c>
      <c r="W141" s="119">
        <f t="shared" si="2"/>
        <v>28.568942892655372</v>
      </c>
      <c r="X141" s="119">
        <f t="shared" si="2"/>
        <v>1.4579667425206235</v>
      </c>
      <c r="Y141" s="119">
        <f t="shared" si="2"/>
        <v>1.5664677253047572</v>
      </c>
      <c r="Z141" s="119">
        <f t="shared" si="2"/>
        <v>0.9654962459374985</v>
      </c>
      <c r="AA141" s="119">
        <f t="shared" si="2"/>
        <v>0.95200759293837423</v>
      </c>
      <c r="AB141" s="119">
        <f t="shared" si="2"/>
        <v>4.9419383067012532</v>
      </c>
      <c r="AC141" s="119">
        <f t="shared" si="2"/>
        <v>2.1300898837550815</v>
      </c>
      <c r="AD141" s="119">
        <f t="shared" si="2"/>
        <v>0.38612053248617023</v>
      </c>
      <c r="AE141" s="120"/>
      <c r="AF141" s="119"/>
      <c r="AG141" s="119"/>
      <c r="AH141" s="119"/>
      <c r="AI141" s="119"/>
      <c r="AJ141" s="119"/>
      <c r="AK141" s="119"/>
      <c r="AL141" s="121"/>
    </row>
    <row r="142" spans="1:38" s="4" customFormat="1" ht="23.25" customHeight="1" thickBot="1" x14ac:dyDescent="0.25">
      <c r="A142" s="128"/>
      <c r="B142" s="129"/>
      <c r="C142" s="130"/>
      <c r="D142" s="128"/>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30"/>
      <c r="AF142" s="131"/>
      <c r="AG142" s="131"/>
      <c r="AH142" s="131"/>
      <c r="AI142" s="131"/>
      <c r="AJ142" s="131"/>
      <c r="AK142" s="131"/>
      <c r="AL142" s="132"/>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101.68921848686414</v>
      </c>
      <c r="F152" s="103">
        <f t="shared" ref="F152:AD152" si="3">F141 + F151 + IF(AND(OR($B$4="AT",$B$4="BE",$B$4="CH",$B$4="GB",$B$4="IE",$B$4="LT",$B$4="LU",$B$4="NL"),SUM(F143:F149)&gt;0),SUM(F143:F149)-SUM(F27:F33),0)</f>
        <v>104.5257270585323</v>
      </c>
      <c r="G152" s="103">
        <f t="shared" si="3"/>
        <v>8.8588476453858949</v>
      </c>
      <c r="H152" s="103">
        <f t="shared" si="3"/>
        <v>80.445558163779552</v>
      </c>
      <c r="I152" s="103">
        <f t="shared" si="3"/>
        <v>13.061659657684219</v>
      </c>
      <c r="J152" s="103">
        <f t="shared" si="3"/>
        <v>23.718523345317646</v>
      </c>
      <c r="K152" s="103">
        <f t="shared" si="3"/>
        <v>88.801206789101727</v>
      </c>
      <c r="L152" s="103">
        <f t="shared" si="3"/>
        <v>1.9622721697655212</v>
      </c>
      <c r="M152" s="103">
        <f t="shared" si="3"/>
        <v>213.57509842919708</v>
      </c>
      <c r="N152" s="103">
        <f t="shared" si="3"/>
        <v>15.841818355637789</v>
      </c>
      <c r="O152" s="103">
        <f t="shared" si="3"/>
        <v>0.67397388279229087</v>
      </c>
      <c r="P152" s="103">
        <f t="shared" si="3"/>
        <v>0.22662773699468258</v>
      </c>
      <c r="Q152" s="103">
        <f t="shared" si="3"/>
        <v>0.25771048814202796</v>
      </c>
      <c r="R152" s="103">
        <f t="shared" si="3"/>
        <v>2.8796428584342335</v>
      </c>
      <c r="S152" s="103">
        <f t="shared" si="3"/>
        <v>75.002016625316841</v>
      </c>
      <c r="T152" s="103">
        <f t="shared" si="3"/>
        <v>5.2339374068764943</v>
      </c>
      <c r="U152" s="103">
        <f t="shared" si="3"/>
        <v>0.44121490022016885</v>
      </c>
      <c r="V152" s="103">
        <f t="shared" si="3"/>
        <v>65.623551815306953</v>
      </c>
      <c r="W152" s="103">
        <f t="shared" si="3"/>
        <v>28.568942892655372</v>
      </c>
      <c r="X152" s="103">
        <f t="shared" si="3"/>
        <v>1.4579667425206235</v>
      </c>
      <c r="Y152" s="103">
        <f t="shared" si="3"/>
        <v>1.5664677253047572</v>
      </c>
      <c r="Z152" s="103">
        <f t="shared" si="3"/>
        <v>0.9654962459374985</v>
      </c>
      <c r="AA152" s="103">
        <f t="shared" si="3"/>
        <v>0.95200759293837423</v>
      </c>
      <c r="AB152" s="103">
        <f t="shared" si="3"/>
        <v>4.9419383067012532</v>
      </c>
      <c r="AC152" s="103">
        <f t="shared" si="3"/>
        <v>2.1300898837550815</v>
      </c>
      <c r="AD152" s="103">
        <f t="shared" si="3"/>
        <v>0.38612053248617023</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f>F151</f>
        <v>0</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101.68921848686414</v>
      </c>
      <c r="F154" s="103">
        <f>F141 + F153 - IF(OR($B$6=2005,$B$6&gt;=2020),SUM(F99:F122),0) + IF(AND(OR($B$4="AT",$B$4="BE",$B$4="CH",$B$4="GB",$B$4="IE",$B$4="LT",$B$4="LU",$B$4="NL"),SUM(F143:F149)&gt;0),SUM(F143:F149)-SUM(F27:F33),0)</f>
        <v>104.5257270585323</v>
      </c>
      <c r="G154" s="103">
        <f>G141 + G153 + IF(AND(OR($B$4="AT",$B$4="BE",$B$4="CH",$B$4="GB",$B$4="IE",$B$4="LT",$B$4="LU",$B$4="NL"),SUM(G143:G149)&gt;0),SUM(G143:G149)-SUM(G27:G33),0)</f>
        <v>8.8588476453858949</v>
      </c>
      <c r="H154" s="103">
        <f t="shared" ref="H154:AD154" si="4">H141 + H153 + IF(AND(OR($B$4="AT",$B$4="BE",$B$4="CH",$B$4="GB",$B$4="IE",$B$4="LT",$B$4="LU",$B$4="NL"),SUM(H143:H149)&gt;0),SUM(H143:H149)-SUM(H27:H33),0)</f>
        <v>80.445558163779552</v>
      </c>
      <c r="I154" s="103">
        <f t="shared" si="4"/>
        <v>13.061659657684219</v>
      </c>
      <c r="J154" s="103">
        <f t="shared" si="4"/>
        <v>23.718523345317646</v>
      </c>
      <c r="K154" s="103">
        <f t="shared" si="4"/>
        <v>88.801206789101727</v>
      </c>
      <c r="L154" s="103">
        <f t="shared" si="4"/>
        <v>1.9622721697655212</v>
      </c>
      <c r="M154" s="103">
        <f t="shared" si="4"/>
        <v>213.57509842919708</v>
      </c>
      <c r="N154" s="103">
        <f t="shared" si="4"/>
        <v>15.841818355637789</v>
      </c>
      <c r="O154" s="103">
        <f t="shared" si="4"/>
        <v>0.67397388279229087</v>
      </c>
      <c r="P154" s="103">
        <f t="shared" si="4"/>
        <v>0.22662773699468258</v>
      </c>
      <c r="Q154" s="103">
        <f t="shared" si="4"/>
        <v>0.25771048814202796</v>
      </c>
      <c r="R154" s="103">
        <f t="shared" si="4"/>
        <v>2.8796428584342335</v>
      </c>
      <c r="S154" s="103">
        <f t="shared" si="4"/>
        <v>75.002016625316841</v>
      </c>
      <c r="T154" s="103">
        <f t="shared" si="4"/>
        <v>5.2339374068764943</v>
      </c>
      <c r="U154" s="103">
        <f t="shared" si="4"/>
        <v>0.44121490022016885</v>
      </c>
      <c r="V154" s="103">
        <f t="shared" si="4"/>
        <v>65.623551815306953</v>
      </c>
      <c r="W154" s="103">
        <f t="shared" si="4"/>
        <v>28.568942892655372</v>
      </c>
      <c r="X154" s="103">
        <f t="shared" si="4"/>
        <v>1.4579667425206235</v>
      </c>
      <c r="Y154" s="103">
        <f t="shared" si="4"/>
        <v>1.5664677253047572</v>
      </c>
      <c r="Z154" s="103">
        <f t="shared" si="4"/>
        <v>0.9654962459374985</v>
      </c>
      <c r="AA154" s="103">
        <f t="shared" si="4"/>
        <v>0.95200759293837423</v>
      </c>
      <c r="AB154" s="103">
        <f t="shared" si="4"/>
        <v>4.9419383067012532</v>
      </c>
      <c r="AC154" s="103">
        <f t="shared" si="4"/>
        <v>2.1300898837550815</v>
      </c>
      <c r="AD154" s="103">
        <f t="shared" si="4"/>
        <v>0.38612053248617023</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13.7399927015947</v>
      </c>
      <c r="F157" s="104">
        <v>0.19428560610010701</v>
      </c>
      <c r="G157" s="104">
        <v>0.88667730770160302</v>
      </c>
      <c r="H157" s="104" t="s">
        <v>355</v>
      </c>
      <c r="I157" s="104">
        <v>0.124169664259068</v>
      </c>
      <c r="J157" s="104">
        <v>0.124169664259068</v>
      </c>
      <c r="K157" s="104">
        <v>0.124169664259068</v>
      </c>
      <c r="L157" s="104">
        <v>3.7734606607623997E-2</v>
      </c>
      <c r="M157" s="104">
        <v>1.80855782584373</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38570.462885019697</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0.49813617439777602</v>
      </c>
      <c r="F158" s="104">
        <v>1.3671254370636699E-2</v>
      </c>
      <c r="G158" s="104">
        <v>3.3636771416478702E-2</v>
      </c>
      <c r="H158" s="104" t="s">
        <v>355</v>
      </c>
      <c r="I158" s="104">
        <v>3.5981242506794402E-3</v>
      </c>
      <c r="J158" s="104">
        <v>3.5981242506794402E-3</v>
      </c>
      <c r="K158" s="104">
        <v>3.5981242506794402E-3</v>
      </c>
      <c r="L158" s="104">
        <v>1.2654036237027401E-3</v>
      </c>
      <c r="M158" s="104">
        <v>0.10030901702707</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1463.19955661682</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53.1011107441185</v>
      </c>
      <c r="F159" s="104">
        <v>1.8680926017970201</v>
      </c>
      <c r="G159" s="104">
        <v>1.40429098758752</v>
      </c>
      <c r="H159" s="104" t="s">
        <v>355</v>
      </c>
      <c r="I159" s="104">
        <v>1.58552146040346</v>
      </c>
      <c r="J159" s="104">
        <v>1.5935697926897701</v>
      </c>
      <c r="K159" s="104">
        <v>1.6096664572624</v>
      </c>
      <c r="L159" s="104">
        <v>9.9390643047192695E-2</v>
      </c>
      <c r="M159" s="104">
        <v>5.5407372407040798</v>
      </c>
      <c r="N159" s="104">
        <v>0.103780329504488</v>
      </c>
      <c r="O159" s="104">
        <v>1.36481269867179E-2</v>
      </c>
      <c r="P159" s="104">
        <v>1.7595730881016E-2</v>
      </c>
      <c r="Q159" s="104">
        <v>0.18703379255383401</v>
      </c>
      <c r="R159" s="104">
        <v>8.2137794110287904E-2</v>
      </c>
      <c r="S159" s="104">
        <v>0.18703379255383401</v>
      </c>
      <c r="T159" s="104">
        <v>10.166309307589099</v>
      </c>
      <c r="U159" s="104">
        <v>0.207560659008976</v>
      </c>
      <c r="V159" s="104">
        <v>0.48518392114138997</v>
      </c>
      <c r="W159" s="104">
        <v>0.371199374403413</v>
      </c>
      <c r="X159" s="104">
        <v>3.2866235327951398E-3</v>
      </c>
      <c r="Y159" s="104">
        <v>1.26588174797633E-2</v>
      </c>
      <c r="Z159" s="104">
        <v>5.8819753121294701E-3</v>
      </c>
      <c r="AA159" s="104">
        <v>2.1006652560383299E-2</v>
      </c>
      <c r="AB159" s="104">
        <f t="shared" si="5"/>
        <v>4.2834068885071207E-2</v>
      </c>
      <c r="AC159" s="104">
        <v>7.8533982755607204E-2</v>
      </c>
      <c r="AD159" s="104">
        <v>2.46640159077345E-5</v>
      </c>
      <c r="AE159" s="102"/>
      <c r="AF159" s="104">
        <v>29284.388922216302</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E10:H10"/>
    <mergeCell ref="I10:L10"/>
    <mergeCell ref="AI11:AI12"/>
    <mergeCell ref="AJ11:AJ12"/>
    <mergeCell ref="AK11:AK12"/>
    <mergeCell ref="N10:P10"/>
    <mergeCell ref="Q10:V10"/>
    <mergeCell ref="M11:M12"/>
    <mergeCell ref="N11:N12"/>
    <mergeCell ref="I11:I12"/>
    <mergeCell ref="J11:J12"/>
    <mergeCell ref="K11:K12"/>
    <mergeCell ref="L11:L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 ref="W10:AD10"/>
    <mergeCell ref="AF10:AL10"/>
    <mergeCell ref="E11:E12"/>
    <mergeCell ref="F11:F12"/>
    <mergeCell ref="G11:G12"/>
    <mergeCell ref="H11:H12"/>
  </mergeCells>
  <pageMargins left="0.7" right="0.7" top="0.75" bottom="0.75" header="0.3" footer="0.3"/>
  <drawing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Ark2">
    <tabColor rgb="FF7030A0"/>
  </sheetPr>
  <dimension ref="A1:AL171"/>
  <sheetViews>
    <sheetView zoomScale="80" zoomScaleNormal="80" workbookViewId="0">
      <pane xSplit="4" ySplit="13" topLeftCell="E14" activePane="bottomRight" state="frozen"/>
      <selection pane="topRight"/>
      <selection pane="bottomLeft"/>
      <selection pane="bottomRight" activeCell="E14" sqref="E14"/>
    </sheetView>
  </sheetViews>
  <sheetFormatPr defaultColWidth="11.5703125" defaultRowHeight="12.75" x14ac:dyDescent="0.2"/>
  <cols>
    <col min="1" max="1" width="20.140625" style="18" customWidth="1"/>
    <col min="2" max="2" width="19.285156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2020</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2020</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9.6711836331584404</v>
      </c>
      <c r="F14" s="96">
        <v>0.85945018248518201</v>
      </c>
      <c r="G14" s="96">
        <v>1.9419479500368999</v>
      </c>
      <c r="H14" s="96">
        <v>1.40085825892645E-2</v>
      </c>
      <c r="I14" s="96">
        <v>0.32652417022739</v>
      </c>
      <c r="J14" s="96">
        <v>0.41918227703805599</v>
      </c>
      <c r="K14" s="96">
        <v>0.57974098658157602</v>
      </c>
      <c r="L14" s="96">
        <v>1.1270184902591599E-2</v>
      </c>
      <c r="M14" s="96">
        <v>13.410642879078599</v>
      </c>
      <c r="N14" s="96">
        <v>0.32450290899405398</v>
      </c>
      <c r="O14" s="96">
        <v>2.66546953937873E-2</v>
      </c>
      <c r="P14" s="96">
        <v>0.10739003464136999</v>
      </c>
      <c r="Q14" s="96">
        <v>4.1542243039259998E-2</v>
      </c>
      <c r="R14" s="96">
        <v>0.139619469816368</v>
      </c>
      <c r="S14" s="96">
        <v>0.15064554021995699</v>
      </c>
      <c r="T14" s="96">
        <v>0.18744657160080799</v>
      </c>
      <c r="U14" s="96">
        <v>0.154583227805204</v>
      </c>
      <c r="V14" s="96">
        <v>0.33714938506939801</v>
      </c>
      <c r="W14" s="96">
        <v>1.7557624047125799</v>
      </c>
      <c r="X14" s="96">
        <v>1.0712601314078699E-2</v>
      </c>
      <c r="Y14" s="96">
        <v>4.2422241077210703E-2</v>
      </c>
      <c r="Z14" s="96">
        <v>2.78917954625192E-2</v>
      </c>
      <c r="AA14" s="96">
        <v>7.6567055358888903E-3</v>
      </c>
      <c r="AB14" s="96">
        <f>IF(ISNUMBER(X14),SUM(X14:AA14),X14)</f>
        <v>8.8683343389697494E-2</v>
      </c>
      <c r="AC14" s="96">
        <v>0.70615591444261405</v>
      </c>
      <c r="AD14" s="96">
        <v>0.195868094658707</v>
      </c>
      <c r="AE14" s="97"/>
      <c r="AF14" s="96">
        <v>1499.46959271324</v>
      </c>
      <c r="AG14" s="96">
        <v>28838.1012466988</v>
      </c>
      <c r="AH14" s="96">
        <v>15478.276138249201</v>
      </c>
      <c r="AI14" s="96">
        <v>108658.10772350901</v>
      </c>
      <c r="AJ14" s="96">
        <v>20882.7435235056</v>
      </c>
      <c r="AK14" s="113" t="s">
        <v>355</v>
      </c>
      <c r="AL14" s="44"/>
    </row>
    <row r="15" spans="1:38" s="1" customFormat="1" ht="24.75" customHeight="1" thickBot="1" x14ac:dyDescent="0.25">
      <c r="A15" s="41" t="s">
        <v>112</v>
      </c>
      <c r="B15" s="41" t="s">
        <v>151</v>
      </c>
      <c r="C15" s="78" t="s">
        <v>48</v>
      </c>
      <c r="D15" s="42"/>
      <c r="E15" s="95">
        <v>0.95799999999999996</v>
      </c>
      <c r="F15" s="96">
        <v>2.2933659334881999E-2</v>
      </c>
      <c r="G15" s="96">
        <v>0.16569999999999999</v>
      </c>
      <c r="H15" s="96" t="s">
        <v>355</v>
      </c>
      <c r="I15" s="96">
        <v>8.037828506644E-2</v>
      </c>
      <c r="J15" s="96">
        <v>8.0909814303939995E-2</v>
      </c>
      <c r="K15" s="96">
        <v>8.1972872778939998E-2</v>
      </c>
      <c r="L15" s="96">
        <v>1.4302783911875699E-2</v>
      </c>
      <c r="M15" s="96">
        <v>0.20343261293794801</v>
      </c>
      <c r="N15" s="96">
        <v>2.51443271881957E-2</v>
      </c>
      <c r="O15" s="96">
        <v>3.3669549728168997E-2</v>
      </c>
      <c r="P15" s="96">
        <v>5.7963639927394199E-3</v>
      </c>
      <c r="Q15" s="96">
        <v>5.8883401416660397E-3</v>
      </c>
      <c r="R15" s="96">
        <v>0.10273556714561299</v>
      </c>
      <c r="S15" s="96">
        <v>5.0954259084243399E-2</v>
      </c>
      <c r="T15" s="96">
        <v>0.13998651735965301</v>
      </c>
      <c r="U15" s="96">
        <v>2.4118770921358602E-2</v>
      </c>
      <c r="V15" s="96">
        <v>0.26970624181004599</v>
      </c>
      <c r="W15" s="96">
        <v>4.9501070254871998E-4</v>
      </c>
      <c r="X15" s="96">
        <v>1.1998678099616E-5</v>
      </c>
      <c r="Y15" s="96">
        <v>5.2046455796883597E-5</v>
      </c>
      <c r="Z15" s="96">
        <v>1.0204350234171599E-5</v>
      </c>
      <c r="AA15" s="96">
        <v>1.94080807801088E-5</v>
      </c>
      <c r="AB15" s="96">
        <f t="shared" ref="AB15:AB78" si="0">IF(ISNUMBER(X15),SUM(X15:AA15),X15)</f>
        <v>9.3657564910780007E-5</v>
      </c>
      <c r="AC15" s="96">
        <v>2.40849377912E-5</v>
      </c>
      <c r="AD15" s="96">
        <v>8.948552230128E-5</v>
      </c>
      <c r="AE15" s="97"/>
      <c r="AF15" s="96">
        <v>15425.378357719999</v>
      </c>
      <c r="AG15" s="110" t="s">
        <v>354</v>
      </c>
      <c r="AH15" s="96">
        <v>521.87555994674403</v>
      </c>
      <c r="AI15" s="96">
        <v>100.302968453256</v>
      </c>
      <c r="AJ15" s="110" t="s">
        <v>354</v>
      </c>
      <c r="AK15" s="113" t="s">
        <v>355</v>
      </c>
      <c r="AL15" s="44"/>
    </row>
    <row r="16" spans="1:38" s="1" customFormat="1" ht="24.75" customHeight="1" thickBot="1" x14ac:dyDescent="0.25">
      <c r="A16" s="41" t="s">
        <v>112</v>
      </c>
      <c r="B16" s="41" t="s">
        <v>152</v>
      </c>
      <c r="C16" s="78" t="s">
        <v>132</v>
      </c>
      <c r="D16" s="42"/>
      <c r="E16" s="95">
        <v>3.1118018594222998</v>
      </c>
      <c r="F16" s="96">
        <v>2.70993876278223E-2</v>
      </c>
      <c r="G16" s="96">
        <v>4.2197297363191898E-3</v>
      </c>
      <c r="H16" s="96" t="s">
        <v>355</v>
      </c>
      <c r="I16" s="96">
        <v>2.5404713939443601E-3</v>
      </c>
      <c r="J16" s="96">
        <v>2.69322152436611E-3</v>
      </c>
      <c r="K16" s="96">
        <v>3.2889470330109399E-3</v>
      </c>
      <c r="L16" s="96">
        <v>5.7420850130371099E-4</v>
      </c>
      <c r="M16" s="96">
        <v>0.111798821054683</v>
      </c>
      <c r="N16" s="96">
        <v>2.8649916055868001E-5</v>
      </c>
      <c r="O16" s="96">
        <v>4.4466639547193398E-6</v>
      </c>
      <c r="P16" s="96">
        <v>1.6867354066019799E-3</v>
      </c>
      <c r="Q16" s="96">
        <v>1.9609873885698E-3</v>
      </c>
      <c r="R16" s="96">
        <v>7.8184170294787097E-5</v>
      </c>
      <c r="S16" s="96">
        <v>4.3933843034598701E-5</v>
      </c>
      <c r="T16" s="96">
        <v>1.0043027749219801E-5</v>
      </c>
      <c r="U16" s="96">
        <v>1.85158361234889E-4</v>
      </c>
      <c r="V16" s="96">
        <v>1.62605314329404E-4</v>
      </c>
      <c r="W16" s="96">
        <v>7.01414242162878E-4</v>
      </c>
      <c r="X16" s="96">
        <v>5.1166552511858203E-5</v>
      </c>
      <c r="Y16" s="96">
        <v>1.7127004330215801E-4</v>
      </c>
      <c r="Z16" s="96">
        <v>6.0967809365670202E-5</v>
      </c>
      <c r="AA16" s="96">
        <v>1.03752299823795E-4</v>
      </c>
      <c r="AB16" s="96">
        <f t="shared" si="0"/>
        <v>3.8715670500348142E-4</v>
      </c>
      <c r="AC16" s="96">
        <v>7.2230852010239993E-5</v>
      </c>
      <c r="AD16" s="96">
        <v>3.0533951077055999E-5</v>
      </c>
      <c r="AE16" s="97"/>
      <c r="AF16" s="96">
        <v>328.32205459199997</v>
      </c>
      <c r="AG16" s="110" t="s">
        <v>354</v>
      </c>
      <c r="AH16" s="96">
        <v>16280.1778386556</v>
      </c>
      <c r="AI16" s="96">
        <v>193.18976185380001</v>
      </c>
      <c r="AJ16" s="110" t="s">
        <v>354</v>
      </c>
      <c r="AK16" s="113" t="s">
        <v>355</v>
      </c>
      <c r="AL16" s="44"/>
    </row>
    <row r="17" spans="1:38" s="1" customFormat="1" ht="24.75" customHeight="1" thickBot="1" x14ac:dyDescent="0.25">
      <c r="A17" s="41" t="s">
        <v>112</v>
      </c>
      <c r="B17" s="41" t="s">
        <v>153</v>
      </c>
      <c r="C17" s="78" t="s">
        <v>49</v>
      </c>
      <c r="D17" s="42"/>
      <c r="E17" s="95">
        <v>9.6072925424765407E-2</v>
      </c>
      <c r="F17" s="96">
        <v>3.6534880691890502E-3</v>
      </c>
      <c r="G17" s="96">
        <v>9.0909793478189597E-4</v>
      </c>
      <c r="H17" s="96">
        <v>8.7663545200000004E-8</v>
      </c>
      <c r="I17" s="96">
        <v>2.9827952776508297E-4</v>
      </c>
      <c r="J17" s="96">
        <v>2.9827952776508297E-4</v>
      </c>
      <c r="K17" s="96">
        <v>2.9827952776508297E-4</v>
      </c>
      <c r="L17" s="96">
        <v>7.0533713628150399E-5</v>
      </c>
      <c r="M17" s="96">
        <v>5.3688755943768297E-2</v>
      </c>
      <c r="N17" s="96">
        <v>3.2684941890521299E-6</v>
      </c>
      <c r="O17" s="96">
        <v>4.9840007210865803E-7</v>
      </c>
      <c r="P17" s="96">
        <v>1.86382320211455E-4</v>
      </c>
      <c r="Q17" s="96">
        <v>2.1526902756810701E-4</v>
      </c>
      <c r="R17" s="96">
        <v>1.0644027262640399E-5</v>
      </c>
      <c r="S17" s="96">
        <v>6.1627882602674099E-6</v>
      </c>
      <c r="T17" s="96">
        <v>1.1539290669257499E-6</v>
      </c>
      <c r="U17" s="96">
        <v>2.03445877681466E-5</v>
      </c>
      <c r="V17" s="96">
        <v>2.2178869624264601E-5</v>
      </c>
      <c r="W17" s="96">
        <v>6.5680131551070406E-5</v>
      </c>
      <c r="X17" s="96">
        <v>1.8031548466937601E-6</v>
      </c>
      <c r="Y17" s="96">
        <v>9.4665629451422305E-7</v>
      </c>
      <c r="Z17" s="96">
        <v>1.4876027485223499E-6</v>
      </c>
      <c r="AA17" s="96">
        <v>3.60630969338751E-6</v>
      </c>
      <c r="AB17" s="96">
        <f t="shared" si="0"/>
        <v>7.843723583117844E-6</v>
      </c>
      <c r="AC17" s="96">
        <v>4.9586758284078299E-6</v>
      </c>
      <c r="AD17" s="96">
        <v>2.0961675092814899E-6</v>
      </c>
      <c r="AE17" s="97"/>
      <c r="AF17" s="96">
        <v>46.348959400030701</v>
      </c>
      <c r="AG17" s="110" t="s">
        <v>354</v>
      </c>
      <c r="AH17" s="96">
        <v>1516.6992513555299</v>
      </c>
      <c r="AI17" s="96">
        <v>291.50519947898403</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0.22118253865037199</v>
      </c>
      <c r="F19" s="96">
        <v>5.6727871288387001E-2</v>
      </c>
      <c r="G19" s="96">
        <v>1.04766663289913E-2</v>
      </c>
      <c r="H19" s="96">
        <v>5.8122155739163397E-4</v>
      </c>
      <c r="I19" s="96">
        <v>6.4039338731289698E-3</v>
      </c>
      <c r="J19" s="96">
        <v>8.1038003321908993E-3</v>
      </c>
      <c r="K19" s="96">
        <v>1.1699746278145601E-2</v>
      </c>
      <c r="L19" s="96">
        <v>1.8341570221065699E-3</v>
      </c>
      <c r="M19" s="96">
        <v>0.288868163688139</v>
      </c>
      <c r="N19" s="96">
        <v>2.0208106796059302E-3</v>
      </c>
      <c r="O19" s="96">
        <v>1.5153887901542699E-4</v>
      </c>
      <c r="P19" s="96">
        <v>7.0056898785869897E-4</v>
      </c>
      <c r="Q19" s="96">
        <v>6.4909060978659595E-4</v>
      </c>
      <c r="R19" s="96">
        <v>1.34430080374633E-3</v>
      </c>
      <c r="S19" s="96">
        <v>1.4929854129873399E-3</v>
      </c>
      <c r="T19" s="96">
        <v>1.32889724286472E-3</v>
      </c>
      <c r="U19" s="96">
        <v>3.52038052356177E-4</v>
      </c>
      <c r="V19" s="96">
        <v>1.77257193264456E-3</v>
      </c>
      <c r="W19" s="96">
        <v>8.56181377742149E-4</v>
      </c>
      <c r="X19" s="96">
        <v>1.15963373494068E-5</v>
      </c>
      <c r="Y19" s="96">
        <v>7.2297744956067501E-4</v>
      </c>
      <c r="Z19" s="96">
        <v>7.2570230026002805E-4</v>
      </c>
      <c r="AA19" s="96">
        <v>2.2742153245462002E-5</v>
      </c>
      <c r="AB19" s="96">
        <f t="shared" si="0"/>
        <v>1.4830182404155718E-3</v>
      </c>
      <c r="AC19" s="96">
        <v>2.8204751556286899E-3</v>
      </c>
      <c r="AD19" s="96">
        <v>1.57488400762491E-3</v>
      </c>
      <c r="AE19" s="97"/>
      <c r="AF19" s="96">
        <v>101.463123126833</v>
      </c>
      <c r="AG19" s="110" t="s">
        <v>354</v>
      </c>
      <c r="AH19" s="96">
        <v>3798.1921553431498</v>
      </c>
      <c r="AI19" s="96">
        <v>1396.1159567048801</v>
      </c>
      <c r="AJ19" s="110" t="s">
        <v>354</v>
      </c>
      <c r="AK19" s="113" t="s">
        <v>355</v>
      </c>
      <c r="AL19" s="44"/>
    </row>
    <row r="20" spans="1:38" s="1" customFormat="1" ht="24.75" customHeight="1" thickBot="1" x14ac:dyDescent="0.25">
      <c r="A20" s="41" t="s">
        <v>112</v>
      </c>
      <c r="B20" s="41" t="s">
        <v>156</v>
      </c>
      <c r="C20" s="78" t="s">
        <v>51</v>
      </c>
      <c r="D20" s="42"/>
      <c r="E20" s="95">
        <v>7.4175958290462501E-2</v>
      </c>
      <c r="F20" s="96">
        <v>2.9172275062793601E-2</v>
      </c>
      <c r="G20" s="96">
        <v>5.3433206973715897E-3</v>
      </c>
      <c r="H20" s="96">
        <v>1.9458929809796201E-3</v>
      </c>
      <c r="I20" s="96">
        <v>4.6178104310285097E-3</v>
      </c>
      <c r="J20" s="96">
        <v>5.9579544108815802E-3</v>
      </c>
      <c r="K20" s="96">
        <v>8.6382462407247496E-3</v>
      </c>
      <c r="L20" s="96">
        <v>1.2848071103200101E-3</v>
      </c>
      <c r="M20" s="96">
        <v>0.13570392280334001</v>
      </c>
      <c r="N20" s="96">
        <v>1.6192837647239901E-3</v>
      </c>
      <c r="O20" s="96">
        <v>1.20898876998076E-4</v>
      </c>
      <c r="P20" s="96">
        <v>2.7154120959619102E-4</v>
      </c>
      <c r="Q20" s="96">
        <v>1.84519550642196E-4</v>
      </c>
      <c r="R20" s="96">
        <v>1.0613641378616301E-3</v>
      </c>
      <c r="S20" s="96">
        <v>1.17154160701605E-3</v>
      </c>
      <c r="T20" s="96">
        <v>1.0461225506277799E-3</v>
      </c>
      <c r="U20" s="96">
        <v>2.3287490853655699E-4</v>
      </c>
      <c r="V20" s="96">
        <v>1.0610740826190799E-3</v>
      </c>
      <c r="W20" s="96">
        <v>4.7876549979949202E-4</v>
      </c>
      <c r="X20" s="96">
        <v>3.7469389178339201E-6</v>
      </c>
      <c r="Y20" s="96">
        <v>5.7783896391457295E-4</v>
      </c>
      <c r="Z20" s="96">
        <v>5.7809745647877998E-4</v>
      </c>
      <c r="AA20" s="96">
        <v>6.8865505129574499E-6</v>
      </c>
      <c r="AB20" s="96">
        <f t="shared" si="0"/>
        <v>1.1665699098241443E-3</v>
      </c>
      <c r="AC20" s="96">
        <v>2.23593755289862E-3</v>
      </c>
      <c r="AD20" s="96">
        <v>9.3363334562497505E-4</v>
      </c>
      <c r="AE20" s="97"/>
      <c r="AF20" s="96">
        <v>77.090129382815803</v>
      </c>
      <c r="AG20" s="110" t="s">
        <v>354</v>
      </c>
      <c r="AH20" s="96">
        <v>701.26659219925796</v>
      </c>
      <c r="AI20" s="96">
        <v>581.49540556441298</v>
      </c>
      <c r="AJ20" s="110" t="s">
        <v>354</v>
      </c>
      <c r="AK20" s="113" t="s">
        <v>355</v>
      </c>
      <c r="AL20" s="44"/>
    </row>
    <row r="21" spans="1:38" s="1" customFormat="1" ht="24.75" customHeight="1" thickBot="1" x14ac:dyDescent="0.25">
      <c r="A21" s="41" t="s">
        <v>112</v>
      </c>
      <c r="B21" s="41" t="s">
        <v>157</v>
      </c>
      <c r="C21" s="78" t="s">
        <v>52</v>
      </c>
      <c r="D21" s="42"/>
      <c r="E21" s="95">
        <v>1.1538695316794001</v>
      </c>
      <c r="F21" s="96">
        <v>0.134073933856036</v>
      </c>
      <c r="G21" s="96">
        <v>0.64130735629005897</v>
      </c>
      <c r="H21" s="96">
        <v>5.8740004565679396E-4</v>
      </c>
      <c r="I21" s="96">
        <v>6.7750610663117203E-2</v>
      </c>
      <c r="J21" s="96">
        <v>8.5311498352516696E-2</v>
      </c>
      <c r="K21" s="96">
        <v>9.8601120949437196E-2</v>
      </c>
      <c r="L21" s="96">
        <v>2.6488475844471501E-2</v>
      </c>
      <c r="M21" s="96">
        <v>0.87600178195392497</v>
      </c>
      <c r="N21" s="96">
        <v>0.158522521712924</v>
      </c>
      <c r="O21" s="96">
        <v>4.7248831435987796E-3</v>
      </c>
      <c r="P21" s="96">
        <v>1.1086642402440601E-2</v>
      </c>
      <c r="Q21" s="96">
        <v>1.4577219232764E-2</v>
      </c>
      <c r="R21" s="96">
        <v>2.2058918233242499E-2</v>
      </c>
      <c r="S21" s="96">
        <v>3.2605626477994303E-2</v>
      </c>
      <c r="T21" s="96">
        <v>0.56394568975998005</v>
      </c>
      <c r="U21" s="96">
        <v>2.77759119365244E-2</v>
      </c>
      <c r="V21" s="96">
        <v>0.41421019361211803</v>
      </c>
      <c r="W21" s="96">
        <v>5.69872740269172E-3</v>
      </c>
      <c r="X21" s="96">
        <v>2.2574766751853401E-4</v>
      </c>
      <c r="Y21" s="96">
        <v>1.9513472669631701E-3</v>
      </c>
      <c r="Z21" s="96">
        <v>2.0072550507905401E-3</v>
      </c>
      <c r="AA21" s="96">
        <v>1.16083066507907E-3</v>
      </c>
      <c r="AB21" s="96">
        <f t="shared" si="0"/>
        <v>5.3451806503513142E-3</v>
      </c>
      <c r="AC21" s="96">
        <v>1.12691675787602E-2</v>
      </c>
      <c r="AD21" s="96">
        <v>9.8940551019243792E-3</v>
      </c>
      <c r="AE21" s="97"/>
      <c r="AF21" s="96">
        <v>2612.2081063908199</v>
      </c>
      <c r="AG21" s="96">
        <v>1092.19541661113</v>
      </c>
      <c r="AH21" s="96">
        <v>10678.347669208901</v>
      </c>
      <c r="AI21" s="96">
        <v>3861.5197818463498</v>
      </c>
      <c r="AJ21" s="110" t="s">
        <v>354</v>
      </c>
      <c r="AK21" s="113" t="s">
        <v>355</v>
      </c>
      <c r="AL21" s="44"/>
    </row>
    <row r="22" spans="1:38" s="1" customFormat="1" ht="24.75" customHeight="1" thickBot="1" x14ac:dyDescent="0.25">
      <c r="A22" s="41" t="s">
        <v>112</v>
      </c>
      <c r="B22" s="62" t="s">
        <v>158</v>
      </c>
      <c r="C22" s="78" t="s">
        <v>288</v>
      </c>
      <c r="D22" s="42"/>
      <c r="E22" s="95">
        <v>3.82883775640417</v>
      </c>
      <c r="F22" s="96">
        <v>0.305358266370096</v>
      </c>
      <c r="G22" s="96">
        <v>1.9581712964537801</v>
      </c>
      <c r="H22" s="96">
        <v>0.12981088399999999</v>
      </c>
      <c r="I22" s="96">
        <v>3.6391297923371597E-2</v>
      </c>
      <c r="J22" s="96">
        <v>7.0666390075932006E-2</v>
      </c>
      <c r="K22" s="96">
        <v>9.8117583708160705E-2</v>
      </c>
      <c r="L22" s="96">
        <v>1.36109030163232E-2</v>
      </c>
      <c r="M22" s="96">
        <v>6.4401705772587698</v>
      </c>
      <c r="N22" s="96">
        <v>0.19946137765535399</v>
      </c>
      <c r="O22" s="96">
        <v>1.9852436562114401E-2</v>
      </c>
      <c r="P22" s="96">
        <v>3.7108894865578203E-2</v>
      </c>
      <c r="Q22" s="96">
        <v>5.4532334850615503E-2</v>
      </c>
      <c r="R22" s="96">
        <v>4.2938541331053001E-2</v>
      </c>
      <c r="S22" s="96">
        <v>4.9044883907727398E-2</v>
      </c>
      <c r="T22" s="96">
        <v>0.151313813185249</v>
      </c>
      <c r="U22" s="96">
        <v>4.2877444995911902E-2</v>
      </c>
      <c r="V22" s="96">
        <v>0.41060973937682999</v>
      </c>
      <c r="W22" s="96">
        <v>5.5783551317735901E-2</v>
      </c>
      <c r="X22" s="96">
        <v>7.3862267907054901E-4</v>
      </c>
      <c r="Y22" s="96">
        <v>4.4674453324361303E-3</v>
      </c>
      <c r="Z22" s="96">
        <v>4.6606885361913496E-3</v>
      </c>
      <c r="AA22" s="96">
        <v>3.6745884152481899E-3</v>
      </c>
      <c r="AB22" s="96">
        <f t="shared" si="0"/>
        <v>1.354134496294622E-2</v>
      </c>
      <c r="AC22" s="96">
        <v>4.28678226958355E-2</v>
      </c>
      <c r="AD22" s="96">
        <v>2.24910107437667E-2</v>
      </c>
      <c r="AE22" s="97"/>
      <c r="AF22" s="96">
        <v>8386.5501869051095</v>
      </c>
      <c r="AG22" s="96">
        <v>3374.364569463</v>
      </c>
      <c r="AH22" s="96">
        <v>4310.2677924540203</v>
      </c>
      <c r="AI22" s="96">
        <v>2580.3806169218801</v>
      </c>
      <c r="AJ22" s="96">
        <v>2417.8145026334701</v>
      </c>
      <c r="AK22" s="113" t="s">
        <v>355</v>
      </c>
      <c r="AL22" s="44"/>
    </row>
    <row r="23" spans="1:38" s="1" customFormat="1" ht="24.75" customHeight="1" thickBot="1" x14ac:dyDescent="0.25">
      <c r="A23" s="41" t="s">
        <v>119</v>
      </c>
      <c r="B23" s="62" t="s">
        <v>322</v>
      </c>
      <c r="C23" s="78" t="s">
        <v>336</v>
      </c>
      <c r="E23" s="96">
        <v>2.7822256433236401</v>
      </c>
      <c r="F23" s="96">
        <v>0.65101699860418505</v>
      </c>
      <c r="G23" s="96">
        <v>3.73324206646093E-3</v>
      </c>
      <c r="H23" s="96">
        <v>1.61440436829157E-3</v>
      </c>
      <c r="I23" s="96">
        <v>0.158370619575324</v>
      </c>
      <c r="J23" s="96">
        <v>0.158370619575324</v>
      </c>
      <c r="K23" s="96">
        <v>0.158370619575324</v>
      </c>
      <c r="L23" s="96">
        <v>0.106720089340353</v>
      </c>
      <c r="M23" s="96">
        <v>10.3520602395562</v>
      </c>
      <c r="N23" s="96">
        <v>8.9361087189214101E-3</v>
      </c>
      <c r="O23" s="96">
        <v>1.5388147294073101E-3</v>
      </c>
      <c r="P23" s="96">
        <v>1.0101955054269099E-3</v>
      </c>
      <c r="Q23" s="96">
        <v>1.9953639881554901E-5</v>
      </c>
      <c r="R23" s="96">
        <v>5.2136103672328696E-3</v>
      </c>
      <c r="S23" s="96">
        <v>3.9943693177931696E-3</v>
      </c>
      <c r="T23" s="96">
        <v>1.57959563696402E-3</v>
      </c>
      <c r="U23" s="96">
        <v>1.92960369885618E-5</v>
      </c>
      <c r="V23" s="96">
        <v>0.30915538017515798</v>
      </c>
      <c r="W23" s="96">
        <v>7.0401353924052197E-3</v>
      </c>
      <c r="X23" s="96">
        <v>2.00133734377104E-3</v>
      </c>
      <c r="Y23" s="96">
        <v>3.9893670762261501E-3</v>
      </c>
      <c r="Z23" s="96">
        <v>3.8349649547400198E-3</v>
      </c>
      <c r="AA23" s="96">
        <v>2.1076238752057602E-3</v>
      </c>
      <c r="AB23" s="96">
        <f t="shared" si="0"/>
        <v>1.193329324994297E-2</v>
      </c>
      <c r="AC23" s="96">
        <v>4.7289270898460203E-2</v>
      </c>
      <c r="AD23" s="96">
        <v>5.2144195942750504E-6</v>
      </c>
      <c r="AE23" s="97"/>
      <c r="AF23" s="96">
        <v>8277.1714214251806</v>
      </c>
      <c r="AG23" s="110" t="s">
        <v>354</v>
      </c>
      <c r="AH23" s="110" t="s">
        <v>354</v>
      </c>
      <c r="AI23" s="96">
        <v>19.3695185602867</v>
      </c>
      <c r="AJ23" s="110" t="s">
        <v>354</v>
      </c>
      <c r="AK23" s="113" t="s">
        <v>355</v>
      </c>
      <c r="AL23" s="44"/>
    </row>
    <row r="24" spans="1:38" s="1" customFormat="1" ht="24.75" customHeight="1" thickBot="1" x14ac:dyDescent="0.25">
      <c r="A24" s="68" t="s">
        <v>112</v>
      </c>
      <c r="B24" s="62" t="s">
        <v>321</v>
      </c>
      <c r="C24" s="78" t="s">
        <v>337</v>
      </c>
      <c r="D24" s="43"/>
      <c r="E24" s="95">
        <v>0.52401876893696497</v>
      </c>
      <c r="F24" s="95">
        <v>0.121253308338231</v>
      </c>
      <c r="G24" s="95">
        <v>9.1966488418584499E-2</v>
      </c>
      <c r="H24" s="96">
        <v>1.605900361356E-2</v>
      </c>
      <c r="I24" s="95">
        <v>2.8959080158798899E-2</v>
      </c>
      <c r="J24" s="95">
        <v>3.6579205472578903E-2</v>
      </c>
      <c r="K24" s="95">
        <v>5.1311313613642398E-2</v>
      </c>
      <c r="L24" s="95">
        <v>8.7915989499661208E-3</v>
      </c>
      <c r="M24" s="95">
        <v>0.78615692879994303</v>
      </c>
      <c r="N24" s="95">
        <v>2.4866888316503199E-2</v>
      </c>
      <c r="O24" s="95">
        <v>8.5329784631548702E-4</v>
      </c>
      <c r="P24" s="95">
        <v>2.5224162256682801E-3</v>
      </c>
      <c r="Q24" s="95">
        <v>1.4604404048312301E-3</v>
      </c>
      <c r="R24" s="95">
        <v>7.4305546181034996E-3</v>
      </c>
      <c r="S24" s="95">
        <v>8.5135395494627397E-3</v>
      </c>
      <c r="T24" s="95">
        <v>7.1803233758911704E-3</v>
      </c>
      <c r="U24" s="95">
        <v>4.1427173500746903E-3</v>
      </c>
      <c r="V24" s="95">
        <v>3.2583497157294999E-2</v>
      </c>
      <c r="W24" s="95">
        <v>3.3184387137538498E-3</v>
      </c>
      <c r="X24" s="95">
        <v>7.4299233379397704E-5</v>
      </c>
      <c r="Y24" s="95">
        <v>3.1577792751365801E-3</v>
      </c>
      <c r="Z24" s="95">
        <v>3.1742732041344702E-3</v>
      </c>
      <c r="AA24" s="95">
        <v>2.25106885370617E-4</v>
      </c>
      <c r="AB24" s="96">
        <f t="shared" si="0"/>
        <v>6.6314585980210656E-3</v>
      </c>
      <c r="AC24" s="95">
        <v>1.2735948940447999E-2</v>
      </c>
      <c r="AD24" s="95">
        <v>4.45316152029826E-3</v>
      </c>
      <c r="AE24" s="97"/>
      <c r="AF24" s="96">
        <v>1100.3249138000999</v>
      </c>
      <c r="AG24" s="96">
        <v>122.396903925872</v>
      </c>
      <c r="AH24" s="96">
        <v>3580.8141853418001</v>
      </c>
      <c r="AI24" s="96">
        <v>3551.7236954043401</v>
      </c>
      <c r="AJ24" s="110" t="s">
        <v>354</v>
      </c>
      <c r="AK24" s="113" t="s">
        <v>355</v>
      </c>
      <c r="AL24" s="46"/>
    </row>
    <row r="25" spans="1:38" s="1" customFormat="1" ht="24.75" customHeight="1" thickBot="1" x14ac:dyDescent="0.25">
      <c r="A25" s="41" t="s">
        <v>120</v>
      </c>
      <c r="B25" s="62" t="s">
        <v>160</v>
      </c>
      <c r="C25" s="79" t="s">
        <v>301</v>
      </c>
      <c r="D25" s="42"/>
      <c r="E25" s="95">
        <v>0.52017894211788596</v>
      </c>
      <c r="F25" s="95">
        <v>2.96739618431919E-2</v>
      </c>
      <c r="G25" s="95">
        <v>3.6953589203587003E-2</v>
      </c>
      <c r="H25" s="95" t="s">
        <v>355</v>
      </c>
      <c r="I25" s="95">
        <v>4.56374893972841E-3</v>
      </c>
      <c r="J25" s="95">
        <v>4.8930079649255696E-3</v>
      </c>
      <c r="K25" s="95">
        <v>4.9728725021530801E-3</v>
      </c>
      <c r="L25" s="95">
        <v>2.12450645399927E-3</v>
      </c>
      <c r="M25" s="95">
        <v>0.31508770094723099</v>
      </c>
      <c r="N25" s="95">
        <v>6.3213187507299004E-3</v>
      </c>
      <c r="O25" s="95">
        <v>4.92612996725622E-6</v>
      </c>
      <c r="P25" s="95" t="s">
        <v>355</v>
      </c>
      <c r="Q25" s="95">
        <v>4.6942150593478802E-6</v>
      </c>
      <c r="R25" s="95">
        <v>4.8531202334389803E-5</v>
      </c>
      <c r="S25" s="95">
        <v>4.7837716954967198E-2</v>
      </c>
      <c r="T25" s="95">
        <v>5.2450792418783898E-5</v>
      </c>
      <c r="U25" s="95">
        <v>1.2643350728139E-5</v>
      </c>
      <c r="V25" s="95">
        <v>1.1114612759330299E-2</v>
      </c>
      <c r="W25" s="95" t="s">
        <v>355</v>
      </c>
      <c r="X25" s="95">
        <v>1.02680121204118E-6</v>
      </c>
      <c r="Y25" s="95">
        <v>1.91213264423193E-7</v>
      </c>
      <c r="Z25" s="95">
        <v>2.8226719986280899E-7</v>
      </c>
      <c r="AA25" s="95" t="s">
        <v>355</v>
      </c>
      <c r="AB25" s="96">
        <f t="shared" si="0"/>
        <v>1.500281676327182E-6</v>
      </c>
      <c r="AC25" s="96" t="s">
        <v>355</v>
      </c>
      <c r="AD25" s="96" t="s">
        <v>355</v>
      </c>
      <c r="AE25" s="97"/>
      <c r="AF25" s="96">
        <v>1607.48113035603</v>
      </c>
      <c r="AG25" s="110" t="s">
        <v>354</v>
      </c>
      <c r="AH25" s="110" t="s">
        <v>354</v>
      </c>
      <c r="AI25" s="110" t="s">
        <v>354</v>
      </c>
      <c r="AJ25" s="110" t="s">
        <v>354</v>
      </c>
      <c r="AK25" s="109">
        <v>3918.8782051305802</v>
      </c>
      <c r="AL25" s="44"/>
    </row>
    <row r="26" spans="1:38" s="1" customFormat="1" ht="24.75" customHeight="1" thickBot="1" x14ac:dyDescent="0.25">
      <c r="A26" s="41" t="s">
        <v>120</v>
      </c>
      <c r="B26" s="41" t="s">
        <v>159</v>
      </c>
      <c r="C26" s="78" t="s">
        <v>311</v>
      </c>
      <c r="D26" s="42"/>
      <c r="E26" s="95">
        <v>7.5757477848205398E-2</v>
      </c>
      <c r="F26" s="96">
        <v>2.3787795200842399E-2</v>
      </c>
      <c r="G26" s="96">
        <v>6.8861047097987802E-3</v>
      </c>
      <c r="H26" s="96">
        <v>7.0853683199985904E-5</v>
      </c>
      <c r="I26" s="96">
        <v>1.40563520761593E-3</v>
      </c>
      <c r="J26" s="96">
        <v>1.45659137090961E-3</v>
      </c>
      <c r="K26" s="96">
        <v>1.4636000022414601E-3</v>
      </c>
      <c r="L26" s="96">
        <v>7.2590567980310302E-4</v>
      </c>
      <c r="M26" s="96">
        <v>0.85937629969105001</v>
      </c>
      <c r="N26" s="96">
        <v>0.599170209658897</v>
      </c>
      <c r="O26" s="96">
        <v>1.201284809009E-5</v>
      </c>
      <c r="P26" s="96">
        <v>8.7691186802455307E-6</v>
      </c>
      <c r="Q26" s="96">
        <v>1.0994223867564899E-6</v>
      </c>
      <c r="R26" s="96">
        <v>2.4573673124923402E-5</v>
      </c>
      <c r="S26" s="96">
        <v>8.3034751142034603E-3</v>
      </c>
      <c r="T26" s="96">
        <v>2.1947862830162798E-5</v>
      </c>
      <c r="U26" s="96">
        <v>2.0457366368292102E-6</v>
      </c>
      <c r="V26" s="96">
        <v>3.9680552771261699E-3</v>
      </c>
      <c r="W26" s="96">
        <v>2.26189950295708E-4</v>
      </c>
      <c r="X26" s="96">
        <v>5.1610023697067599E-6</v>
      </c>
      <c r="Y26" s="96">
        <v>9.29102625616601E-6</v>
      </c>
      <c r="Z26" s="96">
        <v>3.2048811573215902E-6</v>
      </c>
      <c r="AA26" s="96">
        <v>1.0836076688585099E-5</v>
      </c>
      <c r="AB26" s="96">
        <f t="shared" si="0"/>
        <v>2.8492986471779457E-5</v>
      </c>
      <c r="AC26" s="96" t="s">
        <v>355</v>
      </c>
      <c r="AD26" s="96">
        <v>1.0356711656398301E-7</v>
      </c>
      <c r="AE26" s="97"/>
      <c r="AF26" s="96">
        <v>299.84886687299201</v>
      </c>
      <c r="AG26" s="110" t="s">
        <v>354</v>
      </c>
      <c r="AH26" s="110" t="s">
        <v>354</v>
      </c>
      <c r="AI26" s="110" t="s">
        <v>354</v>
      </c>
      <c r="AJ26" s="110" t="s">
        <v>354</v>
      </c>
      <c r="AK26" s="109">
        <v>676.71766283333295</v>
      </c>
      <c r="AL26" s="44"/>
    </row>
    <row r="27" spans="1:38" s="1" customFormat="1" ht="24.75" customHeight="1" thickBot="1" x14ac:dyDescent="0.25">
      <c r="A27" s="41" t="s">
        <v>121</v>
      </c>
      <c r="B27" s="41" t="s">
        <v>161</v>
      </c>
      <c r="C27" s="78" t="s">
        <v>53</v>
      </c>
      <c r="D27" s="42"/>
      <c r="E27" s="95">
        <v>11.702053123638001</v>
      </c>
      <c r="F27" s="96">
        <v>2.4979797104560899</v>
      </c>
      <c r="G27" s="96">
        <v>3.69801086584607E-2</v>
      </c>
      <c r="H27" s="96">
        <v>0.62752489276548296</v>
      </c>
      <c r="I27" s="96">
        <v>0.105954562778572</v>
      </c>
      <c r="J27" s="96">
        <v>0.105954562778572</v>
      </c>
      <c r="K27" s="96">
        <v>0.105954562778572</v>
      </c>
      <c r="L27" s="96">
        <v>7.0507522421365196E-2</v>
      </c>
      <c r="M27" s="96">
        <v>38.273092738625003</v>
      </c>
      <c r="N27" s="96">
        <v>0.114942737332196</v>
      </c>
      <c r="O27" s="96">
        <v>2.6872518529514E-2</v>
      </c>
      <c r="P27" s="96">
        <v>1.33615302742862E-2</v>
      </c>
      <c r="Q27" s="96">
        <v>3.9441827739784E-4</v>
      </c>
      <c r="R27" s="96">
        <v>5.5194425492644299E-2</v>
      </c>
      <c r="S27" s="96">
        <v>8.3526670897988806E-2</v>
      </c>
      <c r="T27" s="96">
        <v>2.91926672519814E-2</v>
      </c>
      <c r="U27" s="96">
        <v>2.8965941034507199E-4</v>
      </c>
      <c r="V27" s="96">
        <v>5.3735819193082603</v>
      </c>
      <c r="W27" s="96">
        <v>0.48733470214630098</v>
      </c>
      <c r="X27" s="96">
        <v>3.9348339655631302E-2</v>
      </c>
      <c r="Y27" s="96">
        <v>4.4248357897493998E-2</v>
      </c>
      <c r="Z27" s="96">
        <v>3.4049876270825299E-2</v>
      </c>
      <c r="AA27" s="96">
        <v>3.9021033986124297E-2</v>
      </c>
      <c r="AB27" s="96">
        <f t="shared" si="0"/>
        <v>0.15666760781007488</v>
      </c>
      <c r="AC27" s="96">
        <v>0.22544963549986699</v>
      </c>
      <c r="AD27" s="96">
        <v>9.7550585659157306E-5</v>
      </c>
      <c r="AE27" s="97"/>
      <c r="AF27" s="96">
        <v>80232.411155070193</v>
      </c>
      <c r="AG27" s="110" t="s">
        <v>354</v>
      </c>
      <c r="AH27" s="96">
        <v>4.06566209422434</v>
      </c>
      <c r="AI27" s="96">
        <v>5295.5742667120003</v>
      </c>
      <c r="AJ27" s="110" t="s">
        <v>354</v>
      </c>
      <c r="AK27" s="113" t="s">
        <v>355</v>
      </c>
      <c r="AL27" s="44"/>
    </row>
    <row r="28" spans="1:38" s="1" customFormat="1" ht="24.75" customHeight="1" thickBot="1" x14ac:dyDescent="0.25">
      <c r="A28" s="41" t="s">
        <v>121</v>
      </c>
      <c r="B28" s="41" t="s">
        <v>162</v>
      </c>
      <c r="C28" s="78" t="s">
        <v>144</v>
      </c>
      <c r="D28" s="42"/>
      <c r="E28" s="95">
        <v>7.0831199906258302</v>
      </c>
      <c r="F28" s="96">
        <v>0.31625831998347298</v>
      </c>
      <c r="G28" s="96">
        <v>9.4154974466724196E-3</v>
      </c>
      <c r="H28" s="96">
        <v>4.15561840910307E-2</v>
      </c>
      <c r="I28" s="96">
        <v>7.6003682510577E-2</v>
      </c>
      <c r="J28" s="96">
        <v>7.6003682510577E-2</v>
      </c>
      <c r="K28" s="96">
        <v>7.6003682510577E-2</v>
      </c>
      <c r="L28" s="96">
        <v>5.93784164243953E-2</v>
      </c>
      <c r="M28" s="96">
        <v>1.7891191939634701</v>
      </c>
      <c r="N28" s="96">
        <v>2.6539280858403E-2</v>
      </c>
      <c r="O28" s="96">
        <v>4.55155214206617E-3</v>
      </c>
      <c r="P28" s="96">
        <v>2.5933313794038499E-3</v>
      </c>
      <c r="Q28" s="96">
        <v>5.2855402294283397E-5</v>
      </c>
      <c r="R28" s="96">
        <v>1.47894110927369E-2</v>
      </c>
      <c r="S28" s="96">
        <v>1.12778050107395E-2</v>
      </c>
      <c r="T28" s="96">
        <v>4.6785030447602004E-3</v>
      </c>
      <c r="U28" s="96">
        <v>4.9966444763822799E-5</v>
      </c>
      <c r="V28" s="96">
        <v>0.91364328376233395</v>
      </c>
      <c r="W28" s="96">
        <v>0.111882576676878</v>
      </c>
      <c r="X28" s="96">
        <v>1.2451389508364901E-2</v>
      </c>
      <c r="Y28" s="96">
        <v>1.39597774774814E-2</v>
      </c>
      <c r="Z28" s="96">
        <v>1.09382928571027E-2</v>
      </c>
      <c r="AA28" s="96">
        <v>1.1638066889011501E-2</v>
      </c>
      <c r="AB28" s="96">
        <f t="shared" si="0"/>
        <v>4.8987526731960503E-2</v>
      </c>
      <c r="AC28" s="96">
        <v>0.12405308985642</v>
      </c>
      <c r="AD28" s="96">
        <v>2.2414368534072599E-5</v>
      </c>
      <c r="AE28" s="97"/>
      <c r="AF28" s="96">
        <v>20204.2399737206</v>
      </c>
      <c r="AG28" s="110" t="s">
        <v>354</v>
      </c>
      <c r="AH28" s="96">
        <v>6.7048267990114701</v>
      </c>
      <c r="AI28" s="96">
        <v>1316.0865230673801</v>
      </c>
      <c r="AJ28" s="110" t="s">
        <v>354</v>
      </c>
      <c r="AK28" s="113" t="s">
        <v>355</v>
      </c>
      <c r="AL28" s="44"/>
    </row>
    <row r="29" spans="1:38" s="1" customFormat="1" ht="24.75" customHeight="1" thickBot="1" x14ac:dyDescent="0.25">
      <c r="A29" s="41" t="s">
        <v>121</v>
      </c>
      <c r="B29" s="41" t="s">
        <v>163</v>
      </c>
      <c r="C29" s="78" t="s">
        <v>145</v>
      </c>
      <c r="D29" s="42"/>
      <c r="E29" s="95">
        <v>5.7077786459849298</v>
      </c>
      <c r="F29" s="96">
        <v>0.15246040457035601</v>
      </c>
      <c r="G29" s="96">
        <v>2.2623218364372401E-2</v>
      </c>
      <c r="H29" s="96">
        <v>2.5358481855375401E-2</v>
      </c>
      <c r="I29" s="96">
        <v>0.10297851396400901</v>
      </c>
      <c r="J29" s="96">
        <v>0.10297851396400901</v>
      </c>
      <c r="K29" s="96">
        <v>0.10297851396400901</v>
      </c>
      <c r="L29" s="96">
        <v>5.0737886643211202E-2</v>
      </c>
      <c r="M29" s="96">
        <v>2.9351920452418399</v>
      </c>
      <c r="N29" s="96">
        <v>4.0936664013237797E-2</v>
      </c>
      <c r="O29" s="96">
        <v>6.8015491116102597E-3</v>
      </c>
      <c r="P29" s="96">
        <v>5.9959907232353896E-3</v>
      </c>
      <c r="Q29" s="96">
        <v>1.13165377508727E-4</v>
      </c>
      <c r="R29" s="96">
        <v>2.64240103535518E-2</v>
      </c>
      <c r="S29" s="96">
        <v>1.8644233249788901E-2</v>
      </c>
      <c r="T29" s="96">
        <v>6.97170378478999E-3</v>
      </c>
      <c r="U29" s="96">
        <v>1.13140734665294E-4</v>
      </c>
      <c r="V29" s="96">
        <v>1.36935541324129</v>
      </c>
      <c r="W29" s="96">
        <v>2.20794844849268E-2</v>
      </c>
      <c r="X29" s="96">
        <v>4.3428652377756997E-3</v>
      </c>
      <c r="Y29" s="96">
        <v>2.6298461717641799E-2</v>
      </c>
      <c r="Z29" s="96">
        <v>2.9386721442282202E-2</v>
      </c>
      <c r="AA29" s="96">
        <v>6.7555681476510901E-3</v>
      </c>
      <c r="AB29" s="96">
        <f t="shared" si="0"/>
        <v>6.6783616545350796E-2</v>
      </c>
      <c r="AC29" s="96">
        <v>0.31745406310440599</v>
      </c>
      <c r="AD29" s="96">
        <v>4.4189286873124498E-6</v>
      </c>
      <c r="AE29" s="97"/>
      <c r="AF29" s="96">
        <v>48480.580171407099</v>
      </c>
      <c r="AG29" s="110" t="s">
        <v>354</v>
      </c>
      <c r="AH29" s="96">
        <v>267.29954842226402</v>
      </c>
      <c r="AI29" s="96">
        <v>3200.8364199543198</v>
      </c>
      <c r="AJ29" s="110" t="s">
        <v>354</v>
      </c>
      <c r="AK29" s="113" t="s">
        <v>355</v>
      </c>
      <c r="AL29" s="44"/>
    </row>
    <row r="30" spans="1:38" s="1" customFormat="1" ht="24.75" customHeight="1" thickBot="1" x14ac:dyDescent="0.25">
      <c r="A30" s="41" t="s">
        <v>121</v>
      </c>
      <c r="B30" s="41" t="s">
        <v>164</v>
      </c>
      <c r="C30" s="78" t="s">
        <v>54</v>
      </c>
      <c r="D30" s="42"/>
      <c r="E30" s="95">
        <v>0.123161288177481</v>
      </c>
      <c r="F30" s="96">
        <v>0.85036755530493702</v>
      </c>
      <c r="G30" s="96">
        <v>4.2147832949154497E-4</v>
      </c>
      <c r="H30" s="96">
        <v>1.20229529393677E-3</v>
      </c>
      <c r="I30" s="96">
        <v>1.3199858791336099E-2</v>
      </c>
      <c r="J30" s="96">
        <v>1.3199858791336099E-2</v>
      </c>
      <c r="K30" s="96">
        <v>1.3199858791336099E-2</v>
      </c>
      <c r="L30" s="96">
        <v>2.27751493525354E-3</v>
      </c>
      <c r="M30" s="96">
        <v>6.0836500172680203</v>
      </c>
      <c r="N30" s="96">
        <v>3.4936089725405703E-4</v>
      </c>
      <c r="O30" s="96">
        <v>1.12238849123104E-4</v>
      </c>
      <c r="P30" s="96">
        <v>1.83343073328822E-4</v>
      </c>
      <c r="Q30" s="96">
        <v>6.3221749423731698E-6</v>
      </c>
      <c r="R30" s="96">
        <v>2.2998733303520601E-4</v>
      </c>
      <c r="S30" s="96">
        <v>4.72916854534256E-4</v>
      </c>
      <c r="T30" s="96">
        <v>1.5649407371971601E-4</v>
      </c>
      <c r="U30" s="96">
        <v>4.21478329491545E-6</v>
      </c>
      <c r="V30" s="96">
        <v>2.2300252409298699E-2</v>
      </c>
      <c r="W30" s="96">
        <v>1.55114144337956E-2</v>
      </c>
      <c r="X30" s="96">
        <v>2.3862627091934699E-4</v>
      </c>
      <c r="Y30" s="96">
        <v>4.3748149668546899E-4</v>
      </c>
      <c r="Z30" s="96">
        <v>1.4914141932459199E-4</v>
      </c>
      <c r="AA30" s="96">
        <v>5.1205220634776498E-4</v>
      </c>
      <c r="AB30" s="96">
        <f t="shared" si="0"/>
        <v>1.3373013932771729E-3</v>
      </c>
      <c r="AC30" s="96">
        <v>9.8072513322263994E-6</v>
      </c>
      <c r="AD30" s="96">
        <v>3.1265685428527101E-6</v>
      </c>
      <c r="AE30" s="97"/>
      <c r="AF30" s="96">
        <v>923.03754158648303</v>
      </c>
      <c r="AG30" s="110" t="s">
        <v>354</v>
      </c>
      <c r="AH30" s="110" t="s">
        <v>354</v>
      </c>
      <c r="AI30" s="96">
        <v>61.626246789660897</v>
      </c>
      <c r="AJ30" s="110" t="s">
        <v>354</v>
      </c>
      <c r="AK30" s="113" t="s">
        <v>355</v>
      </c>
      <c r="AL30" s="44"/>
    </row>
    <row r="31" spans="1:38" s="1" customFormat="1" ht="24.75" customHeight="1" thickBot="1" x14ac:dyDescent="0.25">
      <c r="A31" s="41" t="s">
        <v>121</v>
      </c>
      <c r="B31" s="41" t="s">
        <v>165</v>
      </c>
      <c r="C31" s="78" t="s">
        <v>55</v>
      </c>
      <c r="D31" s="42"/>
      <c r="E31" s="109" t="s">
        <v>355</v>
      </c>
      <c r="F31" s="96">
        <v>1.32708687714417</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1218.03385768974</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0.66718348577823705</v>
      </c>
      <c r="J32" s="96">
        <v>1.26506423055132</v>
      </c>
      <c r="K32" s="96">
        <v>1.6412255152717801</v>
      </c>
      <c r="L32" s="96">
        <v>0.157492398246666</v>
      </c>
      <c r="M32" s="108" t="s">
        <v>355</v>
      </c>
      <c r="N32" s="96">
        <v>8.3086236812261198</v>
      </c>
      <c r="O32" s="96">
        <v>8.5859489122740804E-3</v>
      </c>
      <c r="P32" s="96" t="s">
        <v>355</v>
      </c>
      <c r="Q32" s="96">
        <v>8.0998911405644695E-3</v>
      </c>
      <c r="R32" s="96">
        <v>8.6762845615474399E-2</v>
      </c>
      <c r="S32" s="96">
        <v>63.2417493441855</v>
      </c>
      <c r="T32" s="96">
        <v>0.103275560920637</v>
      </c>
      <c r="U32" s="96">
        <v>3.2824510305435699E-2</v>
      </c>
      <c r="V32" s="96">
        <v>22.932211643403502</v>
      </c>
      <c r="W32" s="96" t="s">
        <v>355</v>
      </c>
      <c r="X32" s="96">
        <v>4.0696232159103301E-3</v>
      </c>
      <c r="Y32" s="96">
        <v>3.0983722890279899E-4</v>
      </c>
      <c r="Z32" s="96">
        <v>4.5737876647556101E-4</v>
      </c>
      <c r="AA32" s="96" t="s">
        <v>355</v>
      </c>
      <c r="AB32" s="96">
        <f t="shared" si="0"/>
        <v>4.8368392112886904E-3</v>
      </c>
      <c r="AC32" s="96" t="s">
        <v>355</v>
      </c>
      <c r="AD32" s="96" t="s">
        <v>355</v>
      </c>
      <c r="AE32" s="97"/>
      <c r="AF32" s="113" t="s">
        <v>355</v>
      </c>
      <c r="AG32" s="113" t="s">
        <v>355</v>
      </c>
      <c r="AH32" s="113" t="s">
        <v>355</v>
      </c>
      <c r="AI32" s="113" t="s">
        <v>355</v>
      </c>
      <c r="AJ32" s="113" t="s">
        <v>355</v>
      </c>
      <c r="AK32" s="96">
        <v>56135.727108285799</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0.30913990475317998</v>
      </c>
      <c r="J33" s="96">
        <v>0.57248130509848105</v>
      </c>
      <c r="K33" s="96">
        <v>1.1449626101969601</v>
      </c>
      <c r="L33" s="96" t="s">
        <v>355</v>
      </c>
      <c r="M33" s="108" t="s">
        <v>355</v>
      </c>
      <c r="N33" s="96">
        <v>5.38418667445121E-2</v>
      </c>
      <c r="O33" s="96">
        <v>1.08771447968711E-4</v>
      </c>
      <c r="P33" s="96">
        <v>6.5262868781226796E-5</v>
      </c>
      <c r="Q33" s="96" t="s">
        <v>355</v>
      </c>
      <c r="R33" s="96">
        <v>2.2721782999358699E-2</v>
      </c>
      <c r="S33" s="96">
        <v>1.14381764758676E-2</v>
      </c>
      <c r="T33" s="96">
        <v>1.81762814368767E-2</v>
      </c>
      <c r="U33" s="96" t="s">
        <v>355</v>
      </c>
      <c r="V33" s="96">
        <v>8.65133748264824E-2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56135.727108285799</v>
      </c>
      <c r="AL33" s="44" t="s">
        <v>366</v>
      </c>
    </row>
    <row r="34" spans="1:38" s="1" customFormat="1" ht="24.75" customHeight="1" thickBot="1" x14ac:dyDescent="0.25">
      <c r="A34" s="41" t="s">
        <v>119</v>
      </c>
      <c r="B34" s="41" t="s">
        <v>168</v>
      </c>
      <c r="C34" s="78" t="s">
        <v>58</v>
      </c>
      <c r="D34" s="42"/>
      <c r="E34" s="95">
        <v>1.3907270536289</v>
      </c>
      <c r="F34" s="96">
        <v>7.1344637311139894E-2</v>
      </c>
      <c r="G34" s="96">
        <v>1.1640076153077101E-3</v>
      </c>
      <c r="H34" s="96">
        <v>5.3083464905379996E-4</v>
      </c>
      <c r="I34" s="96">
        <v>0.21281829900263899</v>
      </c>
      <c r="J34" s="96">
        <v>0.40744397885460398</v>
      </c>
      <c r="K34" s="96">
        <v>0.40744397885460398</v>
      </c>
      <c r="L34" s="96">
        <v>1.18252024479362E-2</v>
      </c>
      <c r="M34" s="96">
        <v>0.21555927019962001</v>
      </c>
      <c r="N34" s="96">
        <v>2.8276041480979198E-3</v>
      </c>
      <c r="O34" s="96">
        <v>4.6929446976356901E-4</v>
      </c>
      <c r="P34" s="96">
        <v>3.1349700205010101E-4</v>
      </c>
      <c r="Q34" s="96">
        <v>5.9161354143418497E-6</v>
      </c>
      <c r="R34" s="96">
        <v>1.10524033776885</v>
      </c>
      <c r="S34" s="96">
        <v>2.7523312551316699</v>
      </c>
      <c r="T34" s="96">
        <v>2.2076215962339401</v>
      </c>
      <c r="U34" s="96">
        <v>5.9161354143418497E-6</v>
      </c>
      <c r="V34" s="96">
        <v>9.4332318841088503E-2</v>
      </c>
      <c r="W34" s="96">
        <v>1.9087831935873901E-3</v>
      </c>
      <c r="X34" s="96">
        <v>1.5760600699038E-4</v>
      </c>
      <c r="Y34" s="96">
        <v>9.5439193121952398E-4</v>
      </c>
      <c r="Z34" s="96">
        <v>1.0664673134373999E-3</v>
      </c>
      <c r="AA34" s="96">
        <v>2.45164899762813E-4</v>
      </c>
      <c r="AB34" s="96">
        <f t="shared" si="0"/>
        <v>2.4236301514101166E-3</v>
      </c>
      <c r="AC34" s="96">
        <v>1.6323165458404301E-2</v>
      </c>
      <c r="AD34" s="96">
        <v>2.2354084073234399E-6</v>
      </c>
      <c r="AE34" s="97"/>
      <c r="AF34" s="96">
        <v>2450.2455442846299</v>
      </c>
      <c r="AG34" s="110" t="s">
        <v>358</v>
      </c>
      <c r="AH34" s="96">
        <v>85.839153400000001</v>
      </c>
      <c r="AI34" s="96">
        <v>118.088547584374</v>
      </c>
      <c r="AJ34" s="110" t="s">
        <v>354</v>
      </c>
      <c r="AK34" s="109">
        <v>35926125.247628897</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8.6822296457955108</v>
      </c>
      <c r="F36" s="96">
        <v>0.38093414391172298</v>
      </c>
      <c r="G36" s="96">
        <v>0.21281785693411301</v>
      </c>
      <c r="H36" s="96" t="s">
        <v>355</v>
      </c>
      <c r="I36" s="96">
        <v>0.23765851852104999</v>
      </c>
      <c r="J36" s="96">
        <v>0.238864906939939</v>
      </c>
      <c r="K36" s="96">
        <v>0.241277683777716</v>
      </c>
      <c r="L36" s="96">
        <v>2.3883404845808101E-2</v>
      </c>
      <c r="M36" s="96">
        <v>0.88729093983476703</v>
      </c>
      <c r="N36" s="96">
        <v>1.8719642737115801E-2</v>
      </c>
      <c r="O36" s="96">
        <v>2.2820768800036599E-3</v>
      </c>
      <c r="P36" s="96">
        <v>3.8750880763545898E-3</v>
      </c>
      <c r="Q36" s="96">
        <v>2.66908389024791E-2</v>
      </c>
      <c r="R36" s="96">
        <v>1.27070008231016E-2</v>
      </c>
      <c r="S36" s="96">
        <v>2.66908389024791E-2</v>
      </c>
      <c r="T36" s="96">
        <v>1.30753456836736</v>
      </c>
      <c r="U36" s="96">
        <v>3.7439285474231601E-2</v>
      </c>
      <c r="V36" s="96">
        <v>8.9297325531084798E-2</v>
      </c>
      <c r="W36" s="96">
        <v>7.5373459239187507E-2</v>
      </c>
      <c r="X36" s="96">
        <v>6.7967151606673098E-4</v>
      </c>
      <c r="Y36" s="96">
        <v>3.2273447162510399E-3</v>
      </c>
      <c r="Z36" s="96">
        <v>1.37707297334463E-3</v>
      </c>
      <c r="AA36" s="96">
        <v>5.1209880083026901E-3</v>
      </c>
      <c r="AB36" s="96">
        <f t="shared" si="0"/>
        <v>1.0405077213965091E-2</v>
      </c>
      <c r="AC36" s="96">
        <v>1.4583895940624699E-2</v>
      </c>
      <c r="AD36" s="96">
        <v>5.1124672686509999E-6</v>
      </c>
      <c r="AE36" s="97"/>
      <c r="AF36" s="96">
        <v>6005.9997151554699</v>
      </c>
      <c r="AG36" s="110" t="s">
        <v>354</v>
      </c>
      <c r="AH36" s="96">
        <v>61.738630257699498</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0.61876761079253095</v>
      </c>
      <c r="F39" s="96">
        <v>0.134866448908432</v>
      </c>
      <c r="G39" s="96">
        <v>4.28902775121743E-2</v>
      </c>
      <c r="H39" s="96">
        <v>1.54926445113655E-2</v>
      </c>
      <c r="I39" s="96">
        <v>8.5313485279632201E-2</v>
      </c>
      <c r="J39" s="96">
        <v>8.7924780986557496E-2</v>
      </c>
      <c r="K39" s="96">
        <v>9.3401703535090599E-2</v>
      </c>
      <c r="L39" s="96">
        <v>1.7718998154946201E-2</v>
      </c>
      <c r="M39" s="96">
        <v>0.85017170136718201</v>
      </c>
      <c r="N39" s="96">
        <v>5.2686190909635297E-3</v>
      </c>
      <c r="O39" s="96">
        <v>5.8064945465996498E-4</v>
      </c>
      <c r="P39" s="96">
        <v>1.61369533675996E-3</v>
      </c>
      <c r="Q39" s="96">
        <v>1.21389649963737E-3</v>
      </c>
      <c r="R39" s="96">
        <v>4.2406835433563802E-3</v>
      </c>
      <c r="S39" s="96">
        <v>4.6608315227640602E-3</v>
      </c>
      <c r="T39" s="96">
        <v>3.9837961040692996E-3</v>
      </c>
      <c r="U39" s="96">
        <v>1.0772591888858201E-3</v>
      </c>
      <c r="V39" s="96">
        <v>8.4616281441800192E-3</v>
      </c>
      <c r="W39" s="96">
        <v>0.50087575796943296</v>
      </c>
      <c r="X39" s="96">
        <v>6.2955286953951403E-2</v>
      </c>
      <c r="Y39" s="96">
        <v>8.2826741025353201E-2</v>
      </c>
      <c r="Z39" s="96">
        <v>2.8582735226671499E-2</v>
      </c>
      <c r="AA39" s="96">
        <v>4.5498285521719098E-2</v>
      </c>
      <c r="AB39" s="96">
        <f t="shared" si="0"/>
        <v>0.21986304872769519</v>
      </c>
      <c r="AC39" s="96">
        <v>8.4794117253512002E-3</v>
      </c>
      <c r="AD39" s="96">
        <v>1.79456080608992E-3</v>
      </c>
      <c r="AE39" s="97"/>
      <c r="AF39" s="96">
        <v>1534.94377518754</v>
      </c>
      <c r="AG39" s="110" t="s">
        <v>354</v>
      </c>
      <c r="AH39" s="96">
        <v>6153.0233522600201</v>
      </c>
      <c r="AI39" s="96">
        <v>3675.8432704356601</v>
      </c>
      <c r="AJ39" s="110" t="s">
        <v>354</v>
      </c>
      <c r="AK39" s="113" t="s">
        <v>355</v>
      </c>
      <c r="AL39" s="44"/>
    </row>
    <row r="40" spans="1:38" s="1" customFormat="1" ht="24.75" customHeight="1" thickBot="1" x14ac:dyDescent="0.25">
      <c r="A40" s="41" t="s">
        <v>119</v>
      </c>
      <c r="B40" s="41" t="s">
        <v>174</v>
      </c>
      <c r="C40" s="78" t="s">
        <v>339</v>
      </c>
      <c r="D40" s="42"/>
      <c r="E40" s="95">
        <v>0.64029628303808805</v>
      </c>
      <c r="F40" s="96">
        <v>0.75587269390495304</v>
      </c>
      <c r="G40" s="96">
        <v>1.0471102249355799E-3</v>
      </c>
      <c r="H40" s="96">
        <v>4.0485245247884902E-4</v>
      </c>
      <c r="I40" s="96">
        <v>4.2341266205867999E-2</v>
      </c>
      <c r="J40" s="96">
        <v>4.2341266205867999E-2</v>
      </c>
      <c r="K40" s="96">
        <v>4.2341266205867999E-2</v>
      </c>
      <c r="L40" s="96">
        <v>2.1686715411654602E-2</v>
      </c>
      <c r="M40" s="96">
        <v>27.880296194072201</v>
      </c>
      <c r="N40" s="96">
        <v>2.2601426635241902E-3</v>
      </c>
      <c r="O40" s="96">
        <v>4.6921803037491101E-4</v>
      </c>
      <c r="P40" s="96">
        <v>3.3529563679681297E-4</v>
      </c>
      <c r="Q40" s="96">
        <v>8.6580291564164093E-6</v>
      </c>
      <c r="R40" s="96">
        <v>1.2666320432398301E-3</v>
      </c>
      <c r="S40" s="96">
        <v>1.4310688107176299E-3</v>
      </c>
      <c r="T40" s="96">
        <v>5.1052546980590702E-4</v>
      </c>
      <c r="U40" s="96">
        <v>6.9416415384545199E-6</v>
      </c>
      <c r="V40" s="96">
        <v>9.4004168245927305E-2</v>
      </c>
      <c r="W40" s="96">
        <v>5.1764853243262696E-3</v>
      </c>
      <c r="X40" s="96">
        <v>4.75446774495672E-4</v>
      </c>
      <c r="Y40" s="96">
        <v>9.3414728194739596E-4</v>
      </c>
      <c r="Z40" s="96">
        <v>8.0143367867763497E-4</v>
      </c>
      <c r="AA40" s="96">
        <v>5.9346486068340002E-4</v>
      </c>
      <c r="AB40" s="96">
        <f t="shared" si="0"/>
        <v>2.8044925958041031E-3</v>
      </c>
      <c r="AC40" s="96">
        <v>9.2356719149065004E-3</v>
      </c>
      <c r="AD40" s="96">
        <v>2.7947673658808999E-6</v>
      </c>
      <c r="AE40" s="97"/>
      <c r="AF40" s="96">
        <v>2411.4557632524702</v>
      </c>
      <c r="AG40" s="110" t="s">
        <v>354</v>
      </c>
      <c r="AH40" s="110" t="s">
        <v>354</v>
      </c>
      <c r="AI40" s="96">
        <v>50.555741431488499</v>
      </c>
      <c r="AJ40" s="110" t="s">
        <v>354</v>
      </c>
      <c r="AK40" s="113" t="s">
        <v>355</v>
      </c>
      <c r="AL40" s="44"/>
    </row>
    <row r="41" spans="1:38" s="1" customFormat="1" ht="24.75" customHeight="1" thickBot="1" x14ac:dyDescent="0.25">
      <c r="A41" s="41" t="s">
        <v>113</v>
      </c>
      <c r="B41" s="41" t="s">
        <v>175</v>
      </c>
      <c r="C41" s="78" t="s">
        <v>305</v>
      </c>
      <c r="D41" s="42"/>
      <c r="E41" s="95">
        <v>3.5121671555592999</v>
      </c>
      <c r="F41" s="96">
        <v>7.3255880000036901</v>
      </c>
      <c r="G41" s="96">
        <v>0.69928434263541595</v>
      </c>
      <c r="H41" s="96">
        <v>0.92969507244978</v>
      </c>
      <c r="I41" s="96">
        <v>6.2332578841656101</v>
      </c>
      <c r="J41" s="96">
        <v>6.3387070378022896</v>
      </c>
      <c r="K41" s="96">
        <v>6.6134338587093104</v>
      </c>
      <c r="L41" s="96">
        <v>0.73499729427181004</v>
      </c>
      <c r="M41" s="96">
        <v>50.420925955046599</v>
      </c>
      <c r="N41" s="96">
        <v>0.89740339288489401</v>
      </c>
      <c r="O41" s="96">
        <v>0.43204553634517501</v>
      </c>
      <c r="P41" s="96">
        <v>2.17168093157303E-2</v>
      </c>
      <c r="Q41" s="96">
        <v>9.2865237917493394E-3</v>
      </c>
      <c r="R41" s="96">
        <v>0.76541080537988004</v>
      </c>
      <c r="S41" s="96">
        <v>0.20006582001880999</v>
      </c>
      <c r="T41" s="96">
        <v>6.6509496218675801E-2</v>
      </c>
      <c r="U41" s="96">
        <v>1.6906145317758799E-2</v>
      </c>
      <c r="V41" s="96">
        <v>17.017934481425801</v>
      </c>
      <c r="W41" s="96">
        <v>18.256798257468802</v>
      </c>
      <c r="X41" s="96">
        <v>1.03134654931137</v>
      </c>
      <c r="Y41" s="96">
        <v>1.00258971381183</v>
      </c>
      <c r="Z41" s="96">
        <v>0.61820936502118196</v>
      </c>
      <c r="AA41" s="96">
        <v>0.56863378286131505</v>
      </c>
      <c r="AB41" s="96">
        <f t="shared" si="0"/>
        <v>3.2207794110056973</v>
      </c>
      <c r="AC41" s="96">
        <v>0.16713032059828001</v>
      </c>
      <c r="AD41" s="96">
        <v>5.3504667857691299E-2</v>
      </c>
      <c r="AE41" s="97"/>
      <c r="AF41" s="96">
        <v>5097.9390312614896</v>
      </c>
      <c r="AG41" s="110" t="s">
        <v>354</v>
      </c>
      <c r="AH41" s="96">
        <v>20824.307111727499</v>
      </c>
      <c r="AI41" s="96">
        <v>37352.7072668279</v>
      </c>
      <c r="AJ41" s="110" t="s">
        <v>354</v>
      </c>
      <c r="AK41" s="113" t="s">
        <v>355</v>
      </c>
      <c r="AL41" s="44"/>
    </row>
    <row r="42" spans="1:38" s="1" customFormat="1" ht="24.75" customHeight="1" thickBot="1" x14ac:dyDescent="0.25">
      <c r="A42" s="41" t="s">
        <v>119</v>
      </c>
      <c r="B42" s="41" t="s">
        <v>176</v>
      </c>
      <c r="C42" s="78" t="s">
        <v>60</v>
      </c>
      <c r="D42" s="42"/>
      <c r="E42" s="95">
        <v>3.7404552246794898E-2</v>
      </c>
      <c r="F42" s="96">
        <v>0.91807390164582203</v>
      </c>
      <c r="G42" s="96">
        <v>1.71971916134206E-4</v>
      </c>
      <c r="H42" s="96">
        <v>3.6180154011310198E-5</v>
      </c>
      <c r="I42" s="96">
        <v>1.5963024919948599E-2</v>
      </c>
      <c r="J42" s="96">
        <v>1.5963024919948599E-2</v>
      </c>
      <c r="K42" s="96">
        <v>1.5963024919948599E-2</v>
      </c>
      <c r="L42" s="96">
        <v>7.9815124599743204E-4</v>
      </c>
      <c r="M42" s="96">
        <v>11.9746059285392</v>
      </c>
      <c r="N42" s="96">
        <v>2.9106171604877698E-4</v>
      </c>
      <c r="O42" s="96">
        <v>9.5306117817907298E-5</v>
      </c>
      <c r="P42" s="96">
        <v>7.4578757628302898E-5</v>
      </c>
      <c r="Q42" s="96">
        <v>2.5716812975276902E-6</v>
      </c>
      <c r="R42" s="96">
        <v>1.38237804505681E-4</v>
      </c>
      <c r="S42" s="96">
        <v>3.6614604213136001E-4</v>
      </c>
      <c r="T42" s="96">
        <v>1.1330788690060101E-4</v>
      </c>
      <c r="U42" s="96">
        <v>1.7144541983517901E-6</v>
      </c>
      <c r="V42" s="96">
        <v>1.9001217666639099E-2</v>
      </c>
      <c r="W42" s="96">
        <v>2.0526465156525801E-3</v>
      </c>
      <c r="X42" s="96">
        <v>4.5826526861080803E-5</v>
      </c>
      <c r="Y42" s="96">
        <v>8.4015299245314795E-5</v>
      </c>
      <c r="Z42" s="96">
        <v>2.8641579288175499E-5</v>
      </c>
      <c r="AA42" s="96">
        <v>9.8336088889402595E-5</v>
      </c>
      <c r="AB42" s="96">
        <f t="shared" si="0"/>
        <v>2.568194942839737E-4</v>
      </c>
      <c r="AC42" s="96">
        <v>4.0026042129761903E-6</v>
      </c>
      <c r="AD42" s="96">
        <v>1.5001470455350501E-6</v>
      </c>
      <c r="AE42" s="97"/>
      <c r="AF42" s="95">
        <v>376.61849633391199</v>
      </c>
      <c r="AG42" s="110" t="s">
        <v>354</v>
      </c>
      <c r="AH42" s="110" t="s">
        <v>354</v>
      </c>
      <c r="AI42" s="96">
        <v>25.2493965351849</v>
      </c>
      <c r="AJ42" s="110" t="s">
        <v>354</v>
      </c>
      <c r="AK42" s="113" t="s">
        <v>355</v>
      </c>
      <c r="AL42" s="44"/>
    </row>
    <row r="43" spans="1:38" s="1" customFormat="1" ht="24.75" customHeight="1" thickBot="1" x14ac:dyDescent="0.25">
      <c r="A43" s="41" t="s">
        <v>113</v>
      </c>
      <c r="B43" s="41" t="s">
        <v>177</v>
      </c>
      <c r="C43" s="78" t="s">
        <v>61</v>
      </c>
      <c r="D43" s="42"/>
      <c r="E43" s="95">
        <v>0.60490491740385699</v>
      </c>
      <c r="F43" s="96">
        <v>1.2566261447221101</v>
      </c>
      <c r="G43" s="96">
        <v>0.294403873059359</v>
      </c>
      <c r="H43" s="96">
        <v>1.55005715113238E-2</v>
      </c>
      <c r="I43" s="96">
        <v>0.85973631263833294</v>
      </c>
      <c r="J43" s="96">
        <v>0.86223246730926595</v>
      </c>
      <c r="K43" s="96">
        <v>0.86404940971021404</v>
      </c>
      <c r="L43" s="96">
        <v>0.24253020283604201</v>
      </c>
      <c r="M43" s="96">
        <v>4.2468770204990296</v>
      </c>
      <c r="N43" s="96">
        <v>6.9999098729887493E-2</v>
      </c>
      <c r="O43" s="96">
        <v>2.4940584063754202E-2</v>
      </c>
      <c r="P43" s="96">
        <v>2.6847725945326698E-3</v>
      </c>
      <c r="Q43" s="96">
        <v>1.1561018210428499E-3</v>
      </c>
      <c r="R43" s="96">
        <v>4.6405002675487597E-2</v>
      </c>
      <c r="S43" s="96">
        <v>1.47043641263526E-2</v>
      </c>
      <c r="T43" s="96">
        <v>6.1864309657396399E-3</v>
      </c>
      <c r="U43" s="96">
        <v>4.2855171853267296E-3</v>
      </c>
      <c r="V43" s="96">
        <v>1.0014244561654899</v>
      </c>
      <c r="W43" s="96">
        <v>0.905681135335767</v>
      </c>
      <c r="X43" s="96">
        <v>6.8643428910388896E-2</v>
      </c>
      <c r="Y43" s="96">
        <v>8.0172522862780093E-2</v>
      </c>
      <c r="Z43" s="96">
        <v>2.9136953858929698E-2</v>
      </c>
      <c r="AA43" s="96">
        <v>4.9804965778591302E-2</v>
      </c>
      <c r="AB43" s="96">
        <f t="shared" si="0"/>
        <v>0.22775787141068998</v>
      </c>
      <c r="AC43" s="96">
        <v>1.41336337610657E-2</v>
      </c>
      <c r="AD43" s="96">
        <v>7.7024287639348302E-3</v>
      </c>
      <c r="AE43" s="97"/>
      <c r="AF43" s="96">
        <v>1950.9816779533401</v>
      </c>
      <c r="AG43" s="96">
        <v>134.48061000000001</v>
      </c>
      <c r="AH43" s="96">
        <v>1476.33989044399</v>
      </c>
      <c r="AI43" s="96">
        <v>2939.8149186876399</v>
      </c>
      <c r="AJ43" s="110" t="s">
        <v>354</v>
      </c>
      <c r="AK43" s="113" t="s">
        <v>355</v>
      </c>
      <c r="AL43" s="44"/>
    </row>
    <row r="44" spans="1:38" s="1" customFormat="1" ht="24.75" customHeight="1" thickBot="1" x14ac:dyDescent="0.25">
      <c r="A44" s="41" t="s">
        <v>119</v>
      </c>
      <c r="B44" s="41" t="s">
        <v>178</v>
      </c>
      <c r="C44" s="78" t="s">
        <v>62</v>
      </c>
      <c r="D44" s="42"/>
      <c r="E44" s="95">
        <v>3.3403448147607002</v>
      </c>
      <c r="F44" s="96">
        <v>0.66144556127730303</v>
      </c>
      <c r="G44" s="96">
        <v>4.2880207410382204E-3</v>
      </c>
      <c r="H44" s="96">
        <v>2.0702079468581601E-3</v>
      </c>
      <c r="I44" s="96">
        <v>0.21304346338345001</v>
      </c>
      <c r="J44" s="96">
        <v>0.21304346338345001</v>
      </c>
      <c r="K44" s="96">
        <v>0.21304346338345001</v>
      </c>
      <c r="L44" s="96">
        <v>0.12261956694244899</v>
      </c>
      <c r="M44" s="96">
        <v>6.5266685077649402</v>
      </c>
      <c r="N44" s="96">
        <v>1.01725813405712E-2</v>
      </c>
      <c r="O44" s="96">
        <v>1.71269942456849E-3</v>
      </c>
      <c r="P44" s="96">
        <v>1.14976967397562E-3</v>
      </c>
      <c r="Q44" s="96">
        <v>2.22974215100468E-5</v>
      </c>
      <c r="R44" s="96">
        <v>5.9856623052664702E-3</v>
      </c>
      <c r="S44" s="96">
        <v>4.3598303574240299E-3</v>
      </c>
      <c r="T44" s="96">
        <v>1.7534774386382601E-3</v>
      </c>
      <c r="U44" s="96">
        <v>2.1853065037034801E-5</v>
      </c>
      <c r="V44" s="96">
        <v>0.34418592812786802</v>
      </c>
      <c r="W44" s="96">
        <v>7.4363903441391401E-3</v>
      </c>
      <c r="X44" s="96">
        <v>2.3161818626546201E-3</v>
      </c>
      <c r="Y44" s="96">
        <v>4.6197201952957899E-3</v>
      </c>
      <c r="Z44" s="96">
        <v>4.4605217996452401E-3</v>
      </c>
      <c r="AA44" s="96">
        <v>2.42035802054233E-3</v>
      </c>
      <c r="AB44" s="96">
        <f t="shared" si="0"/>
        <v>1.3816781878137979E-2</v>
      </c>
      <c r="AC44" s="96">
        <v>5.5134373357399701E-2</v>
      </c>
      <c r="AD44" s="96">
        <v>5.2814759964943004E-6</v>
      </c>
      <c r="AE44" s="97"/>
      <c r="AF44" s="96">
        <v>9159.8272137669392</v>
      </c>
      <c r="AG44" s="110" t="s">
        <v>354</v>
      </c>
      <c r="AH44" s="110" t="s">
        <v>354</v>
      </c>
      <c r="AI44" s="96">
        <v>13.0884018958814</v>
      </c>
      <c r="AJ44" s="110" t="s">
        <v>354</v>
      </c>
      <c r="AK44" s="113" t="s">
        <v>355</v>
      </c>
      <c r="AL44" s="44"/>
    </row>
    <row r="45" spans="1:38" s="1" customFormat="1" ht="24.75" customHeight="1" thickBot="1" x14ac:dyDescent="0.25">
      <c r="A45" s="41" t="s">
        <v>119</v>
      </c>
      <c r="B45" s="41" t="s">
        <v>179</v>
      </c>
      <c r="C45" s="78" t="s">
        <v>129</v>
      </c>
      <c r="D45" s="42"/>
      <c r="E45" s="95">
        <v>5.4583671183673497</v>
      </c>
      <c r="F45" s="96">
        <v>0.25223744154671102</v>
      </c>
      <c r="G45" s="96">
        <v>0.213925105979519</v>
      </c>
      <c r="H45" s="96" t="s">
        <v>355</v>
      </c>
      <c r="I45" s="96">
        <v>9.4063796162644694E-2</v>
      </c>
      <c r="J45" s="96">
        <v>9.4541277361439899E-2</v>
      </c>
      <c r="K45" s="96">
        <v>9.5496239759030002E-2</v>
      </c>
      <c r="L45" s="96">
        <v>2.0640610601643399E-2</v>
      </c>
      <c r="M45" s="96">
        <v>0.73341501588656099</v>
      </c>
      <c r="N45" s="96">
        <v>1.06874843696308E-2</v>
      </c>
      <c r="O45" s="96">
        <v>1.05047923291243E-3</v>
      </c>
      <c r="P45" s="96">
        <v>3.1971107088639098E-3</v>
      </c>
      <c r="Q45" s="96">
        <v>5.3437421848153898E-3</v>
      </c>
      <c r="R45" s="96">
        <v>4.29326295190296E-3</v>
      </c>
      <c r="S45" s="96">
        <v>5.3437421848153898E-3</v>
      </c>
      <c r="T45" s="96">
        <v>7.4903736607668699E-3</v>
      </c>
      <c r="U45" s="96">
        <v>2.1374968739261601E-2</v>
      </c>
      <c r="V45" s="96">
        <v>5.3483094858280497E-2</v>
      </c>
      <c r="W45" s="96">
        <v>5.48532851620794E-2</v>
      </c>
      <c r="X45" s="96">
        <v>6.85095151899409E-4</v>
      </c>
      <c r="Y45" s="96">
        <v>2.9230726481041499E-3</v>
      </c>
      <c r="Z45" s="96">
        <v>1.3701903037988199E-3</v>
      </c>
      <c r="AA45" s="96">
        <v>5.3894151949420198E-3</v>
      </c>
      <c r="AB45" s="96">
        <f t="shared" si="0"/>
        <v>1.0367773298744398E-2</v>
      </c>
      <c r="AC45" s="96">
        <v>8.9062369746923092E-3</v>
      </c>
      <c r="AD45" s="96">
        <v>3.8466906422713797E-6</v>
      </c>
      <c r="AE45" s="97"/>
      <c r="AF45" s="96">
        <v>4567.3010126627296</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1.21310585427165</v>
      </c>
      <c r="F47" s="96">
        <v>0.30326283410413302</v>
      </c>
      <c r="G47" s="96">
        <v>7.9091552124079506E-2</v>
      </c>
      <c r="H47" s="96">
        <v>7.8333610049148995E-4</v>
      </c>
      <c r="I47" s="96">
        <v>5.8785119944015501E-2</v>
      </c>
      <c r="J47" s="96">
        <v>5.8785119944015501E-2</v>
      </c>
      <c r="K47" s="96">
        <v>5.8785119944015501E-2</v>
      </c>
      <c r="L47" s="96">
        <v>2.1850785188342499E-2</v>
      </c>
      <c r="M47" s="96">
        <v>4.6092322665860799</v>
      </c>
      <c r="N47" s="96">
        <v>1.9600851691262398E-3</v>
      </c>
      <c r="O47" s="96">
        <v>3.6389241676228201E-4</v>
      </c>
      <c r="P47" s="96">
        <v>2.4184370889559001E-4</v>
      </c>
      <c r="Q47" s="96">
        <v>5.5164178688635199E-6</v>
      </c>
      <c r="R47" s="96">
        <v>1.1134011385464701E-3</v>
      </c>
      <c r="S47" s="96">
        <v>1.0058098027496E-3</v>
      </c>
      <c r="T47" s="96">
        <v>3.8374601897590897E-4</v>
      </c>
      <c r="U47" s="96">
        <v>4.8146617833888396E-6</v>
      </c>
      <c r="V47" s="96">
        <v>7.3002252395468398E-2</v>
      </c>
      <c r="W47" s="96">
        <v>2.7409501035577802E-3</v>
      </c>
      <c r="X47" s="96">
        <v>4.1839195373514002E-4</v>
      </c>
      <c r="Y47" s="96">
        <v>8.2904933807393104E-4</v>
      </c>
      <c r="Z47" s="96">
        <v>7.6211484041024903E-4</v>
      </c>
      <c r="AA47" s="96">
        <v>4.7409008981801401E-4</v>
      </c>
      <c r="AB47" s="96">
        <f t="shared" si="0"/>
        <v>2.4836462220373342E-3</v>
      </c>
      <c r="AC47" s="96">
        <v>9.1631753814155996E-3</v>
      </c>
      <c r="AD47" s="96">
        <v>2.2959971119762202E-6</v>
      </c>
      <c r="AE47" s="97"/>
      <c r="AF47" s="96">
        <v>3260.4900491799699</v>
      </c>
      <c r="AG47" s="110" t="s">
        <v>354</v>
      </c>
      <c r="AH47" s="110" t="s">
        <v>354</v>
      </c>
      <c r="AI47" s="96">
        <v>89.486790820032098</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3.9995819999999998E-3</v>
      </c>
      <c r="J48" s="96">
        <v>1.4665134E-2</v>
      </c>
      <c r="K48" s="96">
        <v>1.6664925000000001E-2</v>
      </c>
      <c r="L48" s="96">
        <v>1.110995E-2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1110.9949999999999</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0.70435699920999995</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4.1429999999999998</v>
      </c>
      <c r="AL51" s="44" t="s">
        <v>371</v>
      </c>
    </row>
    <row r="52" spans="1:38" s="1" customFormat="1" ht="24.75" customHeight="1" thickBot="1" x14ac:dyDescent="0.25">
      <c r="A52" s="41" t="s">
        <v>114</v>
      </c>
      <c r="B52" s="62" t="s">
        <v>316</v>
      </c>
      <c r="C52" s="79" t="s">
        <v>131</v>
      </c>
      <c r="D52" s="61"/>
      <c r="E52" s="96" t="s">
        <v>355</v>
      </c>
      <c r="F52" s="96">
        <v>2.3919999999999999</v>
      </c>
      <c r="G52" s="96">
        <v>0.57123999999999997</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7070.884</v>
      </c>
      <c r="AL52" s="44" t="s">
        <v>127</v>
      </c>
    </row>
    <row r="53" spans="1:38" s="1" customFormat="1" ht="24.75" customHeight="1" thickBot="1" x14ac:dyDescent="0.25">
      <c r="A53" s="41" t="s">
        <v>114</v>
      </c>
      <c r="B53" s="62" t="s">
        <v>317</v>
      </c>
      <c r="C53" s="79" t="s">
        <v>68</v>
      </c>
      <c r="D53" s="61"/>
      <c r="E53" s="108" t="s">
        <v>355</v>
      </c>
      <c r="F53" s="96">
        <v>0.62780777799999998</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1160.4580000000001</v>
      </c>
      <c r="AL53" s="44" t="s">
        <v>127</v>
      </c>
    </row>
    <row r="54" spans="1:38" s="1" customFormat="1" ht="40.5" customHeight="1" thickBot="1" x14ac:dyDescent="0.25">
      <c r="A54" s="41" t="s">
        <v>114</v>
      </c>
      <c r="B54" s="62" t="s">
        <v>186</v>
      </c>
      <c r="C54" s="79" t="s">
        <v>289</v>
      </c>
      <c r="D54" s="61"/>
      <c r="E54" s="95" t="s">
        <v>355</v>
      </c>
      <c r="F54" s="96">
        <v>1.49146125419453</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6495.47</v>
      </c>
      <c r="AL54" s="44" t="s">
        <v>367</v>
      </c>
    </row>
    <row r="55" spans="1:38" s="1" customFormat="1" ht="24.75" customHeight="1" thickBot="1" x14ac:dyDescent="0.25">
      <c r="A55" s="41" t="s">
        <v>114</v>
      </c>
      <c r="B55" s="62" t="s">
        <v>187</v>
      </c>
      <c r="C55" s="79" t="s">
        <v>260</v>
      </c>
      <c r="D55" s="61"/>
      <c r="E55" s="95">
        <v>6.6013257083651994E-2</v>
      </c>
      <c r="F55" s="96">
        <v>9.3116524590939304E-2</v>
      </c>
      <c r="G55" s="96">
        <v>0.224031380710596</v>
      </c>
      <c r="H55" s="96" t="s">
        <v>355</v>
      </c>
      <c r="I55" s="96">
        <v>1.9919429935853E-3</v>
      </c>
      <c r="J55" s="96">
        <v>1.9919429935853E-3</v>
      </c>
      <c r="K55" s="96">
        <v>1.9919429935853E-3</v>
      </c>
      <c r="L55" s="96">
        <v>9.9773116029400004E-5</v>
      </c>
      <c r="M55" s="96">
        <v>0.11298096244561</v>
      </c>
      <c r="N55" s="96">
        <v>4.4244012141350002E-4</v>
      </c>
      <c r="O55" s="96">
        <v>5.9805442062659995E-4</v>
      </c>
      <c r="P55" s="96">
        <v>2.9882845404804E-4</v>
      </c>
      <c r="Q55" s="96">
        <v>3.3372292122063997E-4</v>
      </c>
      <c r="R55" s="96">
        <v>1.82690656224577E-3</v>
      </c>
      <c r="S55" s="96">
        <v>8.9785397353154704E-4</v>
      </c>
      <c r="T55" s="96">
        <v>2.0119573383650699E-3</v>
      </c>
      <c r="U55" s="96">
        <v>4.4763622635984001E-4</v>
      </c>
      <c r="V55" s="96">
        <v>4.6415620845397998E-3</v>
      </c>
      <c r="W55" s="96">
        <v>1.1230540933850001E-3</v>
      </c>
      <c r="X55" s="96">
        <v>1.3037949779238999E-6</v>
      </c>
      <c r="Y55" s="96">
        <v>1.9703618861178001E-6</v>
      </c>
      <c r="Z55" s="96">
        <v>1.8312038197971001E-6</v>
      </c>
      <c r="AA55" s="96">
        <v>1.8312011360726001E-6</v>
      </c>
      <c r="AB55" s="96">
        <f t="shared" si="0"/>
        <v>6.9365618199114001E-6</v>
      </c>
      <c r="AC55" s="96" t="s">
        <v>355</v>
      </c>
      <c r="AD55" s="96" t="s">
        <v>355</v>
      </c>
      <c r="AE55" s="97"/>
      <c r="AF55" s="96">
        <v>272.85895356999998</v>
      </c>
      <c r="AG55" s="110" t="s">
        <v>354</v>
      </c>
      <c r="AH55" s="96">
        <v>1899.8465796237399</v>
      </c>
      <c r="AI55" s="96">
        <v>0.11856666457727399</v>
      </c>
      <c r="AJ55" s="110" t="s">
        <v>354</v>
      </c>
      <c r="AK55" s="96">
        <v>2.76674</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3.9312E-4</v>
      </c>
      <c r="J58" s="95">
        <v>2.6208E-3</v>
      </c>
      <c r="K58" s="95">
        <v>5.2415999999999999E-3</v>
      </c>
      <c r="L58" s="95">
        <v>1.8083520000000001E-6</v>
      </c>
      <c r="M58" s="95" t="s">
        <v>358</v>
      </c>
      <c r="N58" s="95" t="s">
        <v>358</v>
      </c>
      <c r="O58" s="95" t="s">
        <v>358</v>
      </c>
      <c r="P58" s="95" t="s">
        <v>358</v>
      </c>
      <c r="Q58" s="95" t="s">
        <v>358</v>
      </c>
      <c r="R58" s="95" t="s">
        <v>358</v>
      </c>
      <c r="S58" s="95" t="s">
        <v>358</v>
      </c>
      <c r="T58" s="95" t="s">
        <v>358</v>
      </c>
      <c r="U58" s="95" t="s">
        <v>358</v>
      </c>
      <c r="V58" s="95" t="s">
        <v>358</v>
      </c>
      <c r="W58" s="95">
        <v>2.3587200000000001E-4</v>
      </c>
      <c r="X58" s="95" t="s">
        <v>358</v>
      </c>
      <c r="Y58" s="95" t="s">
        <v>358</v>
      </c>
      <c r="Z58" s="95" t="s">
        <v>358</v>
      </c>
      <c r="AA58" s="95" t="s">
        <v>358</v>
      </c>
      <c r="AB58" s="96" t="str">
        <f t="shared" si="0"/>
        <v>IE</v>
      </c>
      <c r="AC58" s="95">
        <v>1.04832E-4</v>
      </c>
      <c r="AD58" s="95">
        <v>1.9656000000000001E-3</v>
      </c>
      <c r="AE58" s="97"/>
      <c r="AF58" s="114" t="s">
        <v>355</v>
      </c>
      <c r="AG58" s="114" t="s">
        <v>355</v>
      </c>
      <c r="AH58" s="114" t="s">
        <v>355</v>
      </c>
      <c r="AI58" s="114" t="s">
        <v>355</v>
      </c>
      <c r="AJ58" s="114" t="s">
        <v>355</v>
      </c>
      <c r="AK58" s="96">
        <v>13.103999999999999</v>
      </c>
      <c r="AL58" s="44" t="s">
        <v>127</v>
      </c>
    </row>
    <row r="59" spans="1:38" s="1" customFormat="1" ht="24.75" customHeight="1" thickBot="1" x14ac:dyDescent="0.25">
      <c r="A59" s="41" t="s">
        <v>112</v>
      </c>
      <c r="B59" s="73" t="s">
        <v>190</v>
      </c>
      <c r="C59" s="78" t="s">
        <v>101</v>
      </c>
      <c r="D59" s="42"/>
      <c r="E59" s="95" t="s">
        <v>358</v>
      </c>
      <c r="F59" s="95">
        <v>4.9203179999999999E-2</v>
      </c>
      <c r="G59" s="95">
        <v>0.10219399999999999</v>
      </c>
      <c r="H59" s="95">
        <v>6.5169000000000005E-2</v>
      </c>
      <c r="I59" s="95">
        <v>2.8511198960000001E-2</v>
      </c>
      <c r="J59" s="95">
        <v>3.1717654579999997E-2</v>
      </c>
      <c r="K59" s="95">
        <v>3.5632110199999997E-2</v>
      </c>
      <c r="L59" s="95">
        <v>5.0093677482000005E-4</v>
      </c>
      <c r="M59" s="95">
        <v>2.397078E-3</v>
      </c>
      <c r="N59" s="95">
        <v>4.0729340000000003E-2</v>
      </c>
      <c r="O59" s="95">
        <v>1.40446E-3</v>
      </c>
      <c r="P59" s="95" t="s">
        <v>358</v>
      </c>
      <c r="Q59" s="95">
        <v>4.0729340000000003E-3</v>
      </c>
      <c r="R59" s="95">
        <v>5.1965020000000004E-3</v>
      </c>
      <c r="S59" s="95" t="s">
        <v>358</v>
      </c>
      <c r="T59" s="95">
        <v>3.370704E-3</v>
      </c>
      <c r="U59" s="95">
        <v>2.6825186000000001E-2</v>
      </c>
      <c r="V59" s="95">
        <v>3.2302580000000002E-3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182.5</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0.13723775999999999</v>
      </c>
      <c r="J60" s="96">
        <v>0.49773311999999997</v>
      </c>
      <c r="K60" s="96">
        <v>1.22923008</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65.664000000000001</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0.1089631568</v>
      </c>
      <c r="J61" s="96">
        <v>1.0783293148999999</v>
      </c>
      <c r="K61" s="96">
        <v>3.5900538129999999</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8902.4251999999997</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3.4502700000000001E-3</v>
      </c>
      <c r="J62" s="96">
        <v>3.4649520000000003E-2</v>
      </c>
      <c r="K62" s="96">
        <v>6.9262334999999994E-2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3.6705000000000001</v>
      </c>
      <c r="AL62" s="44" t="s">
        <v>404</v>
      </c>
    </row>
    <row r="63" spans="1:38" s="1" customFormat="1" ht="24.75" customHeight="1" thickBot="1" x14ac:dyDescent="0.25">
      <c r="A63" s="41" t="s">
        <v>112</v>
      </c>
      <c r="B63" s="73" t="s">
        <v>318</v>
      </c>
      <c r="C63" s="79" t="s">
        <v>306</v>
      </c>
      <c r="D63" s="67"/>
      <c r="E63" s="95" t="s">
        <v>358</v>
      </c>
      <c r="F63" s="95">
        <v>3.1101179999999999E-2</v>
      </c>
      <c r="G63" s="95">
        <v>0.89954272000000002</v>
      </c>
      <c r="H63" s="95">
        <v>0.22636500000000001</v>
      </c>
      <c r="I63" s="95">
        <v>5.4013560000000002E-2</v>
      </c>
      <c r="J63" s="95">
        <v>6.9248647999999996E-2</v>
      </c>
      <c r="K63" s="95">
        <v>7.6808849999999998E-2</v>
      </c>
      <c r="L63" s="95">
        <v>1.125036E-3</v>
      </c>
      <c r="M63" s="95">
        <v>1.042704E-2</v>
      </c>
      <c r="N63" s="95" t="s">
        <v>358</v>
      </c>
      <c r="O63" s="95" t="s">
        <v>355</v>
      </c>
      <c r="P63" s="95" t="s">
        <v>358</v>
      </c>
      <c r="Q63" s="95">
        <v>2.3855250000000001E-2</v>
      </c>
      <c r="R63" s="95" t="s">
        <v>355</v>
      </c>
      <c r="S63" s="95" t="s">
        <v>355</v>
      </c>
      <c r="T63" s="95" t="s">
        <v>355</v>
      </c>
      <c r="U63" s="95" t="s">
        <v>355</v>
      </c>
      <c r="V63" s="95" t="s">
        <v>355</v>
      </c>
      <c r="W63" s="95">
        <v>7.2887213000000006E-2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2.3E-2</v>
      </c>
      <c r="F70" s="95">
        <v>1.8026150000000001E-2</v>
      </c>
      <c r="G70" s="95">
        <v>1.4487999999999999E-2</v>
      </c>
      <c r="H70" s="95">
        <v>1.12E-2</v>
      </c>
      <c r="I70" s="95">
        <v>3.3E-3</v>
      </c>
      <c r="J70" s="95">
        <v>4.4000000000000003E-3</v>
      </c>
      <c r="K70" s="95">
        <v>5.4999999999999997E-3</v>
      </c>
      <c r="L70" s="95">
        <v>6.0000000000000002E-5</v>
      </c>
      <c r="M70" s="95" t="s">
        <v>356</v>
      </c>
      <c r="N70" s="95" t="s">
        <v>355</v>
      </c>
      <c r="O70" s="95" t="s">
        <v>355</v>
      </c>
      <c r="P70" s="95">
        <v>1.3200000000000001E-4</v>
      </c>
      <c r="Q70" s="95" t="s">
        <v>355</v>
      </c>
      <c r="R70" s="95" t="s">
        <v>355</v>
      </c>
      <c r="S70" s="95" t="s">
        <v>355</v>
      </c>
      <c r="T70" s="95" t="s">
        <v>355</v>
      </c>
      <c r="U70" s="95" t="s">
        <v>355</v>
      </c>
      <c r="V70" s="95" t="s">
        <v>355</v>
      </c>
      <c r="W70" s="95" t="s">
        <v>355</v>
      </c>
      <c r="X70" s="95">
        <v>5.9999999999999997E-7</v>
      </c>
      <c r="Y70" s="95" t="s">
        <v>355</v>
      </c>
      <c r="Z70" s="95" t="s">
        <v>355</v>
      </c>
      <c r="AA70" s="95" t="s">
        <v>355</v>
      </c>
      <c r="AB70" s="96">
        <f t="shared" si="0"/>
        <v>5.9999999999999997E-7</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4.9270970000000001E-3</v>
      </c>
      <c r="G72" s="95" t="s">
        <v>356</v>
      </c>
      <c r="H72" s="95" t="s">
        <v>356</v>
      </c>
      <c r="I72" s="95">
        <v>9.7633349999999997E-3</v>
      </c>
      <c r="J72" s="95">
        <v>5.3656678079999999E-2</v>
      </c>
      <c r="K72" s="95">
        <v>0.17067896192000001</v>
      </c>
      <c r="L72" s="95">
        <v>7.5935032100000002E-4</v>
      </c>
      <c r="M72" s="95" t="s">
        <v>356</v>
      </c>
      <c r="N72" s="95">
        <v>0.25389935499999999</v>
      </c>
      <c r="O72" s="95">
        <v>8.5342429600000005E-3</v>
      </c>
      <c r="P72" s="95">
        <v>3.3384E-3</v>
      </c>
      <c r="Q72" s="95">
        <v>2.5038000000000001E-2</v>
      </c>
      <c r="R72" s="95">
        <v>8.3460000000000006E-2</v>
      </c>
      <c r="S72" s="95">
        <v>8.3460000000000006E-2</v>
      </c>
      <c r="T72" s="95">
        <v>2.808417627E-2</v>
      </c>
      <c r="U72" s="95">
        <v>8.3460000000000001E-4</v>
      </c>
      <c r="V72" s="95">
        <v>0.42081935500000001</v>
      </c>
      <c r="W72" s="95" t="s">
        <v>356</v>
      </c>
      <c r="X72" s="95" t="s">
        <v>356</v>
      </c>
      <c r="Y72" s="95" t="s">
        <v>356</v>
      </c>
      <c r="Z72" s="95" t="s">
        <v>356</v>
      </c>
      <c r="AA72" s="95" t="s">
        <v>356</v>
      </c>
      <c r="AB72" s="96" t="str">
        <f t="shared" si="0"/>
        <v>NE</v>
      </c>
      <c r="AC72" s="95">
        <v>3.3384E-3</v>
      </c>
      <c r="AD72" s="95">
        <v>4.1730000000000003E-2</v>
      </c>
      <c r="AE72" s="97"/>
      <c r="AF72" s="114" t="s">
        <v>355</v>
      </c>
      <c r="AG72" s="114" t="s">
        <v>355</v>
      </c>
      <c r="AH72" s="114" t="s">
        <v>355</v>
      </c>
      <c r="AI72" s="114" t="s">
        <v>355</v>
      </c>
      <c r="AJ72" s="114" t="s">
        <v>355</v>
      </c>
      <c r="AK72" s="96">
        <v>787.33100000000002</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1.248002E-3</v>
      </c>
      <c r="H76" s="95" t="s">
        <v>358</v>
      </c>
      <c r="I76" s="96">
        <v>2.2009311999999998E-3</v>
      </c>
      <c r="J76" s="96">
        <v>2.9518624000000001E-3</v>
      </c>
      <c r="K76" s="96">
        <v>3.702328E-3</v>
      </c>
      <c r="L76" s="96" t="s">
        <v>356</v>
      </c>
      <c r="M76" s="95" t="s">
        <v>358</v>
      </c>
      <c r="N76" s="96">
        <v>1.4504462</v>
      </c>
      <c r="O76" s="96">
        <v>3.75582E-3</v>
      </c>
      <c r="P76" s="96">
        <v>2.0246399999999999E-4</v>
      </c>
      <c r="Q76" s="96">
        <v>1.176746E-2</v>
      </c>
      <c r="R76" s="96" t="s">
        <v>356</v>
      </c>
      <c r="S76" s="96" t="s">
        <v>356</v>
      </c>
      <c r="T76" s="96" t="s">
        <v>356</v>
      </c>
      <c r="U76" s="96" t="s">
        <v>356</v>
      </c>
      <c r="V76" s="96">
        <v>8.7577599999999999E-3</v>
      </c>
      <c r="W76" s="96">
        <v>2.38412E-3</v>
      </c>
      <c r="X76" s="96" t="s">
        <v>356</v>
      </c>
      <c r="Y76" s="96" t="s">
        <v>356</v>
      </c>
      <c r="Z76" s="96" t="s">
        <v>356</v>
      </c>
      <c r="AA76" s="96" t="s">
        <v>356</v>
      </c>
      <c r="AB76" s="96" t="str">
        <f t="shared" si="0"/>
        <v>NE</v>
      </c>
      <c r="AC76" s="96">
        <v>1.3320000000000001E-4</v>
      </c>
      <c r="AD76" s="96">
        <v>1.9111399999999999E-4</v>
      </c>
      <c r="AE76" s="97"/>
      <c r="AF76" s="114" t="s">
        <v>355</v>
      </c>
      <c r="AG76" s="114" t="s">
        <v>355</v>
      </c>
      <c r="AH76" s="114" t="s">
        <v>355</v>
      </c>
      <c r="AI76" s="114" t="s">
        <v>355</v>
      </c>
      <c r="AJ76" s="114" t="s">
        <v>355</v>
      </c>
      <c r="AK76" s="96">
        <v>0.44400000000000001</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1.6799999999999999E-2</v>
      </c>
      <c r="O80" s="96">
        <v>1.1199999999999999E-3</v>
      </c>
      <c r="P80" s="96" t="s">
        <v>356</v>
      </c>
      <c r="Q80" s="96" t="s">
        <v>356</v>
      </c>
      <c r="R80" s="96" t="s">
        <v>356</v>
      </c>
      <c r="S80" s="96">
        <v>1.12E-2</v>
      </c>
      <c r="T80" s="96" t="s">
        <v>356</v>
      </c>
      <c r="U80" s="96" t="s">
        <v>356</v>
      </c>
      <c r="V80" s="96">
        <v>0.15679999999999999</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1.1200000000000001</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2.88260096</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3.11296E-2</v>
      </c>
      <c r="AL82" s="44" t="s">
        <v>404</v>
      </c>
    </row>
    <row r="83" spans="1:38" s="1" customFormat="1" ht="24.75" customHeight="1" thickBot="1" x14ac:dyDescent="0.25">
      <c r="A83" s="41" t="s">
        <v>112</v>
      </c>
      <c r="B83" s="87" t="s">
        <v>216</v>
      </c>
      <c r="C83" s="70" t="s">
        <v>72</v>
      </c>
      <c r="D83" s="43"/>
      <c r="E83" s="96" t="s">
        <v>355</v>
      </c>
      <c r="F83" s="96">
        <v>6.1334767999999998E-2</v>
      </c>
      <c r="G83" s="96" t="s">
        <v>355</v>
      </c>
      <c r="H83" s="96" t="s">
        <v>355</v>
      </c>
      <c r="I83" s="96">
        <v>2.5147254880000001E-2</v>
      </c>
      <c r="J83" s="96">
        <v>0.18860441159999999</v>
      </c>
      <c r="K83" s="96">
        <v>0.19320451920000001</v>
      </c>
      <c r="L83" s="96">
        <v>1.4337002020000001E-3</v>
      </c>
      <c r="M83" s="96">
        <v>0.46077744459999997</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3833.4229999999998</v>
      </c>
      <c r="AL83" s="44" t="s">
        <v>127</v>
      </c>
    </row>
    <row r="84" spans="1:38" s="1" customFormat="1" ht="24.75" customHeight="1" thickBot="1" x14ac:dyDescent="0.25">
      <c r="A84" s="41" t="s">
        <v>112</v>
      </c>
      <c r="B84" s="87" t="s">
        <v>217</v>
      </c>
      <c r="C84" s="70" t="s">
        <v>71</v>
      </c>
      <c r="D84" s="43"/>
      <c r="E84" s="96" t="s">
        <v>355</v>
      </c>
      <c r="F84" s="96">
        <v>7.7938900000000004E-3</v>
      </c>
      <c r="G84" s="96" t="s">
        <v>355</v>
      </c>
      <c r="H84" s="96" t="s">
        <v>355</v>
      </c>
      <c r="I84" s="96">
        <v>2.877744E-4</v>
      </c>
      <c r="J84" s="96">
        <v>1.4388719999999999E-3</v>
      </c>
      <c r="K84" s="96">
        <v>5.7554879999999996E-3</v>
      </c>
      <c r="L84" s="96">
        <v>3.5971800000000002E-8</v>
      </c>
      <c r="M84" s="96">
        <v>5.6955350000000005E-4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59.953000000000003</v>
      </c>
      <c r="AL84" s="44" t="s">
        <v>127</v>
      </c>
    </row>
    <row r="85" spans="1:38" s="1" customFormat="1" ht="24.75" customHeight="1" thickBot="1" x14ac:dyDescent="0.25">
      <c r="A85" s="41" t="s">
        <v>115</v>
      </c>
      <c r="B85" s="79" t="s">
        <v>218</v>
      </c>
      <c r="C85" s="70" t="s">
        <v>341</v>
      </c>
      <c r="D85" s="43"/>
      <c r="E85" s="96" t="s">
        <v>355</v>
      </c>
      <c r="F85" s="96">
        <v>12.189177989999999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0.1175427</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9.5950000000000005E-6</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1.919E-4</v>
      </c>
      <c r="AL87" s="44" t="s">
        <v>404</v>
      </c>
    </row>
    <row r="88" spans="1:38" s="1" customFormat="1" ht="24.75" customHeight="1" thickBot="1" x14ac:dyDescent="0.25">
      <c r="A88" s="41" t="s">
        <v>115</v>
      </c>
      <c r="B88" s="79" t="s">
        <v>221</v>
      </c>
      <c r="C88" s="69" t="s">
        <v>90</v>
      </c>
      <c r="D88" s="43"/>
      <c r="E88" s="96" t="s">
        <v>355</v>
      </c>
      <c r="F88" s="96">
        <v>6.6191076000000004</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0.59631599999999996</v>
      </c>
      <c r="AL88" s="44" t="s">
        <v>404</v>
      </c>
    </row>
    <row r="89" spans="1:38" s="1" customFormat="1" ht="24.75" customHeight="1" thickBot="1" x14ac:dyDescent="0.25">
      <c r="A89" s="41" t="s">
        <v>115</v>
      </c>
      <c r="B89" s="79" t="s">
        <v>222</v>
      </c>
      <c r="C89" s="69" t="s">
        <v>91</v>
      </c>
      <c r="D89" s="43" t="s">
        <v>369</v>
      </c>
      <c r="E89" s="96" t="s">
        <v>355</v>
      </c>
      <c r="F89" s="96">
        <v>5.22E-6</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9.9999999999999995E-8</v>
      </c>
      <c r="AL89" s="44" t="s">
        <v>404</v>
      </c>
    </row>
    <row r="90" spans="1:38" s="7" customFormat="1" ht="24.75" customHeight="1" thickBot="1" x14ac:dyDescent="0.25">
      <c r="A90" s="41" t="s">
        <v>115</v>
      </c>
      <c r="B90" s="79" t="s">
        <v>223</v>
      </c>
      <c r="C90" s="69" t="s">
        <v>280</v>
      </c>
      <c r="D90" s="43"/>
      <c r="E90" s="96" t="s">
        <v>355</v>
      </c>
      <c r="F90" s="96">
        <v>8.6639240199999996</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7.6132900000000003E-2</v>
      </c>
      <c r="AL90" s="44" t="s">
        <v>404</v>
      </c>
    </row>
    <row r="91" spans="1:38" s="1" customFormat="1" ht="24.75" customHeight="1" thickBot="1" x14ac:dyDescent="0.25">
      <c r="A91" s="41" t="s">
        <v>115</v>
      </c>
      <c r="B91" s="62" t="s">
        <v>256</v>
      </c>
      <c r="C91" s="79" t="s">
        <v>281</v>
      </c>
      <c r="D91" s="42"/>
      <c r="E91" s="95">
        <v>3.1933412000000001E-2</v>
      </c>
      <c r="F91" s="96">
        <v>5.0181150000000001E-2</v>
      </c>
      <c r="G91" s="96">
        <v>3.1117006499999999E-2</v>
      </c>
      <c r="H91" s="96">
        <v>2.70624912E-2</v>
      </c>
      <c r="I91" s="96">
        <v>0.219067385</v>
      </c>
      <c r="J91" s="96">
        <v>0.28641165140000002</v>
      </c>
      <c r="K91" s="96">
        <v>0.30761479024999999</v>
      </c>
      <c r="L91" s="96">
        <v>3.3603894400000001E-3</v>
      </c>
      <c r="M91" s="96">
        <v>1.9394528040000001</v>
      </c>
      <c r="N91" s="96">
        <v>3.3294008E-2</v>
      </c>
      <c r="O91" s="96">
        <v>3.16504945E-3</v>
      </c>
      <c r="P91" s="96">
        <v>4.6460240000000002E-4</v>
      </c>
      <c r="Q91" s="96">
        <v>7.2953235E-3</v>
      </c>
      <c r="R91" s="96">
        <v>6.7271859680000004E-2</v>
      </c>
      <c r="S91" s="96">
        <v>1.88977585872</v>
      </c>
      <c r="T91" s="96">
        <v>0.12840968480000001</v>
      </c>
      <c r="U91" s="96">
        <v>4.3145759999999997E-3</v>
      </c>
      <c r="V91" s="96">
        <v>1.126450924</v>
      </c>
      <c r="W91" s="96">
        <v>7.0062667999999995E-2</v>
      </c>
      <c r="X91" s="96">
        <v>1.495157884E-2</v>
      </c>
      <c r="Y91" s="96">
        <v>1.4323860399999999E-2</v>
      </c>
      <c r="Z91" s="96">
        <v>8.5808901600000001E-3</v>
      </c>
      <c r="AA91" s="96">
        <v>9.8825085199999996E-3</v>
      </c>
      <c r="AB91" s="96">
        <f t="shared" si="1"/>
        <v>4.7738837919999999E-2</v>
      </c>
      <c r="AC91" s="96">
        <v>6.2313920000000005E-4</v>
      </c>
      <c r="AD91" s="96">
        <v>8.7895423999999995E-4</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2.2667887850000001</v>
      </c>
      <c r="G93" s="98" t="s">
        <v>355</v>
      </c>
      <c r="H93" s="98" t="s">
        <v>355</v>
      </c>
      <c r="I93" s="95">
        <v>4.6419307999999999E-2</v>
      </c>
      <c r="J93" s="95">
        <v>4.6419307999999999E-2</v>
      </c>
      <c r="K93" s="95">
        <v>4.6419307999999999E-2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8.6449999999999999E-2</v>
      </c>
      <c r="J95" s="95">
        <v>0.1729</v>
      </c>
      <c r="K95" s="95">
        <v>0.43225000000000002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0.43225000000000002</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3.0869937E-2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163.333</v>
      </c>
      <c r="AL98" s="46" t="s">
        <v>359</v>
      </c>
    </row>
    <row r="99" spans="1:38" s="1" customFormat="1" ht="24.75" customHeight="1" thickBot="1" x14ac:dyDescent="0.25">
      <c r="A99" s="41" t="s">
        <v>116</v>
      </c>
      <c r="B99" s="41" t="s">
        <v>224</v>
      </c>
      <c r="C99" s="78" t="s">
        <v>278</v>
      </c>
      <c r="D99" s="64"/>
      <c r="E99" s="99">
        <v>4.3947667707600002E-2</v>
      </c>
      <c r="F99" s="96">
        <v>23.882227453440098</v>
      </c>
      <c r="G99" s="96" t="s">
        <v>355</v>
      </c>
      <c r="H99" s="96">
        <v>7.8578538052658304</v>
      </c>
      <c r="I99" s="96">
        <v>0.27587429587939699</v>
      </c>
      <c r="J99" s="96">
        <v>0.42400974883520498</v>
      </c>
      <c r="K99" s="96">
        <v>0.92176032355479498</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566.98599999999999</v>
      </c>
      <c r="AL99" s="44" t="s">
        <v>360</v>
      </c>
    </row>
    <row r="100" spans="1:38" s="1" customFormat="1" ht="24.75" customHeight="1" thickBot="1" x14ac:dyDescent="0.25">
      <c r="A100" s="41" t="s">
        <v>116</v>
      </c>
      <c r="B100" s="41" t="s">
        <v>225</v>
      </c>
      <c r="C100" s="78" t="s">
        <v>277</v>
      </c>
      <c r="D100" s="64"/>
      <c r="E100" s="99">
        <v>0.106724448346563</v>
      </c>
      <c r="F100" s="96">
        <v>11.2082339492217</v>
      </c>
      <c r="G100" s="96" t="s">
        <v>355</v>
      </c>
      <c r="H100" s="96">
        <v>3.6867594498717602</v>
      </c>
      <c r="I100" s="96">
        <v>0.16361756226251201</v>
      </c>
      <c r="J100" s="96">
        <v>0.25209212598048603</v>
      </c>
      <c r="K100" s="96">
        <v>0.54802636082714296</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931.72699999999998</v>
      </c>
      <c r="AL100" s="44" t="s">
        <v>360</v>
      </c>
    </row>
    <row r="101" spans="1:38" s="1" customFormat="1" ht="24.75" customHeight="1" thickBot="1" x14ac:dyDescent="0.25">
      <c r="A101" s="41" t="s">
        <v>116</v>
      </c>
      <c r="B101" s="41" t="s">
        <v>227</v>
      </c>
      <c r="C101" s="78" t="s">
        <v>270</v>
      </c>
      <c r="D101" s="64"/>
      <c r="E101" s="99">
        <v>5.4517479452054804E-4</v>
      </c>
      <c r="F101" s="96">
        <v>0.1313455983763</v>
      </c>
      <c r="G101" s="96" t="s">
        <v>355</v>
      </c>
      <c r="H101" s="96">
        <v>8.2199459788649704E-2</v>
      </c>
      <c r="I101" s="96">
        <v>3.8616547945205499E-4</v>
      </c>
      <c r="J101" s="96">
        <v>1.27207452054795E-3</v>
      </c>
      <c r="K101" s="96">
        <v>3.1801863013698598E-3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207.28</v>
      </c>
      <c r="AL101" s="44" t="s">
        <v>360</v>
      </c>
    </row>
    <row r="102" spans="1:38" s="1" customFormat="1" ht="24.75" customHeight="1" thickBot="1" x14ac:dyDescent="0.25">
      <c r="A102" s="41" t="s">
        <v>116</v>
      </c>
      <c r="B102" s="41" t="s">
        <v>228</v>
      </c>
      <c r="C102" s="78" t="s">
        <v>271</v>
      </c>
      <c r="D102" s="64"/>
      <c r="E102" s="99">
        <v>4.5207643746612798E-2</v>
      </c>
      <c r="F102" s="96">
        <v>3.09816916945136</v>
      </c>
      <c r="G102" s="96" t="s">
        <v>355</v>
      </c>
      <c r="H102" s="96">
        <v>14.476566178323599</v>
      </c>
      <c r="I102" s="96">
        <v>5.67270249723731E-2</v>
      </c>
      <c r="J102" s="96">
        <v>1.279432813238</v>
      </c>
      <c r="K102" s="96">
        <v>4.1036567740056098</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13162.627</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3.5401643835616401E-5</v>
      </c>
      <c r="F104" s="96">
        <v>1.71658271522411E-2</v>
      </c>
      <c r="G104" s="96" t="s">
        <v>355</v>
      </c>
      <c r="H104" s="96">
        <v>1.0819522014152601E-2</v>
      </c>
      <c r="I104" s="96">
        <v>5.0152328767123297E-5</v>
      </c>
      <c r="J104" s="96">
        <v>1.6520767123287701E-4</v>
      </c>
      <c r="K104" s="96">
        <v>4.1301917808219199E-4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10.768000000000001</v>
      </c>
      <c r="AL104" s="44" t="s">
        <v>360</v>
      </c>
    </row>
    <row r="105" spans="1:38" s="1" customFormat="1" ht="24.75" customHeight="1" thickBot="1" x14ac:dyDescent="0.25">
      <c r="A105" s="41" t="s">
        <v>116</v>
      </c>
      <c r="B105" s="41" t="s">
        <v>344</v>
      </c>
      <c r="C105" s="78" t="s">
        <v>274</v>
      </c>
      <c r="D105" s="64"/>
      <c r="E105" s="99">
        <v>2.281275E-2</v>
      </c>
      <c r="F105" s="96">
        <v>1.1540444370541001</v>
      </c>
      <c r="G105" s="96" t="s">
        <v>355</v>
      </c>
      <c r="H105" s="96">
        <v>0.876184410844286</v>
      </c>
      <c r="I105" s="96">
        <v>1.2775140000000001E-2</v>
      </c>
      <c r="J105" s="96">
        <v>2.0075220000000001E-2</v>
      </c>
      <c r="K105" s="96">
        <v>4.3641782608695702E-2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182.50200000000001</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0.103164840800635</v>
      </c>
      <c r="F107" s="96">
        <v>4.6527872062390599E-3</v>
      </c>
      <c r="G107" s="96" t="s">
        <v>355</v>
      </c>
      <c r="H107" s="96">
        <v>1.4450130176073801</v>
      </c>
      <c r="I107" s="96">
        <v>2.17366330459253E-2</v>
      </c>
      <c r="J107" s="96">
        <v>0.28982177394567099</v>
      </c>
      <c r="K107" s="96">
        <v>1.3801036854555799</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7385.46</v>
      </c>
      <c r="AL107" s="44" t="s">
        <v>360</v>
      </c>
    </row>
    <row r="108" spans="1:38" s="1" customFormat="1" ht="24.75" customHeight="1" thickBot="1" x14ac:dyDescent="0.25">
      <c r="A108" s="71" t="s">
        <v>116</v>
      </c>
      <c r="B108" s="41" t="s">
        <v>346</v>
      </c>
      <c r="C108" s="71" t="s">
        <v>327</v>
      </c>
      <c r="D108" s="64"/>
      <c r="E108" s="99">
        <v>0.37664195897376601</v>
      </c>
      <c r="F108" s="96">
        <v>1.51622548738659E-3</v>
      </c>
      <c r="G108" s="96" t="s">
        <v>355</v>
      </c>
      <c r="H108" s="96">
        <v>0.888786314265546</v>
      </c>
      <c r="I108" s="96">
        <v>2.7851975384259799E-2</v>
      </c>
      <c r="J108" s="96">
        <v>0.27851975384259797</v>
      </c>
      <c r="K108" s="96">
        <v>0.55703950768519594</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13950.195</v>
      </c>
      <c r="AL108" s="44" t="s">
        <v>360</v>
      </c>
    </row>
    <row r="109" spans="1:38" s="1" customFormat="1" ht="24.75" customHeight="1" thickBot="1" x14ac:dyDescent="0.25">
      <c r="A109" s="71" t="s">
        <v>116</v>
      </c>
      <c r="B109" s="41" t="s">
        <v>347</v>
      </c>
      <c r="C109" s="71" t="s">
        <v>313</v>
      </c>
      <c r="D109" s="64"/>
      <c r="E109" s="99">
        <v>6.7828207499999998E-3</v>
      </c>
      <c r="F109" s="96">
        <v>4.9955313155905197E-4</v>
      </c>
      <c r="G109" s="96" t="s">
        <v>355</v>
      </c>
      <c r="H109" s="96">
        <v>0.17510774631957099</v>
      </c>
      <c r="I109" s="96">
        <v>5.0243116666666698E-3</v>
      </c>
      <c r="J109" s="96">
        <v>2.7633714166666701E-2</v>
      </c>
      <c r="K109" s="96">
        <v>2.7633714166666701E-2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318.95100000000002</v>
      </c>
      <c r="AL109" s="44" t="s">
        <v>360</v>
      </c>
    </row>
    <row r="110" spans="1:38" s="1" customFormat="1" ht="24.75" customHeight="1" thickBot="1" x14ac:dyDescent="0.25">
      <c r="A110" s="71" t="s">
        <v>116</v>
      </c>
      <c r="B110" s="41" t="s">
        <v>348</v>
      </c>
      <c r="C110" s="72" t="s">
        <v>314</v>
      </c>
      <c r="D110" s="64"/>
      <c r="E110" s="99">
        <v>1.3012106333333299E-3</v>
      </c>
      <c r="F110" s="96">
        <v>3.5155849515859498E-4</v>
      </c>
      <c r="G110" s="96" t="s">
        <v>355</v>
      </c>
      <c r="H110" s="96">
        <v>2.0538913527605399E-2</v>
      </c>
      <c r="I110" s="96">
        <v>1.12140696666667E-3</v>
      </c>
      <c r="J110" s="96">
        <v>8.71005773333333E-3</v>
      </c>
      <c r="K110" s="96">
        <v>8.71005773333333E-3</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1619.5150000000001</v>
      </c>
      <c r="AL110" s="44" t="s">
        <v>360</v>
      </c>
    </row>
    <row r="111" spans="1:38" s="1" customFormat="1" ht="24.75" customHeight="1" thickBot="1" x14ac:dyDescent="0.25">
      <c r="A111" s="41" t="s">
        <v>116</v>
      </c>
      <c r="B111" s="41" t="s">
        <v>349</v>
      </c>
      <c r="C111" s="78" t="s">
        <v>276</v>
      </c>
      <c r="D111" s="64"/>
      <c r="E111" s="99">
        <v>2.2164860000000002E-3</v>
      </c>
      <c r="F111" s="99">
        <v>0.49957956775019402</v>
      </c>
      <c r="G111" s="99" t="s">
        <v>355</v>
      </c>
      <c r="H111" s="99">
        <v>4.0982094333950503</v>
      </c>
      <c r="I111" s="99">
        <v>8.8659440000000006E-3</v>
      </c>
      <c r="J111" s="99">
        <v>1.7731888000000001E-2</v>
      </c>
      <c r="K111" s="99">
        <v>3.9404195555555598E-2</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2223.299</v>
      </c>
      <c r="AL111" s="44" t="s">
        <v>360</v>
      </c>
    </row>
    <row r="112" spans="1:38" s="1" customFormat="1" ht="24.75" customHeight="1" thickBot="1" x14ac:dyDescent="0.25">
      <c r="A112" s="41" t="s">
        <v>126</v>
      </c>
      <c r="B112" s="41" t="s">
        <v>294</v>
      </c>
      <c r="C112" s="78" t="s">
        <v>295</v>
      </c>
      <c r="D112" s="42"/>
      <c r="E112" s="96">
        <v>10.074672</v>
      </c>
      <c r="F112" s="96" t="s">
        <v>355</v>
      </c>
      <c r="G112" s="96" t="s">
        <v>355</v>
      </c>
      <c r="H112" s="96">
        <v>14.998233704285701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251.86680000000001</v>
      </c>
      <c r="AL112" s="44" t="s">
        <v>361</v>
      </c>
    </row>
    <row r="113" spans="1:38" s="1" customFormat="1" ht="24.75" customHeight="1" thickBot="1" x14ac:dyDescent="0.25">
      <c r="A113" s="41" t="s">
        <v>126</v>
      </c>
      <c r="B113" s="65" t="s">
        <v>244</v>
      </c>
      <c r="C113" s="80" t="s">
        <v>133</v>
      </c>
      <c r="D113" s="42"/>
      <c r="E113" s="95">
        <v>8.5789332468700508</v>
      </c>
      <c r="F113" s="96">
        <v>6.0168769678662501</v>
      </c>
      <c r="G113" s="96" t="s">
        <v>355</v>
      </c>
      <c r="H113" s="96">
        <v>18.498634866669502</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157936.986443039</v>
      </c>
      <c r="AL113" s="115" t="s">
        <v>364</v>
      </c>
    </row>
    <row r="114" spans="1:38" s="1" customFormat="1" ht="24.75" customHeight="1" thickBot="1" x14ac:dyDescent="0.25">
      <c r="A114" s="41" t="s">
        <v>126</v>
      </c>
      <c r="B114" s="65" t="s">
        <v>245</v>
      </c>
      <c r="C114" s="80" t="s">
        <v>134</v>
      </c>
      <c r="D114" s="42"/>
      <c r="E114" s="95">
        <v>0.19772000000000001</v>
      </c>
      <c r="F114" s="96" t="s">
        <v>355</v>
      </c>
      <c r="G114" s="96" t="s">
        <v>355</v>
      </c>
      <c r="H114" s="96">
        <v>0.64258999999999999</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4943</v>
      </c>
      <c r="AL114" s="115" t="s">
        <v>364</v>
      </c>
    </row>
    <row r="115" spans="1:38" s="1" customFormat="1" ht="24.75" customHeight="1" thickBot="1" x14ac:dyDescent="0.25">
      <c r="A115" s="41" t="s">
        <v>126</v>
      </c>
      <c r="B115" s="65" t="s">
        <v>246</v>
      </c>
      <c r="C115" s="80" t="s">
        <v>350</v>
      </c>
      <c r="D115" s="42"/>
      <c r="E115" s="95">
        <v>0.219007559814453</v>
      </c>
      <c r="F115" s="96" t="s">
        <v>355</v>
      </c>
      <c r="G115" s="96" t="s">
        <v>355</v>
      </c>
      <c r="H115" s="96">
        <v>0.43801511962890599</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5475.1889953613299</v>
      </c>
      <c r="AL115" s="115" t="s">
        <v>364</v>
      </c>
    </row>
    <row r="116" spans="1:38" s="1" customFormat="1" ht="24.75" customHeight="1" thickBot="1" x14ac:dyDescent="0.25">
      <c r="A116" s="41" t="s">
        <v>126</v>
      </c>
      <c r="B116" s="41" t="s">
        <v>250</v>
      </c>
      <c r="C116" s="79" t="s">
        <v>293</v>
      </c>
      <c r="D116" s="42"/>
      <c r="E116" s="95">
        <v>0.69946181722678102</v>
      </c>
      <c r="F116" s="96">
        <v>7.3003737789183704E-2</v>
      </c>
      <c r="G116" s="96" t="s">
        <v>355</v>
      </c>
      <c r="H116" s="96">
        <v>2.3882504756237402</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17486.545430669499</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1.821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0.44498599999999999</v>
      </c>
      <c r="J119" s="96">
        <v>5.8507990000000003</v>
      </c>
      <c r="K119" s="96">
        <v>58.507987</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1.8976900000000001</v>
      </c>
      <c r="G121" s="96" t="s">
        <v>355</v>
      </c>
      <c r="H121" s="96">
        <v>6.4161400000000004</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3102668</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0.121005</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3.8889918000000002E-2</v>
      </c>
      <c r="F123" s="96">
        <v>8.4543299999999995E-3</v>
      </c>
      <c r="G123" s="96">
        <v>8.4543299999999995E-3</v>
      </c>
      <c r="H123" s="96">
        <v>4.0580784000000002E-2</v>
      </c>
      <c r="I123" s="96">
        <v>9.1306763999999999E-2</v>
      </c>
      <c r="J123" s="96">
        <v>9.6379361999999996E-2</v>
      </c>
      <c r="K123" s="96">
        <v>9.8070227999999995E-2</v>
      </c>
      <c r="L123" s="96">
        <v>8.4543299999999995E-3</v>
      </c>
      <c r="M123" s="96">
        <v>1.127807622</v>
      </c>
      <c r="N123" s="96">
        <v>1.8599526E-3</v>
      </c>
      <c r="O123" s="96">
        <v>1.48796208E-2</v>
      </c>
      <c r="P123" s="96">
        <v>2.3672124000000002E-3</v>
      </c>
      <c r="Q123" s="96">
        <v>1.0821542400000001E-4</v>
      </c>
      <c r="R123" s="96">
        <v>1.3526928E-3</v>
      </c>
      <c r="S123" s="96">
        <v>1.23433218E-3</v>
      </c>
      <c r="T123" s="96">
        <v>8.7925031999999995E-4</v>
      </c>
      <c r="U123" s="96">
        <v>3.381732E-4</v>
      </c>
      <c r="V123" s="96">
        <v>9.4688496000000007E-3</v>
      </c>
      <c r="W123" s="96">
        <v>3.3432299999999998E-2</v>
      </c>
      <c r="X123" s="96">
        <v>6.9325506000000002E-3</v>
      </c>
      <c r="Y123" s="96">
        <v>1.9275872400000001E-2</v>
      </c>
      <c r="Z123" s="96">
        <v>8.1161567999999996E-3</v>
      </c>
      <c r="AA123" s="96">
        <v>1.13288022E-2</v>
      </c>
      <c r="AB123" s="96">
        <f t="shared" si="1"/>
        <v>4.5653382000000006E-2</v>
      </c>
      <c r="AC123" s="96">
        <v>0.13916880000000001</v>
      </c>
      <c r="AD123" s="96">
        <v>1.9390049999999999E-5</v>
      </c>
      <c r="AE123" s="97"/>
      <c r="AF123" s="114" t="s">
        <v>355</v>
      </c>
      <c r="AG123" s="114" t="s">
        <v>355</v>
      </c>
      <c r="AH123" s="114" t="s">
        <v>355</v>
      </c>
      <c r="AI123" s="114" t="s">
        <v>355</v>
      </c>
      <c r="AJ123" s="114" t="s">
        <v>355</v>
      </c>
      <c r="AK123" s="96">
        <v>74294</v>
      </c>
      <c r="AL123" s="115" t="s">
        <v>362</v>
      </c>
    </row>
    <row r="124" spans="1:38" s="1" customFormat="1" ht="24.75" customHeight="1" thickBot="1" x14ac:dyDescent="0.25">
      <c r="A124" s="41" t="s">
        <v>126</v>
      </c>
      <c r="B124" s="47" t="s">
        <v>230</v>
      </c>
      <c r="C124" s="78" t="s">
        <v>282</v>
      </c>
      <c r="D124" s="42"/>
      <c r="E124" s="95" t="s">
        <v>354</v>
      </c>
      <c r="F124" s="95" t="s">
        <v>354</v>
      </c>
      <c r="G124" s="95" t="s">
        <v>354</v>
      </c>
      <c r="H124" s="95">
        <v>0.157857142857143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130</v>
      </c>
      <c r="AL124" s="115" t="s">
        <v>363</v>
      </c>
    </row>
    <row r="125" spans="1:38" s="1" customFormat="1" ht="24.75" customHeight="1" thickBot="1" x14ac:dyDescent="0.25">
      <c r="A125" s="41" t="s">
        <v>117</v>
      </c>
      <c r="B125" s="41" t="s">
        <v>231</v>
      </c>
      <c r="C125" s="78" t="s">
        <v>283</v>
      </c>
      <c r="D125" s="42"/>
      <c r="E125" s="108" t="s">
        <v>355</v>
      </c>
      <c r="F125" s="96">
        <v>3.2724000000000003E-2</v>
      </c>
      <c r="G125" s="109" t="s">
        <v>355</v>
      </c>
      <c r="H125" s="96" t="s">
        <v>356</v>
      </c>
      <c r="I125" s="96">
        <v>6.5171093988000003E-5</v>
      </c>
      <c r="J125" s="96">
        <v>4.3447395991999999E-4</v>
      </c>
      <c r="K125" s="96">
        <v>8.9998177411999998E-4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3103.385428</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0.59080529999999998</v>
      </c>
      <c r="I126" s="96" t="s">
        <v>356</v>
      </c>
      <c r="J126" s="96" t="s">
        <v>356</v>
      </c>
      <c r="K126" s="96" t="s">
        <v>356</v>
      </c>
      <c r="L126" s="96" t="s">
        <v>356</v>
      </c>
      <c r="M126" s="96">
        <v>0.93322870000000002</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1.16188</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6.600842E-3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5.132929E-2</v>
      </c>
      <c r="F133" s="96">
        <v>8.0882999999999997E-4</v>
      </c>
      <c r="G133" s="96">
        <v>7.0154275E-3</v>
      </c>
      <c r="H133" s="96" t="s">
        <v>355</v>
      </c>
      <c r="I133" s="96">
        <v>4.8607828E-4</v>
      </c>
      <c r="J133" s="96">
        <v>5.4760777000000004E-4</v>
      </c>
      <c r="K133" s="96">
        <v>6.0814226000000004E-4</v>
      </c>
      <c r="L133" s="96" t="s">
        <v>356</v>
      </c>
      <c r="M133" s="96">
        <v>6.2233000000000004E-4</v>
      </c>
      <c r="N133" s="96">
        <v>1.9317299999999999E-4</v>
      </c>
      <c r="O133" s="96">
        <v>1.2295499999999999E-5</v>
      </c>
      <c r="P133" s="96">
        <v>5.2492290000000002E-4</v>
      </c>
      <c r="Q133" s="96">
        <v>2.1433476E-4</v>
      </c>
      <c r="R133" s="96">
        <v>7.6029759999999999E-5</v>
      </c>
      <c r="S133" s="96">
        <v>2.571684E-5</v>
      </c>
      <c r="T133" s="96">
        <v>6.7815430000000003E-5</v>
      </c>
      <c r="U133" s="96">
        <v>3.1176818000000001E-4</v>
      </c>
      <c r="V133" s="96">
        <v>2.6415291000000002E-4</v>
      </c>
      <c r="W133" s="96">
        <v>5.537185E-3</v>
      </c>
      <c r="X133" s="96">
        <v>2.0817712000000001E-7</v>
      </c>
      <c r="Y133" s="96">
        <v>1.1382252000000001E-7</v>
      </c>
      <c r="Z133" s="96">
        <v>1.0150723999999999E-7</v>
      </c>
      <c r="AA133" s="96">
        <v>1.097487E-7</v>
      </c>
      <c r="AB133" s="96">
        <f t="shared" si="1"/>
        <v>5.3325558000000006E-7</v>
      </c>
      <c r="AC133" s="96">
        <v>9.4304886999999997E-3</v>
      </c>
      <c r="AD133" s="96">
        <v>2.5729351399999999E-2</v>
      </c>
      <c r="AE133" s="97"/>
      <c r="AF133" s="114" t="s">
        <v>355</v>
      </c>
      <c r="AG133" s="114" t="s">
        <v>355</v>
      </c>
      <c r="AH133" s="114" t="s">
        <v>355</v>
      </c>
      <c r="AI133" s="114" t="s">
        <v>355</v>
      </c>
      <c r="AJ133" s="114" t="s">
        <v>355</v>
      </c>
      <c r="AK133" s="96">
        <v>4.0441500000000001</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1.0400774769000001E-2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0.38829000000000002</v>
      </c>
      <c r="AL136" s="44" t="s">
        <v>404</v>
      </c>
    </row>
    <row r="137" spans="1:38" s="1" customFormat="1" ht="24.75" customHeight="1" thickBot="1" x14ac:dyDescent="0.25">
      <c r="A137" s="41" t="s">
        <v>117</v>
      </c>
      <c r="B137" s="41" t="s">
        <v>106</v>
      </c>
      <c r="C137" s="78" t="s">
        <v>108</v>
      </c>
      <c r="D137" s="42"/>
      <c r="E137" s="95" t="s">
        <v>355</v>
      </c>
      <c r="F137" s="96">
        <v>5.9533847999999998E-4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2.64E-3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0.10272530000000001</v>
      </c>
      <c r="F139" s="96">
        <v>0.503026258</v>
      </c>
      <c r="G139" s="96">
        <v>0.35618031999999999</v>
      </c>
      <c r="H139" s="96" t="s">
        <v>356</v>
      </c>
      <c r="I139" s="96">
        <v>0.33358043999999998</v>
      </c>
      <c r="J139" s="96">
        <v>0.34080944000000002</v>
      </c>
      <c r="K139" s="96">
        <v>0.35229144000000001</v>
      </c>
      <c r="L139" s="96">
        <v>2.2542E-2</v>
      </c>
      <c r="M139" s="96">
        <v>1.5292825000000001</v>
      </c>
      <c r="N139" s="96">
        <v>2.25052707</v>
      </c>
      <c r="O139" s="96">
        <v>8.5817399999999992E-3</v>
      </c>
      <c r="P139" s="96">
        <v>2.2526800000000001E-4</v>
      </c>
      <c r="Q139" s="96">
        <v>8.6025200000000004E-4</v>
      </c>
      <c r="R139" s="96">
        <v>1.7331737E-2</v>
      </c>
      <c r="S139" s="96">
        <v>7.5826256999999994E-2</v>
      </c>
      <c r="T139" s="96">
        <v>8.2538790000000004E-3</v>
      </c>
      <c r="U139" s="96">
        <v>1.48011E-4</v>
      </c>
      <c r="V139" s="96">
        <v>8.9035755099999996</v>
      </c>
      <c r="W139" s="96">
        <v>4.6815680000000004</v>
      </c>
      <c r="X139" s="96">
        <v>7.8932550000000004E-2</v>
      </c>
      <c r="Y139" s="96">
        <v>0.1054918</v>
      </c>
      <c r="Z139" s="96">
        <v>6.5791877999999998E-2</v>
      </c>
      <c r="AA139" s="96">
        <v>0.105678675</v>
      </c>
      <c r="AB139" s="96">
        <f t="shared" si="1"/>
        <v>0.35589490299999998</v>
      </c>
      <c r="AC139" s="96">
        <v>1.48011E-3</v>
      </c>
      <c r="AD139" s="96">
        <v>1.8289000000000001E-5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0.53627999999999998</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93.92479929393933</v>
      </c>
      <c r="F141" s="119">
        <f t="shared" ref="F141:AD141" si="2">SUM(F14:F140)</f>
        <v>106.16289630754211</v>
      </c>
      <c r="G141" s="119">
        <f t="shared" si="2"/>
        <v>8.7016504501283052</v>
      </c>
      <c r="H141" s="119">
        <f t="shared" si="2"/>
        <v>82.338526798771483</v>
      </c>
      <c r="I141" s="119">
        <f t="shared" si="2"/>
        <v>12.221296766380352</v>
      </c>
      <c r="J141" s="119">
        <f t="shared" si="2"/>
        <v>22.7461253169683</v>
      </c>
      <c r="K141" s="119">
        <f t="shared" si="2"/>
        <v>85.611474131773349</v>
      </c>
      <c r="L141" s="119">
        <f t="shared" si="2"/>
        <v>1.7961901352419121</v>
      </c>
      <c r="M141" s="119">
        <f t="shared" si="2"/>
        <v>197.37663151315374</v>
      </c>
      <c r="N141" s="119">
        <f t="shared" si="2"/>
        <v>14.96361251649315</v>
      </c>
      <c r="O141" s="119">
        <f t="shared" si="2"/>
        <v>0.6406815977604654</v>
      </c>
      <c r="P141" s="119">
        <f t="shared" si="2"/>
        <v>0.23272416196084342</v>
      </c>
      <c r="Q141" s="119">
        <f t="shared" si="2"/>
        <v>0.24698439938593073</v>
      </c>
      <c r="R141" s="119">
        <f>SUM(R14:R140)</f>
        <v>2.6520034766494214</v>
      </c>
      <c r="S141" s="119">
        <f t="shared" si="2"/>
        <v>68.795102906565532</v>
      </c>
      <c r="T141" s="119">
        <f t="shared" si="2"/>
        <v>4.9895291223601053</v>
      </c>
      <c r="U141" s="119">
        <f t="shared" si="2"/>
        <v>0.40194833219162374</v>
      </c>
      <c r="V141" s="119">
        <f t="shared" si="2"/>
        <v>61.918256665384035</v>
      </c>
      <c r="W141" s="119">
        <f t="shared" si="2"/>
        <v>27.147362239935092</v>
      </c>
      <c r="X141" s="119">
        <f t="shared" si="2"/>
        <v>1.3428322279722384</v>
      </c>
      <c r="Y141" s="119">
        <f t="shared" si="2"/>
        <v>1.4610309937490744</v>
      </c>
      <c r="Z141" s="119">
        <f t="shared" si="2"/>
        <v>0.88621668889827521</v>
      </c>
      <c r="AA141" s="119">
        <f t="shared" si="2"/>
        <v>0.87808958607107357</v>
      </c>
      <c r="AB141" s="119">
        <f t="shared" si="2"/>
        <v>4.5681694966906621</v>
      </c>
      <c r="AC141" s="119">
        <f t="shared" si="2"/>
        <v>2.070820265058654</v>
      </c>
      <c r="AD141" s="119">
        <f t="shared" si="2"/>
        <v>0.36902720652852228</v>
      </c>
      <c r="AE141" s="120"/>
      <c r="AF141" s="119"/>
      <c r="AG141" s="119"/>
      <c r="AH141" s="119"/>
      <c r="AI141" s="119"/>
      <c r="AJ141" s="119"/>
      <c r="AK141" s="119"/>
      <c r="AL141" s="121"/>
    </row>
    <row r="142" spans="1:38" s="4" customFormat="1" ht="23.25" customHeight="1" thickBot="1" x14ac:dyDescent="0.25">
      <c r="A142" s="128"/>
      <c r="B142" s="129"/>
      <c r="C142" s="130"/>
      <c r="D142" s="128"/>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30"/>
      <c r="AF142" s="131"/>
      <c r="AG142" s="131"/>
      <c r="AH142" s="131"/>
      <c r="AI142" s="131"/>
      <c r="AJ142" s="131"/>
      <c r="AK142" s="131"/>
      <c r="AL142" s="132"/>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v>-23.882227453440098</v>
      </c>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93.92479929393933</v>
      </c>
      <c r="F152" s="103">
        <f t="shared" ref="F152:AD152" si="3">F141 + F151 + IF(AND(OR($B$4="AT",$B$4="BE",$B$4="CH",$B$4="GB",$B$4="IE",$B$4="LT",$B$4="LU",$B$4="NL"),SUM(F143:F149)&gt;0),SUM(F143:F149)-SUM(F27:F33),0)</f>
        <v>82.280668854102018</v>
      </c>
      <c r="G152" s="103">
        <f t="shared" si="3"/>
        <v>8.7016504501283052</v>
      </c>
      <c r="H152" s="103">
        <f t="shared" si="3"/>
        <v>82.338526798771483</v>
      </c>
      <c r="I152" s="103">
        <f t="shared" si="3"/>
        <v>12.221296766380352</v>
      </c>
      <c r="J152" s="103">
        <f t="shared" si="3"/>
        <v>22.7461253169683</v>
      </c>
      <c r="K152" s="103">
        <f t="shared" si="3"/>
        <v>85.611474131773349</v>
      </c>
      <c r="L152" s="103">
        <f t="shared" si="3"/>
        <v>1.7961901352419121</v>
      </c>
      <c r="M152" s="103">
        <f t="shared" si="3"/>
        <v>197.37663151315374</v>
      </c>
      <c r="N152" s="103">
        <f t="shared" si="3"/>
        <v>14.96361251649315</v>
      </c>
      <c r="O152" s="103">
        <f t="shared" si="3"/>
        <v>0.6406815977604654</v>
      </c>
      <c r="P152" s="103">
        <f t="shared" si="3"/>
        <v>0.23272416196084342</v>
      </c>
      <c r="Q152" s="103">
        <f t="shared" si="3"/>
        <v>0.24698439938593073</v>
      </c>
      <c r="R152" s="103">
        <f t="shared" si="3"/>
        <v>2.6520034766494214</v>
      </c>
      <c r="S152" s="103">
        <f t="shared" si="3"/>
        <v>68.795102906565532</v>
      </c>
      <c r="T152" s="103">
        <f t="shared" si="3"/>
        <v>4.9895291223601053</v>
      </c>
      <c r="U152" s="103">
        <f t="shared" si="3"/>
        <v>0.40194833219162374</v>
      </c>
      <c r="V152" s="103">
        <f t="shared" si="3"/>
        <v>61.918256665384035</v>
      </c>
      <c r="W152" s="103">
        <f t="shared" si="3"/>
        <v>27.147362239935092</v>
      </c>
      <c r="X152" s="103">
        <f t="shared" si="3"/>
        <v>1.3428322279722384</v>
      </c>
      <c r="Y152" s="103">
        <f t="shared" si="3"/>
        <v>1.4610309937490744</v>
      </c>
      <c r="Z152" s="103">
        <f t="shared" si="3"/>
        <v>0.88621668889827521</v>
      </c>
      <c r="AA152" s="103">
        <f t="shared" si="3"/>
        <v>0.87808958607107357</v>
      </c>
      <c r="AB152" s="103">
        <f t="shared" si="3"/>
        <v>4.5681694966906621</v>
      </c>
      <c r="AC152" s="103">
        <f t="shared" si="3"/>
        <v>2.070820265058654</v>
      </c>
      <c r="AD152" s="103">
        <f t="shared" si="3"/>
        <v>0.36902720652852228</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f>F151</f>
        <v>-23.882227453440098</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73.445624266631185</v>
      </c>
      <c r="F154" s="103">
        <f>F141 + F153 - IF(OR($B$6=2005,$B$6&gt;=2020),SUM(F99:F122),0) + IF(AND(OR($B$4="AT",$B$4="BE",$B$4="CH",$B$4="GB",$B$4="IE",$B$4="LT",$B$4="LU",$B$4="NL"),SUM(F143:F149)&gt;0),SUM(F143:F149)-SUM(F27:F33),0)</f>
        <v>34.295312021680239</v>
      </c>
      <c r="G154" s="103">
        <f>G141 + G153 + IF(AND(OR($B$4="AT",$B$4="BE",$B$4="CH",$B$4="GB",$B$4="IE",$B$4="LT",$B$4="LU",$B$4="NL"),SUM(G143:G149)&gt;0),SUM(G143:G149)-SUM(G27:G33),0)</f>
        <v>8.7016504501283052</v>
      </c>
      <c r="H154" s="103">
        <f t="shared" ref="H154:AD154" si="4">H141 + H153 + IF(AND(OR($B$4="AT",$B$4="BE",$B$4="CH",$B$4="GB",$B$4="IE",$B$4="LT",$B$4="LU",$B$4="NL"),SUM(H143:H149)&gt;0),SUM(H143:H149)-SUM(H27:H33),0)</f>
        <v>82.338526798771483</v>
      </c>
      <c r="I154" s="103">
        <f t="shared" si="4"/>
        <v>12.221296766380352</v>
      </c>
      <c r="J154" s="103">
        <f t="shared" si="4"/>
        <v>22.7461253169683</v>
      </c>
      <c r="K154" s="103">
        <f t="shared" si="4"/>
        <v>85.611474131773349</v>
      </c>
      <c r="L154" s="103">
        <f t="shared" si="4"/>
        <v>1.7961901352419121</v>
      </c>
      <c r="M154" s="103">
        <f t="shared" si="4"/>
        <v>197.37663151315374</v>
      </c>
      <c r="N154" s="103">
        <f t="shared" si="4"/>
        <v>14.96361251649315</v>
      </c>
      <c r="O154" s="103">
        <f t="shared" si="4"/>
        <v>0.6406815977604654</v>
      </c>
      <c r="P154" s="103">
        <f t="shared" si="4"/>
        <v>0.23272416196084342</v>
      </c>
      <c r="Q154" s="103">
        <f t="shared" si="4"/>
        <v>0.24698439938593073</v>
      </c>
      <c r="R154" s="103">
        <f t="shared" si="4"/>
        <v>2.6520034766494214</v>
      </c>
      <c r="S154" s="103">
        <f t="shared" si="4"/>
        <v>68.795102906565532</v>
      </c>
      <c r="T154" s="103">
        <f t="shared" si="4"/>
        <v>4.9895291223601053</v>
      </c>
      <c r="U154" s="103">
        <f t="shared" si="4"/>
        <v>0.40194833219162374</v>
      </c>
      <c r="V154" s="103">
        <f t="shared" si="4"/>
        <v>61.918256665384035</v>
      </c>
      <c r="W154" s="103">
        <f t="shared" si="4"/>
        <v>27.147362239935092</v>
      </c>
      <c r="X154" s="103">
        <f t="shared" si="4"/>
        <v>1.3428322279722384</v>
      </c>
      <c r="Y154" s="103">
        <f t="shared" si="4"/>
        <v>1.4610309937490744</v>
      </c>
      <c r="Z154" s="103">
        <f t="shared" si="4"/>
        <v>0.88621668889827521</v>
      </c>
      <c r="AA154" s="103">
        <f t="shared" si="4"/>
        <v>0.87808958607107357</v>
      </c>
      <c r="AB154" s="103">
        <f t="shared" si="4"/>
        <v>4.5681694966906621</v>
      </c>
      <c r="AC154" s="103">
        <f t="shared" si="4"/>
        <v>2.070820265058654</v>
      </c>
      <c r="AD154" s="103">
        <f t="shared" si="4"/>
        <v>0.36902720652852228</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4.3533729172795104</v>
      </c>
      <c r="F157" s="104">
        <v>4.8873001204360902E-2</v>
      </c>
      <c r="G157" s="104">
        <v>0.275616936556628</v>
      </c>
      <c r="H157" s="104" t="s">
        <v>355</v>
      </c>
      <c r="I157" s="104">
        <v>3.5601942953595603E-2</v>
      </c>
      <c r="J157" s="104">
        <v>3.5601942953595603E-2</v>
      </c>
      <c r="K157" s="104">
        <v>3.5601942953595603E-2</v>
      </c>
      <c r="L157" s="104">
        <v>9.2625338109079795E-3</v>
      </c>
      <c r="M157" s="104">
        <v>0.54358162824285705</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11989.336740213301</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0.24840802631587999</v>
      </c>
      <c r="F158" s="104">
        <v>7.04703966437672E-3</v>
      </c>
      <c r="G158" s="104">
        <v>1.7196800334658199E-2</v>
      </c>
      <c r="H158" s="104" t="s">
        <v>355</v>
      </c>
      <c r="I158" s="104">
        <v>1.8105063437716801E-3</v>
      </c>
      <c r="J158" s="104">
        <v>1.8105063437716801E-3</v>
      </c>
      <c r="K158" s="104">
        <v>1.8105063437716801E-3</v>
      </c>
      <c r="L158" s="104">
        <v>6.7679036727881297E-4</v>
      </c>
      <c r="M158" s="104">
        <v>4.9601943166052299E-2</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748.06081455763206</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37.979314107144198</v>
      </c>
      <c r="F159" s="104">
        <v>1.3815985932635599</v>
      </c>
      <c r="G159" s="104">
        <v>1.0347173369192</v>
      </c>
      <c r="H159" s="104" t="s">
        <v>355</v>
      </c>
      <c r="I159" s="104">
        <v>1.00205734668701</v>
      </c>
      <c r="J159" s="104">
        <v>1.0071439322031801</v>
      </c>
      <c r="K159" s="104">
        <v>1.0173171032355399</v>
      </c>
      <c r="L159" s="104">
        <v>6.7547338756388103E-2</v>
      </c>
      <c r="M159" s="104">
        <v>4.0226135912707797</v>
      </c>
      <c r="N159" s="104">
        <v>6.9783719559416604E-2</v>
      </c>
      <c r="O159" s="104">
        <v>8.7139299235443994E-3</v>
      </c>
      <c r="P159" s="104">
        <v>1.3639186671052499E-2</v>
      </c>
      <c r="Q159" s="104">
        <v>0.107602791410787</v>
      </c>
      <c r="R159" s="104">
        <v>4.9795035526616599E-2</v>
      </c>
      <c r="S159" s="104">
        <v>0.107602791410787</v>
      </c>
      <c r="T159" s="104">
        <v>5.4795246098417696</v>
      </c>
      <c r="U159" s="104">
        <v>0.13956743911883299</v>
      </c>
      <c r="V159" s="104">
        <v>0.33083715083833998</v>
      </c>
      <c r="W159" s="104">
        <v>0.27129846652512601</v>
      </c>
      <c r="X159" s="104">
        <v>2.6623368113217901E-3</v>
      </c>
      <c r="Y159" s="104">
        <v>1.06253758250565E-2</v>
      </c>
      <c r="Z159" s="104">
        <v>4.9527506986994504E-3</v>
      </c>
      <c r="AA159" s="104">
        <v>1.8335296809136498E-2</v>
      </c>
      <c r="AB159" s="104">
        <f t="shared" si="5"/>
        <v>3.6575760144214237E-2</v>
      </c>
      <c r="AC159" s="104">
        <v>5.38759860074896E-2</v>
      </c>
      <c r="AD159" s="104">
        <v>1.8289812668850001E-5</v>
      </c>
      <c r="AE159" s="102"/>
      <c r="AF159" s="104">
        <v>21716.089930882699</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7:G167"/>
    <mergeCell ref="A168:G168"/>
    <mergeCell ref="A169:G169"/>
    <mergeCell ref="A170:G170"/>
    <mergeCell ref="AH11:AH12"/>
    <mergeCell ref="V11:V12"/>
    <mergeCell ref="A10:A12"/>
    <mergeCell ref="B10:D12"/>
    <mergeCell ref="O11:O12"/>
    <mergeCell ref="P11:P12"/>
    <mergeCell ref="W10:AD10"/>
    <mergeCell ref="AF10:AL10"/>
    <mergeCell ref="E11:E12"/>
    <mergeCell ref="F11:F12"/>
    <mergeCell ref="G11:G12"/>
    <mergeCell ref="H11:H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E10:H10"/>
    <mergeCell ref="I10:L10"/>
    <mergeCell ref="AI11:AI12"/>
    <mergeCell ref="AJ11:AJ12"/>
    <mergeCell ref="AK11:AK12"/>
    <mergeCell ref="N10:P10"/>
    <mergeCell ref="Q10:V10"/>
    <mergeCell ref="M11:M12"/>
    <mergeCell ref="N11:N12"/>
    <mergeCell ref="I11:I12"/>
    <mergeCell ref="J11:J12"/>
    <mergeCell ref="K11:K12"/>
    <mergeCell ref="L11:L12"/>
  </mergeCells>
  <pageMargins left="0.7" right="0.7" top="0.75" bottom="0.75" header="0.3" footer="0.3"/>
  <drawing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Ark3">
    <tabColor rgb="FF7030A0"/>
  </sheetPr>
  <dimension ref="A1:AL171"/>
  <sheetViews>
    <sheetView zoomScale="80" zoomScaleNormal="80" workbookViewId="0">
      <pane xSplit="4" ySplit="13" topLeftCell="E14" activePane="bottomRight" state="frozen"/>
      <selection pane="topRight"/>
      <selection pane="bottomLeft"/>
      <selection pane="bottomRight" activeCell="E14" sqref="E14"/>
    </sheetView>
  </sheetViews>
  <sheetFormatPr defaultColWidth="11.5703125" defaultRowHeight="12.75" x14ac:dyDescent="0.2"/>
  <cols>
    <col min="1" max="1" width="20.140625" style="18" customWidth="1"/>
    <col min="2" max="2" width="19.285156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2021</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2021</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11.061210891844301</v>
      </c>
      <c r="F14" s="96">
        <v>1.1803818522445499</v>
      </c>
      <c r="G14" s="96">
        <v>2.2416834033584401</v>
      </c>
      <c r="H14" s="96">
        <v>1.59368391081052E-2</v>
      </c>
      <c r="I14" s="96">
        <v>0.44728278438145502</v>
      </c>
      <c r="J14" s="96">
        <v>0.53497884647868799</v>
      </c>
      <c r="K14" s="96">
        <v>0.69643779219594903</v>
      </c>
      <c r="L14" s="96">
        <v>1.40697821689253E-2</v>
      </c>
      <c r="M14" s="96">
        <v>16.202478256789501</v>
      </c>
      <c r="N14" s="96">
        <v>0.35057560852803998</v>
      </c>
      <c r="O14" s="96">
        <v>3.26026239956737E-2</v>
      </c>
      <c r="P14" s="96">
        <v>0.105575615741671</v>
      </c>
      <c r="Q14" s="96">
        <v>5.4599169104749698E-2</v>
      </c>
      <c r="R14" s="96">
        <v>0.169099762068633</v>
      </c>
      <c r="S14" s="96">
        <v>0.16443405889913401</v>
      </c>
      <c r="T14" s="96">
        <v>0.22802396241009601</v>
      </c>
      <c r="U14" s="96">
        <v>0.220497441548717</v>
      </c>
      <c r="V14" s="96">
        <v>0.49756408712761302</v>
      </c>
      <c r="W14" s="96">
        <v>2.2161815116432599</v>
      </c>
      <c r="X14" s="96">
        <v>1.1987572474936E-2</v>
      </c>
      <c r="Y14" s="96">
        <v>4.7253228246658299E-2</v>
      </c>
      <c r="Z14" s="96">
        <v>3.08998227225574E-2</v>
      </c>
      <c r="AA14" s="96">
        <v>8.6576371038789394E-3</v>
      </c>
      <c r="AB14" s="96">
        <f>IF(ISNUMBER(X14),SUM(X14:AA14),X14)</f>
        <v>9.8798260548030647E-2</v>
      </c>
      <c r="AC14" s="96">
        <v>0.89314766892903497</v>
      </c>
      <c r="AD14" s="96">
        <v>0.236814070755962</v>
      </c>
      <c r="AE14" s="97"/>
      <c r="AF14" s="96">
        <v>2082.5123327967299</v>
      </c>
      <c r="AG14" s="96">
        <v>39221.844034287002</v>
      </c>
      <c r="AH14" s="96">
        <v>15286.6920599328</v>
      </c>
      <c r="AI14" s="96">
        <v>134643.39054722001</v>
      </c>
      <c r="AJ14" s="96">
        <v>21745.895002827299</v>
      </c>
      <c r="AK14" s="113" t="s">
        <v>355</v>
      </c>
      <c r="AL14" s="44"/>
    </row>
    <row r="15" spans="1:38" s="1" customFormat="1" ht="24.75" customHeight="1" thickBot="1" x14ac:dyDescent="0.25">
      <c r="A15" s="41" t="s">
        <v>112</v>
      </c>
      <c r="B15" s="41" t="s">
        <v>151</v>
      </c>
      <c r="C15" s="78" t="s">
        <v>48</v>
      </c>
      <c r="D15" s="42"/>
      <c r="E15" s="95">
        <v>1.034</v>
      </c>
      <c r="F15" s="96">
        <v>2.40061090510576E-2</v>
      </c>
      <c r="G15" s="96">
        <v>0.209596</v>
      </c>
      <c r="H15" s="96" t="s">
        <v>355</v>
      </c>
      <c r="I15" s="96">
        <v>8.3637219024496001E-2</v>
      </c>
      <c r="J15" s="96">
        <v>8.4337952049495998E-2</v>
      </c>
      <c r="K15" s="96">
        <v>8.5739418099496006E-2</v>
      </c>
      <c r="L15" s="96">
        <v>1.4734793480353E-2</v>
      </c>
      <c r="M15" s="96">
        <v>0.21464210177766599</v>
      </c>
      <c r="N15" s="96">
        <v>2.5939421731607699E-2</v>
      </c>
      <c r="O15" s="96">
        <v>3.45811988925398E-2</v>
      </c>
      <c r="P15" s="96">
        <v>5.9787751201460402E-3</v>
      </c>
      <c r="Q15" s="96">
        <v>6.1884801092283804E-3</v>
      </c>
      <c r="R15" s="96">
        <v>0.105485254132307</v>
      </c>
      <c r="S15" s="96">
        <v>5.2444098929558799E-2</v>
      </c>
      <c r="T15" s="96">
        <v>0.15154716981320099</v>
      </c>
      <c r="U15" s="96">
        <v>2.4811322441159901E-2</v>
      </c>
      <c r="V15" s="96">
        <v>0.27944419259858599</v>
      </c>
      <c r="W15" s="96">
        <v>5.51541369249004E-4</v>
      </c>
      <c r="X15" s="96">
        <v>1.7123832028091198E-5</v>
      </c>
      <c r="Y15" s="96">
        <v>7.4277746208712003E-5</v>
      </c>
      <c r="Z15" s="96">
        <v>1.45630691910436E-5</v>
      </c>
      <c r="AA15" s="96">
        <v>2.7698110784124199E-5</v>
      </c>
      <c r="AB15" s="96">
        <f t="shared" ref="AB15:AB78" si="0">IF(ISNUMBER(X15),SUM(X15:AA15),X15)</f>
        <v>1.3366275821197101E-4</v>
      </c>
      <c r="AC15" s="96">
        <v>3.4372655530840001E-5</v>
      </c>
      <c r="AD15" s="96">
        <v>1.19079626258946E-4</v>
      </c>
      <c r="AE15" s="97"/>
      <c r="AF15" s="96">
        <v>15869.845687022</v>
      </c>
      <c r="AG15" s="110" t="s">
        <v>354</v>
      </c>
      <c r="AH15" s="96">
        <v>653.87641155843596</v>
      </c>
      <c r="AI15" s="96">
        <v>182.04798230156399</v>
      </c>
      <c r="AJ15" s="110" t="s">
        <v>354</v>
      </c>
      <c r="AK15" s="113" t="s">
        <v>355</v>
      </c>
      <c r="AL15" s="44"/>
    </row>
    <row r="16" spans="1:38" s="1" customFormat="1" ht="24.75" customHeight="1" thickBot="1" x14ac:dyDescent="0.25">
      <c r="A16" s="41" t="s">
        <v>112</v>
      </c>
      <c r="B16" s="41" t="s">
        <v>152</v>
      </c>
      <c r="C16" s="78" t="s">
        <v>132</v>
      </c>
      <c r="D16" s="42"/>
      <c r="E16" s="95">
        <v>3.1208806317515299</v>
      </c>
      <c r="F16" s="96">
        <v>2.86118838191518E-2</v>
      </c>
      <c r="G16" s="96">
        <v>3.8730451263440701E-3</v>
      </c>
      <c r="H16" s="96" t="s">
        <v>355</v>
      </c>
      <c r="I16" s="96">
        <v>2.0197425671608501E-3</v>
      </c>
      <c r="J16" s="96">
        <v>2.1728696582082201E-3</v>
      </c>
      <c r="K16" s="96">
        <v>2.7700653132929701E-3</v>
      </c>
      <c r="L16" s="96">
        <v>3.7633253402271001E-4</v>
      </c>
      <c r="M16" s="96">
        <v>0.13185427071929101</v>
      </c>
      <c r="N16" s="96">
        <v>2.8427458079402498E-5</v>
      </c>
      <c r="O16" s="96">
        <v>4.5295998129164197E-6</v>
      </c>
      <c r="P16" s="96">
        <v>1.7535131624110501E-3</v>
      </c>
      <c r="Q16" s="96">
        <v>2.0573506339977999E-3</v>
      </c>
      <c r="R16" s="96">
        <v>5.4798694832434603E-5</v>
      </c>
      <c r="S16" s="96">
        <v>2.8393954851483499E-5</v>
      </c>
      <c r="T16" s="96">
        <v>9.8569808246221403E-6</v>
      </c>
      <c r="U16" s="96">
        <v>1.9401040931174099E-4</v>
      </c>
      <c r="V16" s="96">
        <v>1.13417883808875E-4</v>
      </c>
      <c r="W16" s="96">
        <v>6.1585829727312999E-4</v>
      </c>
      <c r="X16" s="96">
        <v>3.8052679170583503E-5</v>
      </c>
      <c r="Y16" s="96">
        <v>1.1425451161200099E-4</v>
      </c>
      <c r="Z16" s="96">
        <v>4.9860398199852798E-5</v>
      </c>
      <c r="AA16" s="96">
        <v>8.2594926466334804E-5</v>
      </c>
      <c r="AB16" s="96">
        <f t="shared" si="0"/>
        <v>2.8476251544877208E-4</v>
      </c>
      <c r="AC16" s="96">
        <v>4.5828170736479997E-5</v>
      </c>
      <c r="AD16" s="96">
        <v>1.9372817629512001E-5</v>
      </c>
      <c r="AE16" s="97"/>
      <c r="AF16" s="96">
        <v>208.309866984</v>
      </c>
      <c r="AG16" s="110" t="s">
        <v>354</v>
      </c>
      <c r="AH16" s="96">
        <v>16855.598609100402</v>
      </c>
      <c r="AI16" s="96">
        <v>429.56117462930001</v>
      </c>
      <c r="AJ16" s="110" t="s">
        <v>354</v>
      </c>
      <c r="AK16" s="113" t="s">
        <v>355</v>
      </c>
      <c r="AL16" s="44"/>
    </row>
    <row r="17" spans="1:38" s="1" customFormat="1" ht="24.75" customHeight="1" thickBot="1" x14ac:dyDescent="0.25">
      <c r="A17" s="41" t="s">
        <v>112</v>
      </c>
      <c r="B17" s="41" t="s">
        <v>153</v>
      </c>
      <c r="C17" s="78" t="s">
        <v>49</v>
      </c>
      <c r="D17" s="42"/>
      <c r="E17" s="95">
        <v>0.14978053676967401</v>
      </c>
      <c r="F17" s="96">
        <v>4.6270699933904499E-3</v>
      </c>
      <c r="G17" s="96">
        <v>1.14772211383358E-3</v>
      </c>
      <c r="H17" s="96">
        <v>9.1764030199999993E-8</v>
      </c>
      <c r="I17" s="96">
        <v>3.7136915324294402E-4</v>
      </c>
      <c r="J17" s="96">
        <v>3.7136915324294402E-4</v>
      </c>
      <c r="K17" s="96">
        <v>3.7136915324294402E-4</v>
      </c>
      <c r="L17" s="96">
        <v>8.7051845664989794E-5</v>
      </c>
      <c r="M17" s="96">
        <v>6.7083572504060607E-2</v>
      </c>
      <c r="N17" s="96">
        <v>3.9497250425095298E-6</v>
      </c>
      <c r="O17" s="96">
        <v>6.1623289765801895E-7</v>
      </c>
      <c r="P17" s="96">
        <v>2.3471786842367499E-4</v>
      </c>
      <c r="Q17" s="96">
        <v>2.7339297441686497E-4</v>
      </c>
      <c r="R17" s="96">
        <v>1.01564238816033E-5</v>
      </c>
      <c r="S17" s="96">
        <v>5.64164942511972E-6</v>
      </c>
      <c r="T17" s="96">
        <v>1.38159675512599E-6</v>
      </c>
      <c r="U17" s="96">
        <v>2.58072965316078E-5</v>
      </c>
      <c r="V17" s="96">
        <v>2.1108005688686201E-5</v>
      </c>
      <c r="W17" s="96">
        <v>8.2266462197910304E-5</v>
      </c>
      <c r="X17" s="96">
        <v>2.2214486010852899E-6</v>
      </c>
      <c r="Y17" s="96">
        <v>1.16626051556978E-6</v>
      </c>
      <c r="Z17" s="96">
        <v>1.8326950958953701E-6</v>
      </c>
      <c r="AA17" s="96">
        <v>4.4428972021705798E-6</v>
      </c>
      <c r="AB17" s="96">
        <f t="shared" si="0"/>
        <v>9.6633014147210213E-6</v>
      </c>
      <c r="AC17" s="96">
        <v>6.1089836529845503E-6</v>
      </c>
      <c r="AD17" s="96">
        <v>2.5824339987616498E-6</v>
      </c>
      <c r="AE17" s="97"/>
      <c r="AF17" s="96">
        <v>42.054609426903603</v>
      </c>
      <c r="AG17" s="110" t="s">
        <v>354</v>
      </c>
      <c r="AH17" s="96">
        <v>1796.5333925889499</v>
      </c>
      <c r="AI17" s="96">
        <v>500.17976033551201</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0.26950980387620699</v>
      </c>
      <c r="F19" s="96">
        <v>4.9710801473425402E-2</v>
      </c>
      <c r="G19" s="96">
        <v>1.13968618298903E-2</v>
      </c>
      <c r="H19" s="96">
        <v>6.0315755250617601E-4</v>
      </c>
      <c r="I19" s="96">
        <v>7.34296065805627E-3</v>
      </c>
      <c r="J19" s="96">
        <v>8.8615689732817696E-3</v>
      </c>
      <c r="K19" s="96">
        <v>1.20686940855276E-2</v>
      </c>
      <c r="L19" s="96">
        <v>2.4944523997890299E-3</v>
      </c>
      <c r="M19" s="96">
        <v>0.30391229205592502</v>
      </c>
      <c r="N19" s="96">
        <v>1.8112567445329501E-3</v>
      </c>
      <c r="O19" s="96">
        <v>1.3597824559660401E-4</v>
      </c>
      <c r="P19" s="96">
        <v>7.5800912273267702E-4</v>
      </c>
      <c r="Q19" s="96">
        <v>6.8903242233666403E-4</v>
      </c>
      <c r="R19" s="96">
        <v>1.27007459912876E-3</v>
      </c>
      <c r="S19" s="96">
        <v>1.3777147796380301E-3</v>
      </c>
      <c r="T19" s="96">
        <v>1.1888097185764699E-3</v>
      </c>
      <c r="U19" s="96">
        <v>3.24645657967194E-4</v>
      </c>
      <c r="V19" s="96">
        <v>1.70651247702299E-3</v>
      </c>
      <c r="W19" s="96">
        <v>1.05355513631508E-3</v>
      </c>
      <c r="X19" s="96">
        <v>3.4764925181017302E-5</v>
      </c>
      <c r="Y19" s="96">
        <v>6.5888698028459603E-4</v>
      </c>
      <c r="Z19" s="96">
        <v>6.6868396896733399E-4</v>
      </c>
      <c r="AA19" s="96">
        <v>6.9189326494392602E-5</v>
      </c>
      <c r="AB19" s="96">
        <f t="shared" si="0"/>
        <v>1.4315252009273398E-3</v>
      </c>
      <c r="AC19" s="96">
        <v>2.58659657211482E-3</v>
      </c>
      <c r="AD19" s="96">
        <v>1.4173067370900399E-3</v>
      </c>
      <c r="AE19" s="97"/>
      <c r="AF19" s="96">
        <v>434.66810461670002</v>
      </c>
      <c r="AG19" s="110" t="s">
        <v>354</v>
      </c>
      <c r="AH19" s="96">
        <v>3878.2155002240402</v>
      </c>
      <c r="AI19" s="96">
        <v>1671.17121360032</v>
      </c>
      <c r="AJ19" s="110" t="s">
        <v>354</v>
      </c>
      <c r="AK19" s="113" t="s">
        <v>355</v>
      </c>
      <c r="AL19" s="44"/>
    </row>
    <row r="20" spans="1:38" s="1" customFormat="1" ht="24.75" customHeight="1" thickBot="1" x14ac:dyDescent="0.25">
      <c r="A20" s="41" t="s">
        <v>112</v>
      </c>
      <c r="B20" s="41" t="s">
        <v>156</v>
      </c>
      <c r="C20" s="78" t="s">
        <v>51</v>
      </c>
      <c r="D20" s="42"/>
      <c r="E20" s="95">
        <v>8.81916380925159E-2</v>
      </c>
      <c r="F20" s="96">
        <v>2.4686865741283998E-2</v>
      </c>
      <c r="G20" s="96">
        <v>5.8680079433378E-3</v>
      </c>
      <c r="H20" s="96">
        <v>1.83746856282365E-3</v>
      </c>
      <c r="I20" s="96">
        <v>5.0837522835691998E-3</v>
      </c>
      <c r="J20" s="96">
        <v>6.2983051578955002E-3</v>
      </c>
      <c r="K20" s="96">
        <v>8.7274109065480793E-3</v>
      </c>
      <c r="L20" s="96">
        <v>1.6701929489381501E-3</v>
      </c>
      <c r="M20" s="96">
        <v>0.13333429724270299</v>
      </c>
      <c r="N20" s="96">
        <v>1.46943029879163E-3</v>
      </c>
      <c r="O20" s="96">
        <v>1.0972645974835701E-4</v>
      </c>
      <c r="P20" s="96">
        <v>2.6470501625505498E-4</v>
      </c>
      <c r="Q20" s="96">
        <v>1.6707108348756099E-4</v>
      </c>
      <c r="R20" s="96">
        <v>9.935782064565211E-4</v>
      </c>
      <c r="S20" s="96">
        <v>1.08234496240353E-3</v>
      </c>
      <c r="T20" s="96">
        <v>9.4887699334960101E-4</v>
      </c>
      <c r="U20" s="96">
        <v>2.11323701364932E-4</v>
      </c>
      <c r="V20" s="96">
        <v>1.0281614717971099E-3</v>
      </c>
      <c r="W20" s="96">
        <v>5.9262648538955999E-4</v>
      </c>
      <c r="X20" s="96">
        <v>1.7852277439670201E-5</v>
      </c>
      <c r="Y20" s="96">
        <v>5.3127735400614105E-4</v>
      </c>
      <c r="Z20" s="96">
        <v>5.35848436081228E-4</v>
      </c>
      <c r="AA20" s="96">
        <v>3.5153957576312501E-5</v>
      </c>
      <c r="AB20" s="96">
        <f t="shared" si="0"/>
        <v>1.1201320251033517E-3</v>
      </c>
      <c r="AC20" s="96">
        <v>2.0661563762321101E-3</v>
      </c>
      <c r="AD20" s="96">
        <v>8.4725509863578096E-4</v>
      </c>
      <c r="AE20" s="97"/>
      <c r="AF20" s="96">
        <v>228.27068065943101</v>
      </c>
      <c r="AG20" s="110" t="s">
        <v>354</v>
      </c>
      <c r="AH20" s="96">
        <v>589.57495531446796</v>
      </c>
      <c r="AI20" s="96">
        <v>568.997516118475</v>
      </c>
      <c r="AJ20" s="110" t="s">
        <v>354</v>
      </c>
      <c r="AK20" s="113" t="s">
        <v>355</v>
      </c>
      <c r="AL20" s="44"/>
    </row>
    <row r="21" spans="1:38" s="1" customFormat="1" ht="24.75" customHeight="1" thickBot="1" x14ac:dyDescent="0.25">
      <c r="A21" s="41" t="s">
        <v>112</v>
      </c>
      <c r="B21" s="41" t="s">
        <v>157</v>
      </c>
      <c r="C21" s="78" t="s">
        <v>52</v>
      </c>
      <c r="D21" s="42"/>
      <c r="E21" s="95">
        <v>1.16530151440365</v>
      </c>
      <c r="F21" s="96">
        <v>0.13169512912632</v>
      </c>
      <c r="G21" s="96">
        <v>0.409144611651448</v>
      </c>
      <c r="H21" s="96">
        <v>5.0493975588079896E-4</v>
      </c>
      <c r="I21" s="96">
        <v>2.8907100972082201E-2</v>
      </c>
      <c r="J21" s="96">
        <v>4.0554789590855102E-2</v>
      </c>
      <c r="K21" s="96">
        <v>5.6119070970220099E-2</v>
      </c>
      <c r="L21" s="96">
        <v>9.1102853444018101E-3</v>
      </c>
      <c r="M21" s="96">
        <v>0.90929418642665005</v>
      </c>
      <c r="N21" s="96">
        <v>0.1788938448688</v>
      </c>
      <c r="O21" s="96">
        <v>4.5280743872012797E-3</v>
      </c>
      <c r="P21" s="96">
        <v>1.24113225005416E-2</v>
      </c>
      <c r="Q21" s="96">
        <v>1.35994344049546E-2</v>
      </c>
      <c r="R21" s="96">
        <v>2.3531045706776901E-2</v>
      </c>
      <c r="S21" s="96">
        <v>3.3476627100275699E-2</v>
      </c>
      <c r="T21" s="96">
        <v>0.45609796080313902</v>
      </c>
      <c r="U21" s="96">
        <v>3.06978785510072E-2</v>
      </c>
      <c r="V21" s="96">
        <v>0.408510610904331</v>
      </c>
      <c r="W21" s="96">
        <v>6.0715748411611396E-3</v>
      </c>
      <c r="X21" s="96">
        <v>2.5552948284375299E-4</v>
      </c>
      <c r="Y21" s="96">
        <v>2.2401205526329298E-3</v>
      </c>
      <c r="Z21" s="96">
        <v>2.3044412014125901E-3</v>
      </c>
      <c r="AA21" s="96">
        <v>1.3277096857279101E-3</v>
      </c>
      <c r="AB21" s="96">
        <f t="shared" si="0"/>
        <v>6.1278009226171833E-3</v>
      </c>
      <c r="AC21" s="96">
        <v>1.2874282244838201E-2</v>
      </c>
      <c r="AD21" s="96">
        <v>1.079741721728E-2</v>
      </c>
      <c r="AE21" s="97"/>
      <c r="AF21" s="96">
        <v>3058.4359186504998</v>
      </c>
      <c r="AG21" s="96">
        <v>1256.2789252192699</v>
      </c>
      <c r="AH21" s="96">
        <v>10405.2803431759</v>
      </c>
      <c r="AI21" s="96">
        <v>4592.3549469400896</v>
      </c>
      <c r="AJ21" s="110" t="s">
        <v>354</v>
      </c>
      <c r="AK21" s="113" t="s">
        <v>355</v>
      </c>
      <c r="AL21" s="44"/>
    </row>
    <row r="22" spans="1:38" s="1" customFormat="1" ht="24.75" customHeight="1" thickBot="1" x14ac:dyDescent="0.25">
      <c r="A22" s="41" t="s">
        <v>112</v>
      </c>
      <c r="B22" s="62" t="s">
        <v>158</v>
      </c>
      <c r="C22" s="78" t="s">
        <v>288</v>
      </c>
      <c r="D22" s="42"/>
      <c r="E22" s="95">
        <v>3.8371051011602701</v>
      </c>
      <c r="F22" s="96">
        <v>0.31072685297758301</v>
      </c>
      <c r="G22" s="96">
        <v>1.5406668432959301</v>
      </c>
      <c r="H22" s="96">
        <v>8.1977207836323202E-2</v>
      </c>
      <c r="I22" s="96">
        <v>4.6904633371247798E-2</v>
      </c>
      <c r="J22" s="96">
        <v>8.6832617173840096E-2</v>
      </c>
      <c r="K22" s="96">
        <v>0.118405106831917</v>
      </c>
      <c r="L22" s="96">
        <v>3.7204717446839698E-3</v>
      </c>
      <c r="M22" s="96">
        <v>5.9954864513804704</v>
      </c>
      <c r="N22" s="96">
        <v>0.19608585867021</v>
      </c>
      <c r="O22" s="96">
        <v>2.0751022234851001E-2</v>
      </c>
      <c r="P22" s="96">
        <v>3.6123204232607502E-2</v>
      </c>
      <c r="Q22" s="96">
        <v>5.7651188750913102E-2</v>
      </c>
      <c r="R22" s="96">
        <v>4.39904359176067E-2</v>
      </c>
      <c r="S22" s="96">
        <v>5.0144223673522503E-2</v>
      </c>
      <c r="T22" s="96">
        <v>0.17262672219165001</v>
      </c>
      <c r="U22" s="96">
        <v>4.3088239552519197E-2</v>
      </c>
      <c r="V22" s="96">
        <v>0.41599587965280799</v>
      </c>
      <c r="W22" s="96">
        <v>5.8825020623585397E-2</v>
      </c>
      <c r="X22" s="96">
        <v>6.8371983001938596E-4</v>
      </c>
      <c r="Y22" s="96">
        <v>5.5286747923082198E-3</v>
      </c>
      <c r="Z22" s="96">
        <v>5.7005575648926303E-3</v>
      </c>
      <c r="AA22" s="96">
        <v>4.0200572167620801E-3</v>
      </c>
      <c r="AB22" s="96">
        <f t="shared" si="0"/>
        <v>1.5933009403982318E-2</v>
      </c>
      <c r="AC22" s="96">
        <v>4.66375150858599E-2</v>
      </c>
      <c r="AD22" s="96">
        <v>2.7241332891824201E-2</v>
      </c>
      <c r="AE22" s="97"/>
      <c r="AF22" s="96">
        <v>7721.5564016625003</v>
      </c>
      <c r="AG22" s="96">
        <v>4072.92714127314</v>
      </c>
      <c r="AH22" s="96">
        <v>4453.1586569170804</v>
      </c>
      <c r="AI22" s="96">
        <v>3398.5918814829402</v>
      </c>
      <c r="AJ22" s="96">
        <v>1788.8982288193099</v>
      </c>
      <c r="AK22" s="113" t="s">
        <v>355</v>
      </c>
      <c r="AL22" s="44"/>
    </row>
    <row r="23" spans="1:38" s="1" customFormat="1" ht="24.75" customHeight="1" thickBot="1" x14ac:dyDescent="0.25">
      <c r="A23" s="41" t="s">
        <v>119</v>
      </c>
      <c r="B23" s="62" t="s">
        <v>322</v>
      </c>
      <c r="C23" s="78" t="s">
        <v>336</v>
      </c>
      <c r="E23" s="96">
        <v>2.6232230776588801</v>
      </c>
      <c r="F23" s="96">
        <v>0.64831668693293998</v>
      </c>
      <c r="G23" s="96">
        <v>3.9034143178503099E-3</v>
      </c>
      <c r="H23" s="96">
        <v>1.6879616860053901E-3</v>
      </c>
      <c r="I23" s="96">
        <v>0.140638374402873</v>
      </c>
      <c r="J23" s="96">
        <v>0.140638374402873</v>
      </c>
      <c r="K23" s="96">
        <v>0.140638374402873</v>
      </c>
      <c r="L23" s="96">
        <v>9.5013078236172901E-2</v>
      </c>
      <c r="M23" s="96">
        <v>10.957522079012801</v>
      </c>
      <c r="N23" s="96">
        <v>9.3266346330740293E-3</v>
      </c>
      <c r="O23" s="96">
        <v>1.6043520828259599E-3</v>
      </c>
      <c r="P23" s="96">
        <v>1.0566756867465099E-3</v>
      </c>
      <c r="Q23" s="96">
        <v>2.08886697418556E-5</v>
      </c>
      <c r="R23" s="96">
        <v>5.4452056754680797E-3</v>
      </c>
      <c r="S23" s="96">
        <v>4.1618129814673301E-3</v>
      </c>
      <c r="T23" s="96">
        <v>1.64724054379896E-3</v>
      </c>
      <c r="U23" s="96">
        <v>2.01883390533579E-5</v>
      </c>
      <c r="V23" s="96">
        <v>0.32232440763110598</v>
      </c>
      <c r="W23" s="96">
        <v>7.3877183531731597E-3</v>
      </c>
      <c r="X23" s="96">
        <v>2.0918496717616799E-3</v>
      </c>
      <c r="Y23" s="96">
        <v>4.16967672903367E-3</v>
      </c>
      <c r="Z23" s="96">
        <v>4.00749172707321E-3</v>
      </c>
      <c r="AA23" s="96">
        <v>2.2037158164378099E-3</v>
      </c>
      <c r="AB23" s="96">
        <f t="shared" si="0"/>
        <v>1.2472733944306371E-2</v>
      </c>
      <c r="AC23" s="96">
        <v>4.94113247454138E-2</v>
      </c>
      <c r="AD23" s="96">
        <v>4.7316669524434899E-6</v>
      </c>
      <c r="AE23" s="97"/>
      <c r="AF23" s="96">
        <v>8616.2523078031099</v>
      </c>
      <c r="AG23" s="110" t="s">
        <v>354</v>
      </c>
      <c r="AH23" s="110" t="s">
        <v>354</v>
      </c>
      <c r="AI23" s="96">
        <v>20.6318966285295</v>
      </c>
      <c r="AJ23" s="110" t="s">
        <v>354</v>
      </c>
      <c r="AK23" s="113" t="s">
        <v>355</v>
      </c>
      <c r="AL23" s="44"/>
    </row>
    <row r="24" spans="1:38" s="1" customFormat="1" ht="24.75" customHeight="1" thickBot="1" x14ac:dyDescent="0.25">
      <c r="A24" s="68" t="s">
        <v>112</v>
      </c>
      <c r="B24" s="62" t="s">
        <v>321</v>
      </c>
      <c r="C24" s="78" t="s">
        <v>337</v>
      </c>
      <c r="D24" s="43"/>
      <c r="E24" s="95">
        <v>0.53861412067992298</v>
      </c>
      <c r="F24" s="95">
        <v>7.1936476688211695E-2</v>
      </c>
      <c r="G24" s="95">
        <v>6.2080911624504999E-2</v>
      </c>
      <c r="H24" s="96">
        <v>1.5591832286495E-2</v>
      </c>
      <c r="I24" s="95">
        <v>2.4877714826226E-2</v>
      </c>
      <c r="J24" s="95">
        <v>3.10043614640821E-2</v>
      </c>
      <c r="K24" s="95">
        <v>4.26366237497873E-2</v>
      </c>
      <c r="L24" s="95">
        <v>7.8408472220244003E-3</v>
      </c>
      <c r="M24" s="95">
        <v>0.67742894993356395</v>
      </c>
      <c r="N24" s="95">
        <v>1.5954629232179902E-2</v>
      </c>
      <c r="O24" s="95">
        <v>7.3734700217413702E-4</v>
      </c>
      <c r="P24" s="95">
        <v>2.4119221910442802E-3</v>
      </c>
      <c r="Q24" s="95">
        <v>1.3500398269496699E-3</v>
      </c>
      <c r="R24" s="95">
        <v>5.8475963649625203E-3</v>
      </c>
      <c r="S24" s="95">
        <v>6.4226284488605604E-3</v>
      </c>
      <c r="T24" s="95">
        <v>5.7529225196937296E-3</v>
      </c>
      <c r="U24" s="95">
        <v>2.6908704184899798E-3</v>
      </c>
      <c r="V24" s="95">
        <v>1.8143529488557499E-2</v>
      </c>
      <c r="W24" s="95">
        <v>4.4259417727712802E-3</v>
      </c>
      <c r="X24" s="95">
        <v>8.4820817494603103E-5</v>
      </c>
      <c r="Y24" s="95">
        <v>2.4576269613968901E-3</v>
      </c>
      <c r="Z24" s="95">
        <v>2.4787238413510799E-3</v>
      </c>
      <c r="AA24" s="95">
        <v>2.0377656133762799E-4</v>
      </c>
      <c r="AB24" s="96">
        <f t="shared" si="0"/>
        <v>5.2249481815802006E-3</v>
      </c>
      <c r="AC24" s="95">
        <v>1.11457375718381E-2</v>
      </c>
      <c r="AD24" s="95">
        <v>2.6937582924679302E-3</v>
      </c>
      <c r="AE24" s="97"/>
      <c r="AF24" s="96">
        <v>1225.8889738023499</v>
      </c>
      <c r="AG24" s="96">
        <v>56.484653507586799</v>
      </c>
      <c r="AH24" s="96">
        <v>3783.9137082949401</v>
      </c>
      <c r="AI24" s="96">
        <v>3363.0953576407701</v>
      </c>
      <c r="AJ24" s="96">
        <v>173.851423909343</v>
      </c>
      <c r="AK24" s="113" t="s">
        <v>355</v>
      </c>
      <c r="AL24" s="46"/>
    </row>
    <row r="25" spans="1:38" s="1" customFormat="1" ht="24.75" customHeight="1" thickBot="1" x14ac:dyDescent="0.25">
      <c r="A25" s="41" t="s">
        <v>120</v>
      </c>
      <c r="B25" s="62" t="s">
        <v>160</v>
      </c>
      <c r="C25" s="79" t="s">
        <v>301</v>
      </c>
      <c r="D25" s="42"/>
      <c r="E25" s="95">
        <v>0.59934653272536598</v>
      </c>
      <c r="F25" s="95">
        <v>3.4021136919055603E-2</v>
      </c>
      <c r="G25" s="95">
        <v>4.2000092746119898E-2</v>
      </c>
      <c r="H25" s="95" t="s">
        <v>355</v>
      </c>
      <c r="I25" s="95">
        <v>4.8329832142966003E-3</v>
      </c>
      <c r="J25" s="95">
        <v>5.2139625417458001E-3</v>
      </c>
      <c r="K25" s="95">
        <v>5.30787350922761E-3</v>
      </c>
      <c r="L25" s="95">
        <v>2.02240711391235E-3</v>
      </c>
      <c r="M25" s="95">
        <v>0.36522254694892198</v>
      </c>
      <c r="N25" s="95">
        <v>7.28287848544233E-3</v>
      </c>
      <c r="O25" s="95">
        <v>5.6875318493808404E-6</v>
      </c>
      <c r="P25" s="95" t="s">
        <v>355</v>
      </c>
      <c r="Q25" s="95">
        <v>5.4117910656517297E-6</v>
      </c>
      <c r="R25" s="95">
        <v>5.5927652332322703E-5</v>
      </c>
      <c r="S25" s="95">
        <v>5.5111669543887597E-2</v>
      </c>
      <c r="T25" s="95">
        <v>6.0547405383775601E-5</v>
      </c>
      <c r="U25" s="95">
        <v>1.46609513342384E-5</v>
      </c>
      <c r="V25" s="95">
        <v>1.2856647058837699E-2</v>
      </c>
      <c r="W25" s="95" t="s">
        <v>355</v>
      </c>
      <c r="X25" s="95">
        <v>1.2014816494360899E-6</v>
      </c>
      <c r="Y25" s="95">
        <v>2.20287854908535E-7</v>
      </c>
      <c r="Z25" s="95">
        <v>3.2518683343640801E-7</v>
      </c>
      <c r="AA25" s="95" t="s">
        <v>355</v>
      </c>
      <c r="AB25" s="96">
        <f t="shared" si="0"/>
        <v>1.7469563377810328E-6</v>
      </c>
      <c r="AC25" s="96" t="s">
        <v>355</v>
      </c>
      <c r="AD25" s="96" t="s">
        <v>355</v>
      </c>
      <c r="AE25" s="97"/>
      <c r="AF25" s="96">
        <v>1827.0040344562201</v>
      </c>
      <c r="AG25" s="110" t="s">
        <v>354</v>
      </c>
      <c r="AH25" s="110" t="s">
        <v>354</v>
      </c>
      <c r="AI25" s="110" t="s">
        <v>354</v>
      </c>
      <c r="AJ25" s="110" t="s">
        <v>354</v>
      </c>
      <c r="AK25" s="109">
        <v>4514.7562124425203</v>
      </c>
      <c r="AL25" s="44"/>
    </row>
    <row r="26" spans="1:38" s="1" customFormat="1" ht="24.75" customHeight="1" thickBot="1" x14ac:dyDescent="0.25">
      <c r="A26" s="41" t="s">
        <v>120</v>
      </c>
      <c r="B26" s="41" t="s">
        <v>159</v>
      </c>
      <c r="C26" s="78" t="s">
        <v>311</v>
      </c>
      <c r="D26" s="42"/>
      <c r="E26" s="95">
        <v>7.9322873361411195E-2</v>
      </c>
      <c r="F26" s="96">
        <v>1.6505244865530799E-2</v>
      </c>
      <c r="G26" s="96">
        <v>6.8854155571476203E-3</v>
      </c>
      <c r="H26" s="96">
        <v>4.2293280000000002E-5</v>
      </c>
      <c r="I26" s="96">
        <v>1.3771086531425901E-3</v>
      </c>
      <c r="J26" s="96">
        <v>1.4326399670100999E-3</v>
      </c>
      <c r="K26" s="96">
        <v>1.4402778753829699E-3</v>
      </c>
      <c r="L26" s="96">
        <v>8.4221870693264203E-4</v>
      </c>
      <c r="M26" s="96">
        <v>0.53909980331317697</v>
      </c>
      <c r="N26" s="96">
        <v>0.35818809523414002</v>
      </c>
      <c r="O26" s="96">
        <v>7.5681270332776097E-6</v>
      </c>
      <c r="P26" s="96">
        <v>5.2343756167206403E-6</v>
      </c>
      <c r="Q26" s="96">
        <v>1.0490976448907701E-6</v>
      </c>
      <c r="R26" s="96">
        <v>1.8768704286046001E-5</v>
      </c>
      <c r="S26" s="96">
        <v>9.0277916298338798E-3</v>
      </c>
      <c r="T26" s="96">
        <v>1.7351904666630701E-5</v>
      </c>
      <c r="U26" s="96">
        <v>2.13005683910197E-6</v>
      </c>
      <c r="V26" s="96">
        <v>3.2231473178573398E-3</v>
      </c>
      <c r="W26" s="96">
        <v>1.35015068645639E-4</v>
      </c>
      <c r="X26" s="96">
        <v>3.1354525568532601E-6</v>
      </c>
      <c r="Y26" s="96">
        <v>5.56218178996836E-6</v>
      </c>
      <c r="Z26" s="96">
        <v>1.9370498844483002E-6</v>
      </c>
      <c r="AA26" s="96">
        <v>6.4681637537212997E-6</v>
      </c>
      <c r="AB26" s="96">
        <f t="shared" si="0"/>
        <v>1.710284798499122E-5</v>
      </c>
      <c r="AC26" s="96" t="s">
        <v>355</v>
      </c>
      <c r="AD26" s="96">
        <v>6.18202591849618E-8</v>
      </c>
      <c r="AE26" s="97"/>
      <c r="AF26" s="96">
        <v>299.69662673397897</v>
      </c>
      <c r="AG26" s="110" t="s">
        <v>354</v>
      </c>
      <c r="AH26" s="110" t="s">
        <v>354</v>
      </c>
      <c r="AI26" s="110" t="s">
        <v>354</v>
      </c>
      <c r="AJ26" s="110" t="s">
        <v>354</v>
      </c>
      <c r="AK26" s="109">
        <v>737.47744150000005</v>
      </c>
      <c r="AL26" s="44"/>
    </row>
    <row r="27" spans="1:38" s="1" customFormat="1" ht="24.75" customHeight="1" thickBot="1" x14ac:dyDescent="0.25">
      <c r="A27" s="41" t="s">
        <v>121</v>
      </c>
      <c r="B27" s="41" t="s">
        <v>161</v>
      </c>
      <c r="C27" s="78" t="s">
        <v>53</v>
      </c>
      <c r="D27" s="42"/>
      <c r="E27" s="95">
        <v>10.965042670742401</v>
      </c>
      <c r="F27" s="96">
        <v>2.4219362704387999</v>
      </c>
      <c r="G27" s="96">
        <v>3.7093981682287197E-2</v>
      </c>
      <c r="H27" s="96">
        <v>0.60421457005158397</v>
      </c>
      <c r="I27" s="96">
        <v>8.7282471934682596E-2</v>
      </c>
      <c r="J27" s="96">
        <v>8.7282471934682596E-2</v>
      </c>
      <c r="K27" s="96">
        <v>8.7282471934682596E-2</v>
      </c>
      <c r="L27" s="96">
        <v>5.5333808772491701E-2</v>
      </c>
      <c r="M27" s="96">
        <v>37.040307330365103</v>
      </c>
      <c r="N27" s="96">
        <v>0.11616958312010001</v>
      </c>
      <c r="O27" s="96">
        <v>2.7450752083933199E-2</v>
      </c>
      <c r="P27" s="96">
        <v>1.3484339194311801E-2</v>
      </c>
      <c r="Q27" s="96">
        <v>4.00436617147063E-4</v>
      </c>
      <c r="R27" s="96">
        <v>5.5423807335473398E-2</v>
      </c>
      <c r="S27" s="96">
        <v>8.5827721715653699E-2</v>
      </c>
      <c r="T27" s="96">
        <v>2.98248823567227E-2</v>
      </c>
      <c r="U27" s="96">
        <v>2.9295326277925001E-4</v>
      </c>
      <c r="V27" s="96">
        <v>5.4888655063043901</v>
      </c>
      <c r="W27" s="96">
        <v>0.44069381828118598</v>
      </c>
      <c r="X27" s="96">
        <v>3.8516916816552699E-2</v>
      </c>
      <c r="Y27" s="96">
        <v>4.3318417312041203E-2</v>
      </c>
      <c r="Z27" s="96">
        <v>3.3304763536395797E-2</v>
      </c>
      <c r="AA27" s="96">
        <v>3.8307545764879901E-2</v>
      </c>
      <c r="AB27" s="96">
        <f t="shared" si="0"/>
        <v>0.15344764342986961</v>
      </c>
      <c r="AC27" s="96">
        <v>0.21959526977388999</v>
      </c>
      <c r="AD27" s="96">
        <v>8.8227418666508397E-5</v>
      </c>
      <c r="AE27" s="97"/>
      <c r="AF27" s="96">
        <v>80503.687981769195</v>
      </c>
      <c r="AG27" s="110" t="s">
        <v>354</v>
      </c>
      <c r="AH27" s="96">
        <v>3.64354319666981</v>
      </c>
      <c r="AI27" s="96">
        <v>5348.4681472120701</v>
      </c>
      <c r="AJ27" s="110" t="s">
        <v>354</v>
      </c>
      <c r="AK27" s="113" t="s">
        <v>355</v>
      </c>
      <c r="AL27" s="44"/>
    </row>
    <row r="28" spans="1:38" s="1" customFormat="1" ht="24.75" customHeight="1" thickBot="1" x14ac:dyDescent="0.25">
      <c r="A28" s="41" t="s">
        <v>121</v>
      </c>
      <c r="B28" s="41" t="s">
        <v>162</v>
      </c>
      <c r="C28" s="78" t="s">
        <v>144</v>
      </c>
      <c r="D28" s="42"/>
      <c r="E28" s="95">
        <v>6.8743224364544302</v>
      </c>
      <c r="F28" s="96">
        <v>0.28732052091257798</v>
      </c>
      <c r="G28" s="96">
        <v>9.6677252952705704E-3</v>
      </c>
      <c r="H28" s="96">
        <v>4.5230314477453397E-2</v>
      </c>
      <c r="I28" s="96">
        <v>5.9961701870999397E-2</v>
      </c>
      <c r="J28" s="96">
        <v>5.9961701870999397E-2</v>
      </c>
      <c r="K28" s="96">
        <v>5.9961701870999397E-2</v>
      </c>
      <c r="L28" s="96">
        <v>4.5973222637287897E-2</v>
      </c>
      <c r="M28" s="96">
        <v>1.6544488145804499</v>
      </c>
      <c r="N28" s="96">
        <v>2.71150023680247E-2</v>
      </c>
      <c r="O28" s="96">
        <v>4.6535027666387103E-3</v>
      </c>
      <c r="P28" s="96">
        <v>2.66422305425214E-3</v>
      </c>
      <c r="Q28" s="96">
        <v>5.4354853006084402E-5</v>
      </c>
      <c r="R28" s="96">
        <v>1.51264311630314E-2</v>
      </c>
      <c r="S28" s="96">
        <v>1.15519986399435E-2</v>
      </c>
      <c r="T28" s="96">
        <v>4.78466891501812E-3</v>
      </c>
      <c r="U28" s="96">
        <v>5.1346739741218597E-5</v>
      </c>
      <c r="V28" s="96">
        <v>0.93411642645611903</v>
      </c>
      <c r="W28" s="96">
        <v>9.1052592295218199E-2</v>
      </c>
      <c r="X28" s="96">
        <v>1.27523542098428E-2</v>
      </c>
      <c r="Y28" s="96">
        <v>1.42972792413034E-2</v>
      </c>
      <c r="Z28" s="96">
        <v>1.12024570877917E-2</v>
      </c>
      <c r="AA28" s="96">
        <v>1.19203616389223E-2</v>
      </c>
      <c r="AB28" s="96">
        <f t="shared" si="0"/>
        <v>5.0172452177860198E-2</v>
      </c>
      <c r="AC28" s="96">
        <v>0.12736530948316199</v>
      </c>
      <c r="AD28" s="96">
        <v>1.8247486065585601E-5</v>
      </c>
      <c r="AE28" s="97"/>
      <c r="AF28" s="96">
        <v>20746.804223628402</v>
      </c>
      <c r="AG28" s="110" t="s">
        <v>354</v>
      </c>
      <c r="AH28" s="96">
        <v>5.9454388379256002</v>
      </c>
      <c r="AI28" s="96">
        <v>1368.18431573364</v>
      </c>
      <c r="AJ28" s="110" t="s">
        <v>354</v>
      </c>
      <c r="AK28" s="113" t="s">
        <v>355</v>
      </c>
      <c r="AL28" s="44"/>
    </row>
    <row r="29" spans="1:38" s="1" customFormat="1" ht="24.75" customHeight="1" thickBot="1" x14ac:dyDescent="0.25">
      <c r="A29" s="41" t="s">
        <v>121</v>
      </c>
      <c r="B29" s="41" t="s">
        <v>163</v>
      </c>
      <c r="C29" s="78" t="s">
        <v>145</v>
      </c>
      <c r="D29" s="42"/>
      <c r="E29" s="95">
        <v>5.1678118595548801</v>
      </c>
      <c r="F29" s="96">
        <v>0.14704685394381001</v>
      </c>
      <c r="G29" s="96">
        <v>2.3130702774401799E-2</v>
      </c>
      <c r="H29" s="96">
        <v>2.5356891606279099E-2</v>
      </c>
      <c r="I29" s="96">
        <v>9.3274773716731499E-2</v>
      </c>
      <c r="J29" s="96">
        <v>9.3274773716731499E-2</v>
      </c>
      <c r="K29" s="96">
        <v>9.3274773716731499E-2</v>
      </c>
      <c r="L29" s="96">
        <v>4.1449728982516698E-2</v>
      </c>
      <c r="M29" s="96">
        <v>2.5769305682605701</v>
      </c>
      <c r="N29" s="96">
        <v>4.2401685690738801E-2</v>
      </c>
      <c r="O29" s="96">
        <v>7.0479662070268697E-3</v>
      </c>
      <c r="P29" s="96">
        <v>6.1304760174688598E-3</v>
      </c>
      <c r="Q29" s="96">
        <v>1.15702912828031E-4</v>
      </c>
      <c r="R29" s="96">
        <v>2.7242664396676899E-2</v>
      </c>
      <c r="S29" s="96">
        <v>1.9240647420660499E-2</v>
      </c>
      <c r="T29" s="96">
        <v>7.2219281176560896E-3</v>
      </c>
      <c r="U29" s="96">
        <v>1.1567821335002E-4</v>
      </c>
      <c r="V29" s="96">
        <v>1.4188418175934301</v>
      </c>
      <c r="W29" s="96">
        <v>1.7556220537440902E-2</v>
      </c>
      <c r="X29" s="96">
        <v>4.4744780021024801E-3</v>
      </c>
      <c r="Y29" s="96">
        <v>2.7095450123842801E-2</v>
      </c>
      <c r="Z29" s="96">
        <v>3.0277301147560099E-2</v>
      </c>
      <c r="AA29" s="96">
        <v>6.9602991143816297E-3</v>
      </c>
      <c r="AB29" s="96">
        <f t="shared" si="0"/>
        <v>6.8807528387887007E-2</v>
      </c>
      <c r="AC29" s="96">
        <v>0.324847107490005</v>
      </c>
      <c r="AD29" s="96">
        <v>3.5156107789422799E-6</v>
      </c>
      <c r="AE29" s="97"/>
      <c r="AF29" s="96">
        <v>49570.467971703503</v>
      </c>
      <c r="AG29" s="110" t="s">
        <v>354</v>
      </c>
      <c r="AH29" s="96">
        <v>288.16737295630497</v>
      </c>
      <c r="AI29" s="96">
        <v>3341.9526785583598</v>
      </c>
      <c r="AJ29" s="110" t="s">
        <v>354</v>
      </c>
      <c r="AK29" s="113" t="s">
        <v>355</v>
      </c>
      <c r="AL29" s="44"/>
    </row>
    <row r="30" spans="1:38" s="1" customFormat="1" ht="24.75" customHeight="1" thickBot="1" x14ac:dyDescent="0.25">
      <c r="A30" s="41" t="s">
        <v>121</v>
      </c>
      <c r="B30" s="41" t="s">
        <v>164</v>
      </c>
      <c r="C30" s="78" t="s">
        <v>54</v>
      </c>
      <c r="D30" s="42"/>
      <c r="E30" s="95">
        <v>0.11873001145758499</v>
      </c>
      <c r="F30" s="96">
        <v>0.79075487584564297</v>
      </c>
      <c r="G30" s="96">
        <v>4.2012865363048998E-4</v>
      </c>
      <c r="H30" s="96">
        <v>1.20333810310424E-3</v>
      </c>
      <c r="I30" s="96">
        <v>1.23228736177246E-2</v>
      </c>
      <c r="J30" s="96">
        <v>1.23228736177246E-2</v>
      </c>
      <c r="K30" s="96">
        <v>1.23228736177246E-2</v>
      </c>
      <c r="L30" s="96">
        <v>2.1412142066814101E-3</v>
      </c>
      <c r="M30" s="96">
        <v>5.87788859992013</v>
      </c>
      <c r="N30" s="96">
        <v>3.5178627742876999E-4</v>
      </c>
      <c r="O30" s="96">
        <v>1.13060805939952E-4</v>
      </c>
      <c r="P30" s="96">
        <v>1.82755964329263E-4</v>
      </c>
      <c r="Q30" s="96">
        <v>6.3019298044573502E-6</v>
      </c>
      <c r="R30" s="96">
        <v>2.3031409335688599E-4</v>
      </c>
      <c r="S30" s="96">
        <v>4.7553726497962402E-4</v>
      </c>
      <c r="T30" s="96">
        <v>1.57174314571153E-4</v>
      </c>
      <c r="U30" s="96">
        <v>4.2012865363048999E-6</v>
      </c>
      <c r="V30" s="96">
        <v>2.24651161592197E-2</v>
      </c>
      <c r="W30" s="96">
        <v>1.49345233324559E-2</v>
      </c>
      <c r="X30" s="96">
        <v>2.4218187795250099E-4</v>
      </c>
      <c r="Y30" s="96">
        <v>4.4400010957958602E-4</v>
      </c>
      <c r="Z30" s="96">
        <v>1.51363673720313E-4</v>
      </c>
      <c r="AA30" s="96">
        <v>5.1968194643974301E-4</v>
      </c>
      <c r="AB30" s="96">
        <f t="shared" si="0"/>
        <v>1.357227607692143E-3</v>
      </c>
      <c r="AC30" s="96">
        <v>9.7768053363468897E-6</v>
      </c>
      <c r="AD30" s="96">
        <v>3.0103611583182001E-6</v>
      </c>
      <c r="AE30" s="97"/>
      <c r="AF30" s="96">
        <v>920.08175145077303</v>
      </c>
      <c r="AG30" s="110" t="s">
        <v>354</v>
      </c>
      <c r="AH30" s="110" t="s">
        <v>354</v>
      </c>
      <c r="AI30" s="96">
        <v>61.525210029838703</v>
      </c>
      <c r="AJ30" s="110" t="s">
        <v>354</v>
      </c>
      <c r="AK30" s="113" t="s">
        <v>355</v>
      </c>
      <c r="AL30" s="44"/>
    </row>
    <row r="31" spans="1:38" s="1" customFormat="1" ht="24.75" customHeight="1" thickBot="1" x14ac:dyDescent="0.25">
      <c r="A31" s="41" t="s">
        <v>121</v>
      </c>
      <c r="B31" s="41" t="s">
        <v>165</v>
      </c>
      <c r="C31" s="78" t="s">
        <v>55</v>
      </c>
      <c r="D31" s="42"/>
      <c r="E31" s="109" t="s">
        <v>355</v>
      </c>
      <c r="F31" s="96">
        <v>1.33928365040071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1249.7038832134101</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0.68383142556729504</v>
      </c>
      <c r="J32" s="96">
        <v>1.2941365304379899</v>
      </c>
      <c r="K32" s="96">
        <v>1.6817569686301299</v>
      </c>
      <c r="L32" s="96">
        <v>0.16210631588177099</v>
      </c>
      <c r="M32" s="108" t="s">
        <v>355</v>
      </c>
      <c r="N32" s="96">
        <v>8.3993921272541208</v>
      </c>
      <c r="O32" s="96">
        <v>8.7386141416999508E-3</v>
      </c>
      <c r="P32" s="96" t="s">
        <v>355</v>
      </c>
      <c r="Q32" s="96">
        <v>8.2473992938283495E-3</v>
      </c>
      <c r="R32" s="96">
        <v>8.8354662743520093E-2</v>
      </c>
      <c r="S32" s="96">
        <v>63.949128857427603</v>
      </c>
      <c r="T32" s="96">
        <v>0.105451977014291</v>
      </c>
      <c r="U32" s="96">
        <v>3.3635139372602603E-2</v>
      </c>
      <c r="V32" s="96">
        <v>23.414149810255001</v>
      </c>
      <c r="W32" s="96" t="s">
        <v>355</v>
      </c>
      <c r="X32" s="96">
        <v>4.1881673785487596E-3</v>
      </c>
      <c r="Y32" s="96">
        <v>3.1509101760306298E-4</v>
      </c>
      <c r="Z32" s="96">
        <v>4.6513435931880699E-4</v>
      </c>
      <c r="AA32" s="96" t="s">
        <v>355</v>
      </c>
      <c r="AB32" s="96">
        <f t="shared" si="0"/>
        <v>4.9683927554706299E-3</v>
      </c>
      <c r="AC32" s="96" t="s">
        <v>355</v>
      </c>
      <c r="AD32" s="96" t="s">
        <v>355</v>
      </c>
      <c r="AE32" s="97"/>
      <c r="AF32" s="113" t="s">
        <v>355</v>
      </c>
      <c r="AG32" s="113" t="s">
        <v>355</v>
      </c>
      <c r="AH32" s="113" t="s">
        <v>355</v>
      </c>
      <c r="AI32" s="113" t="s">
        <v>355</v>
      </c>
      <c r="AJ32" s="113" t="s">
        <v>355</v>
      </c>
      <c r="AK32" s="96">
        <v>57751.7665986094</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0.31913516932331498</v>
      </c>
      <c r="J33" s="96">
        <v>0.59099105430243504</v>
      </c>
      <c r="K33" s="96">
        <v>1.1819821086048701</v>
      </c>
      <c r="L33" s="96" t="s">
        <v>355</v>
      </c>
      <c r="M33" s="108" t="s">
        <v>355</v>
      </c>
      <c r="N33" s="96">
        <v>5.5582708657144E-2</v>
      </c>
      <c r="O33" s="96">
        <v>1.12288300317463E-4</v>
      </c>
      <c r="P33" s="96">
        <v>6.7372980190477603E-5</v>
      </c>
      <c r="Q33" s="96" t="s">
        <v>355</v>
      </c>
      <c r="R33" s="96">
        <v>2.3456434945263699E-2</v>
      </c>
      <c r="S33" s="96">
        <v>1.1808001264962601E-2</v>
      </c>
      <c r="T33" s="96">
        <v>1.8763965974102299E-2</v>
      </c>
      <c r="U33" s="96" t="s">
        <v>355</v>
      </c>
      <c r="V33" s="96">
        <v>8.9310568126184001E-2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57751.7665986094</v>
      </c>
      <c r="AL33" s="44" t="s">
        <v>366</v>
      </c>
    </row>
    <row r="34" spans="1:38" s="1" customFormat="1" ht="24.75" customHeight="1" thickBot="1" x14ac:dyDescent="0.25">
      <c r="A34" s="41" t="s">
        <v>119</v>
      </c>
      <c r="B34" s="41" t="s">
        <v>168</v>
      </c>
      <c r="C34" s="78" t="s">
        <v>58</v>
      </c>
      <c r="D34" s="42"/>
      <c r="E34" s="95">
        <v>1.18736994836411</v>
      </c>
      <c r="F34" s="96">
        <v>6.0594765834112198E-2</v>
      </c>
      <c r="G34" s="96">
        <v>1.09026534954615E-3</v>
      </c>
      <c r="H34" s="96">
        <v>4.9867351580464004E-4</v>
      </c>
      <c r="I34" s="96">
        <v>0.20854393099703999</v>
      </c>
      <c r="J34" s="96">
        <v>0.40326727787935102</v>
      </c>
      <c r="K34" s="96">
        <v>0.40326727787935102</v>
      </c>
      <c r="L34" s="96">
        <v>8.9833796745734801E-3</v>
      </c>
      <c r="M34" s="96">
        <v>0.18205842512154899</v>
      </c>
      <c r="N34" s="96">
        <v>2.65740150596165E-3</v>
      </c>
      <c r="O34" s="96">
        <v>4.41046117267895E-4</v>
      </c>
      <c r="P34" s="96">
        <v>2.9462660320497998E-4</v>
      </c>
      <c r="Q34" s="96">
        <v>5.5600240826215697E-6</v>
      </c>
      <c r="R34" s="96">
        <v>1.1056305930522301</v>
      </c>
      <c r="S34" s="96">
        <v>2.7738853044418499</v>
      </c>
      <c r="T34" s="96">
        <v>2.2085742040342899</v>
      </c>
      <c r="U34" s="96">
        <v>5.5600240826215697E-6</v>
      </c>
      <c r="V34" s="96">
        <v>8.8654151366198294E-2</v>
      </c>
      <c r="W34" s="96">
        <v>1.7931377082330601E-3</v>
      </c>
      <c r="X34" s="96">
        <v>1.4805729384454301E-4</v>
      </c>
      <c r="Y34" s="96">
        <v>8.9656916828084602E-4</v>
      </c>
      <c r="Z34" s="96">
        <v>1.0018543545160701E-3</v>
      </c>
      <c r="AA34" s="96">
        <v>2.3031134598040101E-4</v>
      </c>
      <c r="AB34" s="96">
        <f t="shared" si="0"/>
        <v>2.2767921626218601E-3</v>
      </c>
      <c r="AC34" s="96">
        <v>1.53342106109927E-2</v>
      </c>
      <c r="AD34" s="96">
        <v>2.0999740158752401E-6</v>
      </c>
      <c r="AE34" s="97"/>
      <c r="AF34" s="96">
        <v>2287.4513249254001</v>
      </c>
      <c r="AG34" s="110" t="s">
        <v>358</v>
      </c>
      <c r="AH34" s="96">
        <v>95.921940399999997</v>
      </c>
      <c r="AI34" s="96">
        <v>109.9943136978</v>
      </c>
      <c r="AJ34" s="110" t="s">
        <v>354</v>
      </c>
      <c r="AK34" s="109">
        <v>36003922.536898904</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10.006955095624001</v>
      </c>
      <c r="F36" s="96">
        <v>0.44223271132618103</v>
      </c>
      <c r="G36" s="96">
        <v>0.21291814209717999</v>
      </c>
      <c r="H36" s="96" t="s">
        <v>355</v>
      </c>
      <c r="I36" s="96">
        <v>0.27523716355356098</v>
      </c>
      <c r="J36" s="96">
        <v>0.27663430651576199</v>
      </c>
      <c r="K36" s="96">
        <v>0.27942859244016399</v>
      </c>
      <c r="L36" s="96">
        <v>2.6989963296350301E-2</v>
      </c>
      <c r="M36" s="96">
        <v>1.01823632320893</v>
      </c>
      <c r="N36" s="96">
        <v>2.1600297499029301E-2</v>
      </c>
      <c r="O36" s="96">
        <v>2.6353687496754701E-3</v>
      </c>
      <c r="P36" s="96">
        <v>4.4631449393352897E-3</v>
      </c>
      <c r="Q36" s="96">
        <v>3.08811054650402E-2</v>
      </c>
      <c r="R36" s="96">
        <v>1.4687239086467701E-2</v>
      </c>
      <c r="S36" s="96">
        <v>3.08811054650402E-2</v>
      </c>
      <c r="T36" s="96">
        <v>1.51494027698831</v>
      </c>
      <c r="U36" s="96">
        <v>4.3200594998058603E-2</v>
      </c>
      <c r="V36" s="96">
        <v>0.103017787818535</v>
      </c>
      <c r="W36" s="96">
        <v>8.6873110560803796E-2</v>
      </c>
      <c r="X36" s="96">
        <v>7.8177118636851904E-4</v>
      </c>
      <c r="Y36" s="96">
        <v>3.71492108640512E-3</v>
      </c>
      <c r="Z36" s="96">
        <v>1.5840855509626399E-3</v>
      </c>
      <c r="AA36" s="96">
        <v>5.88835019669302E-3</v>
      </c>
      <c r="AB36" s="96">
        <f t="shared" si="0"/>
        <v>1.19691280204293E-2</v>
      </c>
      <c r="AC36" s="96">
        <v>1.6822711084655498E-2</v>
      </c>
      <c r="AD36" s="96">
        <v>5.8911416952873097E-6</v>
      </c>
      <c r="AE36" s="97"/>
      <c r="AF36" s="96">
        <v>6929.96199594473</v>
      </c>
      <c r="AG36" s="110" t="s">
        <v>354</v>
      </c>
      <c r="AH36" s="96">
        <v>62.254692730869998</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0.69025397189573601</v>
      </c>
      <c r="F39" s="96">
        <v>0.13378038719371499</v>
      </c>
      <c r="G39" s="96">
        <v>5.1283753380409303E-2</v>
      </c>
      <c r="H39" s="96">
        <v>1.6904336456092999E-2</v>
      </c>
      <c r="I39" s="96">
        <v>9.1061812592610605E-2</v>
      </c>
      <c r="J39" s="96">
        <v>9.3871758203126196E-2</v>
      </c>
      <c r="K39" s="96">
        <v>9.9650948638579304E-2</v>
      </c>
      <c r="L39" s="96">
        <v>1.8083202914720101E-2</v>
      </c>
      <c r="M39" s="96">
        <v>0.93829939881158897</v>
      </c>
      <c r="N39" s="96">
        <v>5.7017018705709096E-3</v>
      </c>
      <c r="O39" s="96">
        <v>5.99872611349334E-4</v>
      </c>
      <c r="P39" s="96">
        <v>1.8885047699616199E-3</v>
      </c>
      <c r="Q39" s="96">
        <v>1.52006981633672E-3</v>
      </c>
      <c r="R39" s="96">
        <v>4.4836709734354498E-3</v>
      </c>
      <c r="S39" s="96">
        <v>4.9953029506533599E-3</v>
      </c>
      <c r="T39" s="96">
        <v>4.3071569004628496E-3</v>
      </c>
      <c r="U39" s="96">
        <v>1.22356487435429E-3</v>
      </c>
      <c r="V39" s="96">
        <v>9.9858028558371809E-3</v>
      </c>
      <c r="W39" s="96">
        <v>0.54444181324398799</v>
      </c>
      <c r="X39" s="96">
        <v>6.2176251814711099E-2</v>
      </c>
      <c r="Y39" s="96">
        <v>8.1838957338507601E-2</v>
      </c>
      <c r="Z39" s="96">
        <v>2.8333696328414999E-2</v>
      </c>
      <c r="AA39" s="96">
        <v>4.4970443295822997E-2</v>
      </c>
      <c r="AB39" s="96">
        <f t="shared" si="0"/>
        <v>0.21731934877745671</v>
      </c>
      <c r="AC39" s="96">
        <v>8.9957476884786093E-3</v>
      </c>
      <c r="AD39" s="96">
        <v>1.82800031342452E-3</v>
      </c>
      <c r="AE39" s="97"/>
      <c r="AF39" s="96">
        <v>1202.0064814724101</v>
      </c>
      <c r="AG39" s="110" t="s">
        <v>354</v>
      </c>
      <c r="AH39" s="96">
        <v>7537.3640631950402</v>
      </c>
      <c r="AI39" s="96">
        <v>5018.7520251987798</v>
      </c>
      <c r="AJ39" s="110" t="s">
        <v>354</v>
      </c>
      <c r="AK39" s="113" t="s">
        <v>355</v>
      </c>
      <c r="AL39" s="44"/>
    </row>
    <row r="40" spans="1:38" s="1" customFormat="1" ht="24.75" customHeight="1" thickBot="1" x14ac:dyDescent="0.25">
      <c r="A40" s="41" t="s">
        <v>119</v>
      </c>
      <c r="B40" s="41" t="s">
        <v>174</v>
      </c>
      <c r="C40" s="78" t="s">
        <v>339</v>
      </c>
      <c r="D40" s="42"/>
      <c r="E40" s="95">
        <v>0.589775273099296</v>
      </c>
      <c r="F40" s="96">
        <v>0.734801518169379</v>
      </c>
      <c r="G40" s="96">
        <v>1.0367397925528201E-3</v>
      </c>
      <c r="H40" s="96">
        <v>4.0063227046534402E-4</v>
      </c>
      <c r="I40" s="96">
        <v>3.8122150530497098E-2</v>
      </c>
      <c r="J40" s="96">
        <v>3.8122150530497098E-2</v>
      </c>
      <c r="K40" s="96">
        <v>3.8122150530497098E-2</v>
      </c>
      <c r="L40" s="96">
        <v>1.8301801426622299E-2</v>
      </c>
      <c r="M40" s="96">
        <v>27.153595484047202</v>
      </c>
      <c r="N40" s="96">
        <v>2.23933602102193E-3</v>
      </c>
      <c r="O40" s="96">
        <v>4.6421180393813201E-4</v>
      </c>
      <c r="P40" s="96">
        <v>3.3159080964497898E-4</v>
      </c>
      <c r="Q40" s="96">
        <v>8.5496475215982003E-6</v>
      </c>
      <c r="R40" s="96">
        <v>1.2554613358186199E-3</v>
      </c>
      <c r="S40" s="96">
        <v>1.4143145683483301E-3</v>
      </c>
      <c r="T40" s="96">
        <v>5.04889308532966E-4</v>
      </c>
      <c r="U40" s="96">
        <v>6.8615848966020201E-6</v>
      </c>
      <c r="V40" s="96">
        <v>9.3003033175605404E-2</v>
      </c>
      <c r="W40" s="96">
        <v>5.1015931579390297E-3</v>
      </c>
      <c r="X40" s="96">
        <v>4.7137411398938102E-4</v>
      </c>
      <c r="Y40" s="96">
        <v>9.2626385211472403E-4</v>
      </c>
      <c r="Z40" s="96">
        <v>7.9552436013480602E-4</v>
      </c>
      <c r="AA40" s="96">
        <v>5.8757243661663897E-4</v>
      </c>
      <c r="AB40" s="96">
        <f t="shared" si="0"/>
        <v>2.78073476285555E-3</v>
      </c>
      <c r="AC40" s="96">
        <v>9.1739846530364301E-3</v>
      </c>
      <c r="AD40" s="96">
        <v>2.1530041663506302E-6</v>
      </c>
      <c r="AE40" s="97"/>
      <c r="AF40" s="96">
        <v>2377.0791983061299</v>
      </c>
      <c r="AG40" s="110" t="s">
        <v>354</v>
      </c>
      <c r="AH40" s="110" t="s">
        <v>354</v>
      </c>
      <c r="AI40" s="96">
        <v>49.730697445394803</v>
      </c>
      <c r="AJ40" s="110" t="s">
        <v>354</v>
      </c>
      <c r="AK40" s="113" t="s">
        <v>355</v>
      </c>
      <c r="AL40" s="44"/>
    </row>
    <row r="41" spans="1:38" s="1" customFormat="1" ht="24.75" customHeight="1" thickBot="1" x14ac:dyDescent="0.25">
      <c r="A41" s="41" t="s">
        <v>113</v>
      </c>
      <c r="B41" s="41" t="s">
        <v>175</v>
      </c>
      <c r="C41" s="78" t="s">
        <v>305</v>
      </c>
      <c r="D41" s="42"/>
      <c r="E41" s="95">
        <v>3.5644397310414702</v>
      </c>
      <c r="F41" s="96">
        <v>7.0790846935604899</v>
      </c>
      <c r="G41" s="96">
        <v>0.73363504987422601</v>
      </c>
      <c r="H41" s="96">
        <v>0.90796071082957697</v>
      </c>
      <c r="I41" s="96">
        <v>6.0772530710761004</v>
      </c>
      <c r="J41" s="96">
        <v>6.1771824661221997</v>
      </c>
      <c r="K41" s="96">
        <v>6.4382710614278604</v>
      </c>
      <c r="L41" s="96">
        <v>0.76708250505960496</v>
      </c>
      <c r="M41" s="96">
        <v>48.603911030277096</v>
      </c>
      <c r="N41" s="96">
        <v>0.92338221985600599</v>
      </c>
      <c r="O41" s="96">
        <v>0.44455588311190603</v>
      </c>
      <c r="P41" s="96">
        <v>2.21512555273819E-2</v>
      </c>
      <c r="Q41" s="96">
        <v>9.4038889893585907E-3</v>
      </c>
      <c r="R41" s="96">
        <v>0.78746058582962597</v>
      </c>
      <c r="S41" s="96">
        <v>0.205784782906725</v>
      </c>
      <c r="T41" s="96">
        <v>6.8432673230208296E-2</v>
      </c>
      <c r="U41" s="96">
        <v>1.7380485728704001E-2</v>
      </c>
      <c r="V41" s="96">
        <v>17.510538836347902</v>
      </c>
      <c r="W41" s="96">
        <v>18.331392006831098</v>
      </c>
      <c r="X41" s="96">
        <v>0.98491064084748503</v>
      </c>
      <c r="Y41" s="96">
        <v>0.96929381958512295</v>
      </c>
      <c r="Z41" s="96">
        <v>0.58067352492989599</v>
      </c>
      <c r="AA41" s="96">
        <v>0.54545318799453502</v>
      </c>
      <c r="AB41" s="96">
        <f t="shared" si="0"/>
        <v>3.0803311733570391</v>
      </c>
      <c r="AC41" s="96">
        <v>0.17183892082224</v>
      </c>
      <c r="AD41" s="96">
        <v>5.1498524801494298E-2</v>
      </c>
      <c r="AE41" s="97"/>
      <c r="AF41" s="96">
        <v>4671.7344829653503</v>
      </c>
      <c r="AG41" s="110" t="s">
        <v>354</v>
      </c>
      <c r="AH41" s="96">
        <v>19001.1160620718</v>
      </c>
      <c r="AI41" s="96">
        <v>39604.886175191001</v>
      </c>
      <c r="AJ41" s="110" t="s">
        <v>354</v>
      </c>
      <c r="AK41" s="113" t="s">
        <v>355</v>
      </c>
      <c r="AL41" s="44"/>
    </row>
    <row r="42" spans="1:38" s="1" customFormat="1" ht="24.75" customHeight="1" thickBot="1" x14ac:dyDescent="0.25">
      <c r="A42" s="41" t="s">
        <v>119</v>
      </c>
      <c r="B42" s="41" t="s">
        <v>176</v>
      </c>
      <c r="C42" s="78" t="s">
        <v>60</v>
      </c>
      <c r="D42" s="42"/>
      <c r="E42" s="95">
        <v>3.4445435618447102E-2</v>
      </c>
      <c r="F42" s="96">
        <v>0.87163152557434298</v>
      </c>
      <c r="G42" s="96">
        <v>1.67132838072322E-4</v>
      </c>
      <c r="H42" s="96">
        <v>3.5189401726422098E-5</v>
      </c>
      <c r="I42" s="96">
        <v>1.5948417922297401E-2</v>
      </c>
      <c r="J42" s="96">
        <v>1.5948417922297401E-2</v>
      </c>
      <c r="K42" s="96">
        <v>1.5948417922297401E-2</v>
      </c>
      <c r="L42" s="96">
        <v>7.9742089611486901E-4</v>
      </c>
      <c r="M42" s="96">
        <v>11.641423240767001</v>
      </c>
      <c r="N42" s="96">
        <v>2.8287159758962798E-4</v>
      </c>
      <c r="O42" s="96">
        <v>9.2624320962564496E-5</v>
      </c>
      <c r="P42" s="96">
        <v>7.2480203178051393E-5</v>
      </c>
      <c r="Q42" s="96">
        <v>2.49931735096729E-6</v>
      </c>
      <c r="R42" s="96">
        <v>1.34347962826041E-4</v>
      </c>
      <c r="S42" s="96">
        <v>3.5584314314789501E-4</v>
      </c>
      <c r="T42" s="96">
        <v>1.10119542419336E-4</v>
      </c>
      <c r="U42" s="96">
        <v>1.66621156731153E-6</v>
      </c>
      <c r="V42" s="96">
        <v>1.8466546787656999E-2</v>
      </c>
      <c r="W42" s="96">
        <v>1.9949109147885499E-3</v>
      </c>
      <c r="X42" s="96">
        <v>4.45375460045817E-5</v>
      </c>
      <c r="Y42" s="96">
        <v>8.1652167675066401E-5</v>
      </c>
      <c r="Z42" s="96">
        <v>2.7835966252863498E-5</v>
      </c>
      <c r="AA42" s="96">
        <v>9.5570150801498196E-5</v>
      </c>
      <c r="AB42" s="96">
        <f t="shared" si="0"/>
        <v>2.4959583073400982E-4</v>
      </c>
      <c r="AC42" s="96">
        <v>3.8900213802795497E-6</v>
      </c>
      <c r="AD42" s="96">
        <v>1.3186841882472599E-6</v>
      </c>
      <c r="AE42" s="97"/>
      <c r="AF42" s="95">
        <v>366.02091537838498</v>
      </c>
      <c r="AG42" s="110" t="s">
        <v>354</v>
      </c>
      <c r="AH42" s="110" t="s">
        <v>354</v>
      </c>
      <c r="AI42" s="96">
        <v>24.543480232012602</v>
      </c>
      <c r="AJ42" s="110" t="s">
        <v>354</v>
      </c>
      <c r="AK42" s="113" t="s">
        <v>355</v>
      </c>
      <c r="AL42" s="44"/>
    </row>
    <row r="43" spans="1:38" s="1" customFormat="1" ht="24.75" customHeight="1" thickBot="1" x14ac:dyDescent="0.25">
      <c r="A43" s="41" t="s">
        <v>113</v>
      </c>
      <c r="B43" s="41" t="s">
        <v>177</v>
      </c>
      <c r="C43" s="78" t="s">
        <v>61</v>
      </c>
      <c r="D43" s="42"/>
      <c r="E43" s="95">
        <v>0.68748723306988402</v>
      </c>
      <c r="F43" s="96">
        <v>1.37948064253354</v>
      </c>
      <c r="G43" s="96">
        <v>0.31719255274834302</v>
      </c>
      <c r="H43" s="96">
        <v>1.6876969256025699E-2</v>
      </c>
      <c r="I43" s="96">
        <v>0.93810708876487103</v>
      </c>
      <c r="J43" s="96">
        <v>0.94059527226305395</v>
      </c>
      <c r="K43" s="96">
        <v>0.94247308548664899</v>
      </c>
      <c r="L43" s="96">
        <v>0.26562688842270799</v>
      </c>
      <c r="M43" s="96">
        <v>4.6296982773395401</v>
      </c>
      <c r="N43" s="96">
        <v>7.3659363361138999E-2</v>
      </c>
      <c r="O43" s="96">
        <v>2.7146599440613001E-2</v>
      </c>
      <c r="P43" s="96">
        <v>2.8363152343397302E-3</v>
      </c>
      <c r="Q43" s="96">
        <v>1.1643911005687201E-3</v>
      </c>
      <c r="R43" s="96">
        <v>5.0419204881748197E-2</v>
      </c>
      <c r="S43" s="96">
        <v>1.5734021384254299E-2</v>
      </c>
      <c r="T43" s="96">
        <v>6.45486530718493E-3</v>
      </c>
      <c r="U43" s="96">
        <v>4.2170463865615496E-3</v>
      </c>
      <c r="V43" s="96">
        <v>1.0879420516980101</v>
      </c>
      <c r="W43" s="96">
        <v>0.98122599296992796</v>
      </c>
      <c r="X43" s="96">
        <v>7.0879265401011401E-2</v>
      </c>
      <c r="Y43" s="96">
        <v>8.2447392799007896E-2</v>
      </c>
      <c r="Z43" s="96">
        <v>3.0526240914111401E-2</v>
      </c>
      <c r="AA43" s="96">
        <v>5.0078313433133598E-2</v>
      </c>
      <c r="AB43" s="96">
        <f t="shared" si="0"/>
        <v>0.23393121254726429</v>
      </c>
      <c r="AC43" s="96">
        <v>1.50264245168748E-2</v>
      </c>
      <c r="AD43" s="96">
        <v>8.2684631396726296E-3</v>
      </c>
      <c r="AE43" s="97"/>
      <c r="AF43" s="96">
        <v>2820.9700014934701</v>
      </c>
      <c r="AG43" s="96">
        <v>127.27794</v>
      </c>
      <c r="AH43" s="96">
        <v>1397.1220620240499</v>
      </c>
      <c r="AI43" s="96">
        <v>3259.6696423978901</v>
      </c>
      <c r="AJ43" s="110" t="s">
        <v>354</v>
      </c>
      <c r="AK43" s="113" t="s">
        <v>355</v>
      </c>
      <c r="AL43" s="44"/>
    </row>
    <row r="44" spans="1:38" s="1" customFormat="1" ht="24.75" customHeight="1" thickBot="1" x14ac:dyDescent="0.25">
      <c r="A44" s="41" t="s">
        <v>119</v>
      </c>
      <c r="B44" s="41" t="s">
        <v>178</v>
      </c>
      <c r="C44" s="78" t="s">
        <v>62</v>
      </c>
      <c r="D44" s="42"/>
      <c r="E44" s="95">
        <v>3.09180825590273</v>
      </c>
      <c r="F44" s="96">
        <v>0.643176653670261</v>
      </c>
      <c r="G44" s="96">
        <v>4.3187513893725602E-3</v>
      </c>
      <c r="H44" s="96">
        <v>2.0795564256744599E-3</v>
      </c>
      <c r="I44" s="96">
        <v>0.19884997481462799</v>
      </c>
      <c r="J44" s="96">
        <v>0.19884997481462799</v>
      </c>
      <c r="K44" s="96">
        <v>0.19884997481462799</v>
      </c>
      <c r="L44" s="96">
        <v>0.114336465749591</v>
      </c>
      <c r="M44" s="96">
        <v>6.4151122680843802</v>
      </c>
      <c r="N44" s="96">
        <v>1.0247864246372401E-2</v>
      </c>
      <c r="O44" s="96">
        <v>1.7244318800688999E-3</v>
      </c>
      <c r="P44" s="96">
        <v>1.1574301831042101E-3</v>
      </c>
      <c r="Q44" s="96">
        <v>2.24230736231495E-5</v>
      </c>
      <c r="R44" s="96">
        <v>6.0306318884346902E-3</v>
      </c>
      <c r="S44" s="96">
        <v>4.3871817382840203E-3</v>
      </c>
      <c r="T44" s="96">
        <v>1.7651689885900799E-3</v>
      </c>
      <c r="U44" s="96">
        <v>2.1992619193667299E-5</v>
      </c>
      <c r="V44" s="96">
        <v>0.34654678103049302</v>
      </c>
      <c r="W44" s="96">
        <v>7.45398427832675E-3</v>
      </c>
      <c r="X44" s="96">
        <v>2.33373936737628E-3</v>
      </c>
      <c r="Y44" s="96">
        <v>4.6548896974313398E-3</v>
      </c>
      <c r="Z44" s="96">
        <v>4.4955472600094696E-3</v>
      </c>
      <c r="AA44" s="96">
        <v>2.4376786096877998E-3</v>
      </c>
      <c r="AB44" s="96">
        <f t="shared" si="0"/>
        <v>1.3921854934504888E-2</v>
      </c>
      <c r="AC44" s="96">
        <v>5.5574429137296898E-2</v>
      </c>
      <c r="AD44" s="96">
        <v>4.8740234355577304E-6</v>
      </c>
      <c r="AE44" s="97"/>
      <c r="AF44" s="96">
        <v>9225.2837558681895</v>
      </c>
      <c r="AG44" s="110" t="s">
        <v>354</v>
      </c>
      <c r="AH44" s="110" t="s">
        <v>354</v>
      </c>
      <c r="AI44" s="96">
        <v>12.6812824830222</v>
      </c>
      <c r="AJ44" s="110" t="s">
        <v>354</v>
      </c>
      <c r="AK44" s="113" t="s">
        <v>355</v>
      </c>
      <c r="AL44" s="44"/>
    </row>
    <row r="45" spans="1:38" s="1" customFormat="1" ht="24.75" customHeight="1" thickBot="1" x14ac:dyDescent="0.25">
      <c r="A45" s="41" t="s">
        <v>119</v>
      </c>
      <c r="B45" s="41" t="s">
        <v>179</v>
      </c>
      <c r="C45" s="78" t="s">
        <v>129</v>
      </c>
      <c r="D45" s="42"/>
      <c r="E45" s="95">
        <v>5.9121484892685299</v>
      </c>
      <c r="F45" s="96">
        <v>0.276921896541379</v>
      </c>
      <c r="G45" s="96">
        <v>0.23388020869743101</v>
      </c>
      <c r="H45" s="96" t="s">
        <v>355</v>
      </c>
      <c r="I45" s="96">
        <v>0.103329135316637</v>
      </c>
      <c r="J45" s="96">
        <v>0.103853648693879</v>
      </c>
      <c r="K45" s="96">
        <v>0.104902675448363</v>
      </c>
      <c r="L45" s="96">
        <v>2.2123879343852002E-2</v>
      </c>
      <c r="M45" s="96">
        <v>0.79121210362741801</v>
      </c>
      <c r="N45" s="96">
        <v>1.1684421346315E-2</v>
      </c>
      <c r="O45" s="96">
        <v>1.1484687648087399E-3</v>
      </c>
      <c r="P45" s="96">
        <v>3.4953397189831101E-3</v>
      </c>
      <c r="Q45" s="96">
        <v>5.8422106731574799E-3</v>
      </c>
      <c r="R45" s="96">
        <v>4.6937419083487499E-3</v>
      </c>
      <c r="S45" s="96">
        <v>5.8422106731574799E-3</v>
      </c>
      <c r="T45" s="96">
        <v>8.1890816273318592E-3</v>
      </c>
      <c r="U45" s="96">
        <v>2.3368842692629899E-2</v>
      </c>
      <c r="V45" s="96">
        <v>5.8472040156131701E-2</v>
      </c>
      <c r="W45" s="96">
        <v>5.9970042892838797E-2</v>
      </c>
      <c r="X45" s="96">
        <v>7.4900136835352304E-4</v>
      </c>
      <c r="Y45" s="96">
        <v>3.1957391716416999E-3</v>
      </c>
      <c r="Z45" s="96">
        <v>1.49800273670705E-3</v>
      </c>
      <c r="AA45" s="96">
        <v>5.8921440977143897E-3</v>
      </c>
      <c r="AB45" s="96">
        <f t="shared" si="0"/>
        <v>1.1334887374416663E-2</v>
      </c>
      <c r="AC45" s="96">
        <v>9.7370177885958004E-3</v>
      </c>
      <c r="AD45" s="96">
        <v>4.2055129812347401E-6</v>
      </c>
      <c r="AE45" s="97"/>
      <c r="AF45" s="96">
        <v>4993.34245569016</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1.09653767164965</v>
      </c>
      <c r="F47" s="96">
        <v>0.28281423020776197</v>
      </c>
      <c r="G47" s="96">
        <v>6.9129442440750505E-2</v>
      </c>
      <c r="H47" s="96">
        <v>9.8995428894651594E-4</v>
      </c>
      <c r="I47" s="96">
        <v>5.5010244551620603E-2</v>
      </c>
      <c r="J47" s="96">
        <v>5.5010244551620603E-2</v>
      </c>
      <c r="K47" s="96">
        <v>5.5010244551620603E-2</v>
      </c>
      <c r="L47" s="96">
        <v>2.0384732110761899E-2</v>
      </c>
      <c r="M47" s="96">
        <v>4.42668832549752</v>
      </c>
      <c r="N47" s="96">
        <v>2.1588869071339301E-3</v>
      </c>
      <c r="O47" s="96">
        <v>3.9676575083096699E-4</v>
      </c>
      <c r="P47" s="96">
        <v>2.6041774883998902E-4</v>
      </c>
      <c r="Q47" s="96">
        <v>5.8641860117978998E-6</v>
      </c>
      <c r="R47" s="96">
        <v>1.2255477151778E-3</v>
      </c>
      <c r="S47" s="96">
        <v>1.0842583265616901E-3</v>
      </c>
      <c r="T47" s="96">
        <v>4.1710838834112799E-4</v>
      </c>
      <c r="U47" s="96">
        <v>5.1644067092242898E-6</v>
      </c>
      <c r="V47" s="96">
        <v>7.9605353463339301E-2</v>
      </c>
      <c r="W47" s="96">
        <v>2.8497578366158899E-3</v>
      </c>
      <c r="X47" s="96">
        <v>4.5970483477774602E-4</v>
      </c>
      <c r="Y47" s="96">
        <v>9.1157000437265502E-4</v>
      </c>
      <c r="Z47" s="96">
        <v>8.4233718424402896E-4</v>
      </c>
      <c r="AA47" s="96">
        <v>5.1673763921999299E-4</v>
      </c>
      <c r="AB47" s="96">
        <f t="shared" si="0"/>
        <v>2.7303496626144229E-3</v>
      </c>
      <c r="AC47" s="96">
        <v>1.01593425314076E-2</v>
      </c>
      <c r="AD47" s="96">
        <v>2.3366331262106701E-6</v>
      </c>
      <c r="AE47" s="97"/>
      <c r="AF47" s="96">
        <v>2986.0215598436798</v>
      </c>
      <c r="AG47" s="110" t="s">
        <v>354</v>
      </c>
      <c r="AH47" s="110" t="s">
        <v>354</v>
      </c>
      <c r="AI47" s="96">
        <v>90.258968156319298</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2.7873683999999998E-3</v>
      </c>
      <c r="J48" s="96">
        <v>1.02203508E-2</v>
      </c>
      <c r="K48" s="96">
        <v>1.1614035E-2</v>
      </c>
      <c r="L48" s="96">
        <v>7.74269E-3</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774.26900000000001</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0.370454737152</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3.819</v>
      </c>
      <c r="AL51" s="44" t="s">
        <v>371</v>
      </c>
    </row>
    <row r="52" spans="1:38" s="1" customFormat="1" ht="24.75" customHeight="1" thickBot="1" x14ac:dyDescent="0.25">
      <c r="A52" s="41" t="s">
        <v>114</v>
      </c>
      <c r="B52" s="62" t="s">
        <v>316</v>
      </c>
      <c r="C52" s="79" t="s">
        <v>131</v>
      </c>
      <c r="D52" s="61"/>
      <c r="E52" s="96" t="s">
        <v>355</v>
      </c>
      <c r="F52" s="96">
        <v>2.0384000000000002</v>
      </c>
      <c r="G52" s="96">
        <v>0.36290800000000001</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7459.4380000000001</v>
      </c>
      <c r="AL52" s="44" t="s">
        <v>127</v>
      </c>
    </row>
    <row r="53" spans="1:38" s="1" customFormat="1" ht="24.75" customHeight="1" thickBot="1" x14ac:dyDescent="0.25">
      <c r="A53" s="41" t="s">
        <v>114</v>
      </c>
      <c r="B53" s="62" t="s">
        <v>317</v>
      </c>
      <c r="C53" s="79" t="s">
        <v>68</v>
      </c>
      <c r="D53" s="61"/>
      <c r="E53" s="108" t="s">
        <v>355</v>
      </c>
      <c r="F53" s="96">
        <v>0.64301582899999998</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1188.569</v>
      </c>
      <c r="AL53" s="44" t="s">
        <v>127</v>
      </c>
    </row>
    <row r="54" spans="1:38" s="1" customFormat="1" ht="40.5" customHeight="1" thickBot="1" x14ac:dyDescent="0.25">
      <c r="A54" s="41" t="s">
        <v>114</v>
      </c>
      <c r="B54" s="62" t="s">
        <v>186</v>
      </c>
      <c r="C54" s="79" t="s">
        <v>289</v>
      </c>
      <c r="D54" s="61"/>
      <c r="E54" s="95" t="s">
        <v>355</v>
      </c>
      <c r="F54" s="96">
        <v>1.4992887948681499</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6592.38</v>
      </c>
      <c r="AL54" s="44" t="s">
        <v>367</v>
      </c>
    </row>
    <row r="55" spans="1:38" s="1" customFormat="1" ht="24.75" customHeight="1" thickBot="1" x14ac:dyDescent="0.25">
      <c r="A55" s="41" t="s">
        <v>114</v>
      </c>
      <c r="B55" s="62" t="s">
        <v>187</v>
      </c>
      <c r="C55" s="79" t="s">
        <v>260</v>
      </c>
      <c r="D55" s="61"/>
      <c r="E55" s="95">
        <v>5.6464790054318002E-2</v>
      </c>
      <c r="F55" s="96">
        <v>7.9425261550590001E-2</v>
      </c>
      <c r="G55" s="96">
        <v>0.10740087515371401</v>
      </c>
      <c r="H55" s="96" t="s">
        <v>355</v>
      </c>
      <c r="I55" s="96">
        <v>1.741499509022E-3</v>
      </c>
      <c r="J55" s="96">
        <v>1.741499509022E-3</v>
      </c>
      <c r="K55" s="96">
        <v>1.741499509022E-3</v>
      </c>
      <c r="L55" s="96">
        <v>8.2483040196000001E-5</v>
      </c>
      <c r="M55" s="96">
        <v>9.6700351032199997E-2</v>
      </c>
      <c r="N55" s="96">
        <v>3.5128833836969999E-4</v>
      </c>
      <c r="O55" s="96">
        <v>4.7449785167895001E-4</v>
      </c>
      <c r="P55" s="96">
        <v>2.5525738542000001E-4</v>
      </c>
      <c r="Q55" s="96">
        <v>2.8665817581600002E-4</v>
      </c>
      <c r="R55" s="96">
        <v>1.4494697326934501E-3</v>
      </c>
      <c r="S55" s="96">
        <v>7.1230493588934495E-4</v>
      </c>
      <c r="T55" s="96">
        <v>1.5962299324145E-3</v>
      </c>
      <c r="U55" s="96">
        <v>3.5714756034976002E-4</v>
      </c>
      <c r="V55" s="96">
        <v>3.6825467192737001E-3</v>
      </c>
      <c r="W55" s="96">
        <v>9.8189286789999997E-4</v>
      </c>
      <c r="X55" s="96">
        <v>1.137638336888E-6</v>
      </c>
      <c r="Y55" s="96">
        <v>1.7160873330319999E-6</v>
      </c>
      <c r="Z55" s="96">
        <v>1.605689560832E-6</v>
      </c>
      <c r="AA55" s="96">
        <v>1.60564354445831E-6</v>
      </c>
      <c r="AB55" s="96">
        <f t="shared" si="0"/>
        <v>6.0650587752103096E-6</v>
      </c>
      <c r="AC55" s="96" t="s">
        <v>355</v>
      </c>
      <c r="AD55" s="96" t="s">
        <v>355</v>
      </c>
      <c r="AE55" s="97"/>
      <c r="AF55" s="96">
        <v>216.46621999999999</v>
      </c>
      <c r="AG55" s="110" t="s">
        <v>354</v>
      </c>
      <c r="AH55" s="96">
        <v>1811.75815428843</v>
      </c>
      <c r="AI55" s="96">
        <v>0.27212030732769599</v>
      </c>
      <c r="AJ55" s="110" t="s">
        <v>354</v>
      </c>
      <c r="AK55" s="96">
        <v>1.8253600000000001</v>
      </c>
      <c r="AL55" s="44" t="s">
        <v>368</v>
      </c>
    </row>
    <row r="56" spans="1:38" s="1" customFormat="1" ht="24.75" customHeight="1" thickBot="1" x14ac:dyDescent="0.25">
      <c r="A56" s="62" t="s">
        <v>114</v>
      </c>
      <c r="B56" s="62" t="s">
        <v>315</v>
      </c>
      <c r="C56" s="79" t="s">
        <v>146</v>
      </c>
      <c r="D56" s="61" t="s">
        <v>303</v>
      </c>
      <c r="E56" s="95" t="s">
        <v>354</v>
      </c>
      <c r="F56" s="95" t="s">
        <v>354</v>
      </c>
      <c r="G56" s="95" t="s">
        <v>354</v>
      </c>
      <c r="H56" s="95" t="s">
        <v>354</v>
      </c>
      <c r="I56" s="95" t="s">
        <v>354</v>
      </c>
      <c r="J56" s="95" t="s">
        <v>354</v>
      </c>
      <c r="K56" s="95" t="s">
        <v>354</v>
      </c>
      <c r="L56" s="95" t="s">
        <v>354</v>
      </c>
      <c r="M56" s="95" t="s">
        <v>354</v>
      </c>
      <c r="N56" s="95" t="s">
        <v>354</v>
      </c>
      <c r="O56" s="95" t="s">
        <v>354</v>
      </c>
      <c r="P56" s="95" t="s">
        <v>354</v>
      </c>
      <c r="Q56" s="95" t="s">
        <v>354</v>
      </c>
      <c r="R56" s="95" t="s">
        <v>354</v>
      </c>
      <c r="S56" s="95" t="s">
        <v>354</v>
      </c>
      <c r="T56" s="95" t="s">
        <v>354</v>
      </c>
      <c r="U56" s="95" t="s">
        <v>354</v>
      </c>
      <c r="V56" s="95" t="s">
        <v>354</v>
      </c>
      <c r="W56" s="95" t="s">
        <v>354</v>
      </c>
      <c r="X56" s="95" t="s">
        <v>354</v>
      </c>
      <c r="Y56" s="95" t="s">
        <v>354</v>
      </c>
      <c r="Z56" s="95" t="s">
        <v>354</v>
      </c>
      <c r="AA56" s="95" t="s">
        <v>354</v>
      </c>
      <c r="AB56" s="96" t="str">
        <f t="shared" si="0"/>
        <v>NO</v>
      </c>
      <c r="AC56" s="95" t="s">
        <v>354</v>
      </c>
      <c r="AD56" s="95" t="s">
        <v>354</v>
      </c>
      <c r="AE56" s="97"/>
      <c r="AF56" s="114" t="s">
        <v>355</v>
      </c>
      <c r="AG56" s="114" t="s">
        <v>355</v>
      </c>
      <c r="AH56" s="114" t="s">
        <v>355</v>
      </c>
      <c r="AI56" s="114" t="s">
        <v>355</v>
      </c>
      <c r="AJ56" s="114" t="s">
        <v>355</v>
      </c>
      <c r="AK56" s="110" t="s">
        <v>354</v>
      </c>
      <c r="AL56" s="44"/>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1.00041E-3</v>
      </c>
      <c r="J58" s="95">
        <v>6.6693999999999998E-3</v>
      </c>
      <c r="K58" s="95">
        <v>1.33388E-2</v>
      </c>
      <c r="L58" s="95">
        <v>4.601886E-6</v>
      </c>
      <c r="M58" s="95" t="s">
        <v>358</v>
      </c>
      <c r="N58" s="95" t="s">
        <v>358</v>
      </c>
      <c r="O58" s="95" t="s">
        <v>358</v>
      </c>
      <c r="P58" s="95" t="s">
        <v>358</v>
      </c>
      <c r="Q58" s="95" t="s">
        <v>358</v>
      </c>
      <c r="R58" s="95" t="s">
        <v>358</v>
      </c>
      <c r="S58" s="95" t="s">
        <v>358</v>
      </c>
      <c r="T58" s="95" t="s">
        <v>358</v>
      </c>
      <c r="U58" s="95" t="s">
        <v>358</v>
      </c>
      <c r="V58" s="95" t="s">
        <v>358</v>
      </c>
      <c r="W58" s="95">
        <v>6.0024600000000003E-4</v>
      </c>
      <c r="X58" s="95" t="s">
        <v>358</v>
      </c>
      <c r="Y58" s="95" t="s">
        <v>358</v>
      </c>
      <c r="Z58" s="95" t="s">
        <v>358</v>
      </c>
      <c r="AA58" s="95" t="s">
        <v>358</v>
      </c>
      <c r="AB58" s="96" t="str">
        <f t="shared" si="0"/>
        <v>IE</v>
      </c>
      <c r="AC58" s="95">
        <v>2.6677599999999998E-4</v>
      </c>
      <c r="AD58" s="95">
        <v>5.0020500000000001E-3</v>
      </c>
      <c r="AE58" s="97"/>
      <c r="AF58" s="114" t="s">
        <v>355</v>
      </c>
      <c r="AG58" s="114" t="s">
        <v>355</v>
      </c>
      <c r="AH58" s="114" t="s">
        <v>355</v>
      </c>
      <c r="AI58" s="114" t="s">
        <v>355</v>
      </c>
      <c r="AJ58" s="114" t="s">
        <v>355</v>
      </c>
      <c r="AK58" s="96">
        <v>33.347000000000001</v>
      </c>
      <c r="AL58" s="44" t="s">
        <v>127</v>
      </c>
    </row>
    <row r="59" spans="1:38" s="1" customFormat="1" ht="24.75" customHeight="1" thickBot="1" x14ac:dyDescent="0.25">
      <c r="A59" s="41" t="s">
        <v>112</v>
      </c>
      <c r="B59" s="73" t="s">
        <v>190</v>
      </c>
      <c r="C59" s="78" t="s">
        <v>101</v>
      </c>
      <c r="D59" s="42"/>
      <c r="E59" s="95" t="s">
        <v>358</v>
      </c>
      <c r="F59" s="95">
        <v>5.782023E-2</v>
      </c>
      <c r="G59" s="95">
        <v>0.12502199999999999</v>
      </c>
      <c r="H59" s="95">
        <v>7.0751999999999995E-2</v>
      </c>
      <c r="I59" s="95">
        <v>1.669124604E-2</v>
      </c>
      <c r="J59" s="95">
        <v>1.892229917E-2</v>
      </c>
      <c r="K59" s="95">
        <v>2.10203523E-2</v>
      </c>
      <c r="L59" s="95">
        <v>3.0104838392999998E-4</v>
      </c>
      <c r="M59" s="95">
        <v>2.8168830000000001E-3</v>
      </c>
      <c r="N59" s="95">
        <v>4.5581910000000003E-2</v>
      </c>
      <c r="O59" s="95">
        <v>1.57179E-3</v>
      </c>
      <c r="P59" s="95" t="s">
        <v>358</v>
      </c>
      <c r="Q59" s="95">
        <v>4.5581909999999996E-3</v>
      </c>
      <c r="R59" s="95">
        <v>5.8156229999999998E-3</v>
      </c>
      <c r="S59" s="95" t="s">
        <v>358</v>
      </c>
      <c r="T59" s="95">
        <v>3.7722960000000001E-3</v>
      </c>
      <c r="U59" s="95">
        <v>3.0021189E-2</v>
      </c>
      <c r="V59" s="95">
        <v>3.6151170000000002E-3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206.59800000000001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0.14882054</v>
      </c>
      <c r="J60" s="96">
        <v>0.54187766000000004</v>
      </c>
      <c r="K60" s="96">
        <v>1.3415210399999999</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71.206000000000003</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0.1071454067</v>
      </c>
      <c r="J61" s="96">
        <v>1.0594798511000001</v>
      </c>
      <c r="K61" s="96">
        <v>3.5257047175</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9138.8565500000004</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3.683296E-3</v>
      </c>
      <c r="J62" s="96">
        <v>3.6832959999999998E-2</v>
      </c>
      <c r="K62" s="96">
        <v>7.3665919999999996E-2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3.9184000000000001</v>
      </c>
      <c r="AL62" s="44" t="s">
        <v>404</v>
      </c>
    </row>
    <row r="63" spans="1:38" s="1" customFormat="1" ht="24.75" customHeight="1" thickBot="1" x14ac:dyDescent="0.25">
      <c r="A63" s="41" t="s">
        <v>112</v>
      </c>
      <c r="B63" s="73" t="s">
        <v>318</v>
      </c>
      <c r="C63" s="79" t="s">
        <v>306</v>
      </c>
      <c r="D63" s="67"/>
      <c r="E63" s="95" t="s">
        <v>358</v>
      </c>
      <c r="F63" s="95">
        <v>3.4512719999999997E-2</v>
      </c>
      <c r="G63" s="95">
        <v>0.60967927200000005</v>
      </c>
      <c r="H63" s="95">
        <v>0.27033000000000001</v>
      </c>
      <c r="I63" s="95">
        <v>4.2159629999999997E-2</v>
      </c>
      <c r="J63" s="95">
        <v>5.4100000000000002E-2</v>
      </c>
      <c r="K63" s="95">
        <v>5.9873280000000001E-2</v>
      </c>
      <c r="L63" s="95">
        <v>8.6715800000000003E-4</v>
      </c>
      <c r="M63" s="95">
        <v>9.1999999999999998E-3</v>
      </c>
      <c r="N63" s="95">
        <v>4.0753900000000003E-5</v>
      </c>
      <c r="O63" s="95" t="s">
        <v>355</v>
      </c>
      <c r="P63" s="95">
        <v>4.8534190000000001E-4</v>
      </c>
      <c r="Q63" s="95">
        <v>1.705947E-2</v>
      </c>
      <c r="R63" s="95" t="s">
        <v>355</v>
      </c>
      <c r="S63" s="95" t="s">
        <v>355</v>
      </c>
      <c r="T63" s="95" t="s">
        <v>355</v>
      </c>
      <c r="U63" s="95" t="s">
        <v>355</v>
      </c>
      <c r="V63" s="95" t="s">
        <v>355</v>
      </c>
      <c r="W63" s="95">
        <v>8.1567933999999995E-2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2.12E-2</v>
      </c>
      <c r="F70" s="95">
        <v>1.5818599999999999E-2</v>
      </c>
      <c r="G70" s="95">
        <v>1.3024000000000001E-2</v>
      </c>
      <c r="H70" s="95">
        <v>1.06E-2</v>
      </c>
      <c r="I70" s="95">
        <v>4.1000000000000003E-3</v>
      </c>
      <c r="J70" s="95">
        <v>5.4999999999999997E-3</v>
      </c>
      <c r="K70" s="95">
        <v>6.8999999999999999E-3</v>
      </c>
      <c r="L70" s="95">
        <v>6.9999999999999994E-5</v>
      </c>
      <c r="M70" s="95" t="s">
        <v>356</v>
      </c>
      <c r="N70" s="95" t="s">
        <v>355</v>
      </c>
      <c r="O70" s="95" t="s">
        <v>355</v>
      </c>
      <c r="P70" s="95">
        <v>1.0790000000000001E-3</v>
      </c>
      <c r="Q70" s="95" t="s">
        <v>355</v>
      </c>
      <c r="R70" s="95" t="s">
        <v>355</v>
      </c>
      <c r="S70" s="95" t="s">
        <v>355</v>
      </c>
      <c r="T70" s="95" t="s">
        <v>355</v>
      </c>
      <c r="U70" s="95" t="s">
        <v>355</v>
      </c>
      <c r="V70" s="95" t="s">
        <v>355</v>
      </c>
      <c r="W70" s="95" t="s">
        <v>355</v>
      </c>
      <c r="X70" s="95">
        <v>7.3E-7</v>
      </c>
      <c r="Y70" s="95" t="s">
        <v>355</v>
      </c>
      <c r="Z70" s="95" t="s">
        <v>355</v>
      </c>
      <c r="AA70" s="95" t="s">
        <v>355</v>
      </c>
      <c r="AB70" s="96">
        <f t="shared" si="0"/>
        <v>7.3E-7</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5.2850279999999998E-3</v>
      </c>
      <c r="G72" s="95" t="s">
        <v>356</v>
      </c>
      <c r="H72" s="95" t="s">
        <v>356</v>
      </c>
      <c r="I72" s="95">
        <v>1.2146309960000001E-2</v>
      </c>
      <c r="J72" s="95">
        <v>6.7108710335000002E-2</v>
      </c>
      <c r="K72" s="95">
        <v>0.21379614282500001</v>
      </c>
      <c r="L72" s="95">
        <v>9.51479047E-4</v>
      </c>
      <c r="M72" s="95" t="s">
        <v>356</v>
      </c>
      <c r="N72" s="95">
        <v>0.31763501999999999</v>
      </c>
      <c r="O72" s="95">
        <v>1.0606362434E-2</v>
      </c>
      <c r="P72" s="95">
        <v>4.1847999999999998E-3</v>
      </c>
      <c r="Q72" s="95">
        <v>3.1385999999999997E-2</v>
      </c>
      <c r="R72" s="95">
        <v>0.10462</v>
      </c>
      <c r="S72" s="95">
        <v>0.10462</v>
      </c>
      <c r="T72" s="95">
        <v>3.3999937600000002E-2</v>
      </c>
      <c r="U72" s="95">
        <v>1.0462E-3</v>
      </c>
      <c r="V72" s="95">
        <v>0.52687501999999997</v>
      </c>
      <c r="W72" s="95" t="s">
        <v>356</v>
      </c>
      <c r="X72" s="95" t="s">
        <v>356</v>
      </c>
      <c r="Y72" s="95" t="s">
        <v>356</v>
      </c>
      <c r="Z72" s="95" t="s">
        <v>356</v>
      </c>
      <c r="AA72" s="95" t="s">
        <v>356</v>
      </c>
      <c r="AB72" s="96" t="str">
        <f t="shared" si="0"/>
        <v>NE</v>
      </c>
      <c r="AC72" s="95">
        <v>4.1847999999999998E-3</v>
      </c>
      <c r="AD72" s="95">
        <v>5.2310000000000002E-2</v>
      </c>
      <c r="AE72" s="97"/>
      <c r="AF72" s="114" t="s">
        <v>355</v>
      </c>
      <c r="AG72" s="114" t="s">
        <v>355</v>
      </c>
      <c r="AH72" s="114" t="s">
        <v>355</v>
      </c>
      <c r="AI72" s="114" t="s">
        <v>355</v>
      </c>
      <c r="AJ72" s="114" t="s">
        <v>355</v>
      </c>
      <c r="AK72" s="96">
        <v>859.62400000000002</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6.24001E-4</v>
      </c>
      <c r="H76" s="95" t="s">
        <v>358</v>
      </c>
      <c r="I76" s="96">
        <v>2.2004656000000002E-3</v>
      </c>
      <c r="J76" s="96">
        <v>2.9509312E-3</v>
      </c>
      <c r="K76" s="96">
        <v>3.7011639999999998E-3</v>
      </c>
      <c r="L76" s="96" t="s">
        <v>356</v>
      </c>
      <c r="M76" s="95" t="s">
        <v>358</v>
      </c>
      <c r="N76" s="96">
        <v>1.4502231000000001</v>
      </c>
      <c r="O76" s="96">
        <v>3.7529099999999999E-3</v>
      </c>
      <c r="P76" s="96">
        <v>1.5823200000000001E-4</v>
      </c>
      <c r="Q76" s="96">
        <v>1.175873E-2</v>
      </c>
      <c r="R76" s="96" t="s">
        <v>356</v>
      </c>
      <c r="S76" s="96" t="s">
        <v>356</v>
      </c>
      <c r="T76" s="96" t="s">
        <v>356</v>
      </c>
      <c r="U76" s="96" t="s">
        <v>356</v>
      </c>
      <c r="V76" s="96">
        <v>8.7538800000000003E-3</v>
      </c>
      <c r="W76" s="96">
        <v>2.19206E-3</v>
      </c>
      <c r="X76" s="96" t="s">
        <v>356</v>
      </c>
      <c r="Y76" s="96" t="s">
        <v>356</v>
      </c>
      <c r="Z76" s="96" t="s">
        <v>356</v>
      </c>
      <c r="AA76" s="96" t="s">
        <v>356</v>
      </c>
      <c r="AB76" s="96" t="str">
        <f t="shared" si="0"/>
        <v>NE</v>
      </c>
      <c r="AC76" s="96">
        <v>1.041E-4</v>
      </c>
      <c r="AD76" s="96">
        <v>9.5957000000000003E-5</v>
      </c>
      <c r="AE76" s="97"/>
      <c r="AF76" s="114" t="s">
        <v>355</v>
      </c>
      <c r="AG76" s="114" t="s">
        <v>355</v>
      </c>
      <c r="AH76" s="114" t="s">
        <v>355</v>
      </c>
      <c r="AI76" s="114" t="s">
        <v>355</v>
      </c>
      <c r="AJ76" s="114" t="s">
        <v>355</v>
      </c>
      <c r="AK76" s="96">
        <v>0.34699999999999998</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1.5810000000000001E-2</v>
      </c>
      <c r="O80" s="96">
        <v>1.054E-3</v>
      </c>
      <c r="P80" s="96" t="s">
        <v>356</v>
      </c>
      <c r="Q80" s="96" t="s">
        <v>356</v>
      </c>
      <c r="R80" s="96" t="s">
        <v>356</v>
      </c>
      <c r="S80" s="96">
        <v>1.0540000000000001E-2</v>
      </c>
      <c r="T80" s="96" t="s">
        <v>356</v>
      </c>
      <c r="U80" s="96" t="s">
        <v>356</v>
      </c>
      <c r="V80" s="96">
        <v>0.14756</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1.054</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3.7741529699999998</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4.0538699999999997E-2</v>
      </c>
      <c r="AL82" s="44" t="s">
        <v>404</v>
      </c>
    </row>
    <row r="83" spans="1:38" s="1" customFormat="1" ht="24.75" customHeight="1" thickBot="1" x14ac:dyDescent="0.25">
      <c r="A83" s="41" t="s">
        <v>112</v>
      </c>
      <c r="B83" s="87" t="s">
        <v>216</v>
      </c>
      <c r="C83" s="70" t="s">
        <v>72</v>
      </c>
      <c r="D83" s="43"/>
      <c r="E83" s="96" t="s">
        <v>355</v>
      </c>
      <c r="F83" s="96">
        <v>5.7702032E-2</v>
      </c>
      <c r="G83" s="96" t="s">
        <v>355</v>
      </c>
      <c r="H83" s="96" t="s">
        <v>355</v>
      </c>
      <c r="I83" s="96">
        <v>2.3657833119999999E-2</v>
      </c>
      <c r="J83" s="96">
        <v>0.17743374840000001</v>
      </c>
      <c r="K83" s="96">
        <v>0.1817614008</v>
      </c>
      <c r="L83" s="96">
        <v>1.3487849979999999E-3</v>
      </c>
      <c r="M83" s="96">
        <v>0.43348651539999999</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3606.377</v>
      </c>
      <c r="AL83" s="44" t="s">
        <v>127</v>
      </c>
    </row>
    <row r="84" spans="1:38" s="1" customFormat="1" ht="24.75" customHeight="1" thickBot="1" x14ac:dyDescent="0.25">
      <c r="A84" s="41" t="s">
        <v>112</v>
      </c>
      <c r="B84" s="87" t="s">
        <v>217</v>
      </c>
      <c r="C84" s="70" t="s">
        <v>71</v>
      </c>
      <c r="D84" s="43"/>
      <c r="E84" s="96" t="s">
        <v>355</v>
      </c>
      <c r="F84" s="96">
        <v>7.9783600000000003E-3</v>
      </c>
      <c r="G84" s="96" t="s">
        <v>355</v>
      </c>
      <c r="H84" s="96" t="s">
        <v>355</v>
      </c>
      <c r="I84" s="96">
        <v>2.9458559999999997E-4</v>
      </c>
      <c r="J84" s="96">
        <v>1.4729280000000001E-3</v>
      </c>
      <c r="K84" s="96">
        <v>5.8917120000000003E-3</v>
      </c>
      <c r="L84" s="96">
        <v>3.6823200000000002E-8</v>
      </c>
      <c r="M84" s="96">
        <v>5.8303399999999996E-4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61.372</v>
      </c>
      <c r="AL84" s="44" t="s">
        <v>127</v>
      </c>
    </row>
    <row r="85" spans="1:38" s="1" customFormat="1" ht="24.75" customHeight="1" thickBot="1" x14ac:dyDescent="0.25">
      <c r="A85" s="41" t="s">
        <v>115</v>
      </c>
      <c r="B85" s="79" t="s">
        <v>218</v>
      </c>
      <c r="C85" s="70" t="s">
        <v>341</v>
      </c>
      <c r="D85" s="43"/>
      <c r="E85" s="96" t="s">
        <v>355</v>
      </c>
      <c r="F85" s="96">
        <v>10.19819801</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0.1018801</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1.385E-5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2.7700000000000001E-4</v>
      </c>
      <c r="AL87" s="44" t="s">
        <v>404</v>
      </c>
    </row>
    <row r="88" spans="1:38" s="1" customFormat="1" ht="24.75" customHeight="1" thickBot="1" x14ac:dyDescent="0.25">
      <c r="A88" s="41" t="s">
        <v>115</v>
      </c>
      <c r="B88" s="79" t="s">
        <v>221</v>
      </c>
      <c r="C88" s="69" t="s">
        <v>90</v>
      </c>
      <c r="D88" s="43"/>
      <c r="E88" s="96" t="s">
        <v>355</v>
      </c>
      <c r="F88" s="96">
        <v>5.9914171700000001</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0.54967129999999997</v>
      </c>
      <c r="AL88" s="44" t="s">
        <v>404</v>
      </c>
    </row>
    <row r="89" spans="1:38" s="1" customFormat="1" ht="24.75" customHeight="1" thickBot="1" x14ac:dyDescent="0.25">
      <c r="A89" s="41" t="s">
        <v>115</v>
      </c>
      <c r="B89" s="79" t="s">
        <v>222</v>
      </c>
      <c r="C89" s="69" t="s">
        <v>91</v>
      </c>
      <c r="D89" s="43" t="s">
        <v>369</v>
      </c>
      <c r="E89" s="96" t="s">
        <v>355</v>
      </c>
      <c r="F89" s="96">
        <v>8.6300000000000004E-6</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9.9999999999999995E-8</v>
      </c>
      <c r="AL89" s="44" t="s">
        <v>404</v>
      </c>
    </row>
    <row r="90" spans="1:38" s="7" customFormat="1" ht="24.75" customHeight="1" thickBot="1" x14ac:dyDescent="0.25">
      <c r="A90" s="41" t="s">
        <v>115</v>
      </c>
      <c r="B90" s="79" t="s">
        <v>223</v>
      </c>
      <c r="C90" s="69" t="s">
        <v>280</v>
      </c>
      <c r="D90" s="43"/>
      <c r="E90" s="96" t="s">
        <v>355</v>
      </c>
      <c r="F90" s="96">
        <v>10.67227658</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8.8127800000000006E-2</v>
      </c>
      <c r="AL90" s="44" t="s">
        <v>404</v>
      </c>
    </row>
    <row r="91" spans="1:38" s="1" customFormat="1" ht="24.75" customHeight="1" thickBot="1" x14ac:dyDescent="0.25">
      <c r="A91" s="41" t="s">
        <v>115</v>
      </c>
      <c r="B91" s="62" t="s">
        <v>256</v>
      </c>
      <c r="C91" s="79" t="s">
        <v>281</v>
      </c>
      <c r="D91" s="42"/>
      <c r="E91" s="95">
        <v>5.1293562000000001E-2</v>
      </c>
      <c r="F91" s="96">
        <v>6.7922272000000006E-2</v>
      </c>
      <c r="G91" s="96">
        <v>5.3371607500000001E-2</v>
      </c>
      <c r="H91" s="96">
        <v>2.57534741E-2</v>
      </c>
      <c r="I91" s="96">
        <v>0.25222116900000002</v>
      </c>
      <c r="J91" s="96">
        <v>0.3311017362</v>
      </c>
      <c r="K91" s="96">
        <v>0.35520191174999999</v>
      </c>
      <c r="L91" s="96">
        <v>6.4130733199999996E-3</v>
      </c>
      <c r="M91" s="96">
        <v>3.3507423429999998</v>
      </c>
      <c r="N91" s="96">
        <v>6.3189362999999998E-2</v>
      </c>
      <c r="O91" s="96">
        <v>3.8832484999999999E-3</v>
      </c>
      <c r="P91" s="96">
        <v>9.0288070000000002E-4</v>
      </c>
      <c r="Q91" s="96">
        <v>8.8344830000000006E-3</v>
      </c>
      <c r="R91" s="96">
        <v>7.8773376039999995E-2</v>
      </c>
      <c r="S91" s="96">
        <v>2.2138083101600001</v>
      </c>
      <c r="T91" s="96">
        <v>0.15109282139999999</v>
      </c>
      <c r="U91" s="96">
        <v>8.7218509999999992E-3</v>
      </c>
      <c r="V91" s="96">
        <v>1.327658432</v>
      </c>
      <c r="W91" s="96">
        <v>0.141354227</v>
      </c>
      <c r="X91" s="96">
        <v>2.956898581E-2</v>
      </c>
      <c r="Y91" s="96">
        <v>2.88251762E-2</v>
      </c>
      <c r="Z91" s="96">
        <v>1.7056793840000001E-2</v>
      </c>
      <c r="AA91" s="96">
        <v>1.9772065629999998E-2</v>
      </c>
      <c r="AB91" s="96">
        <f t="shared" si="1"/>
        <v>9.5223021480000003E-2</v>
      </c>
      <c r="AC91" s="96">
        <v>1.2678301E-3</v>
      </c>
      <c r="AD91" s="96">
        <v>1.78830772E-3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2.2679493499999999</v>
      </c>
      <c r="G93" s="98" t="s">
        <v>355</v>
      </c>
      <c r="H93" s="98" t="s">
        <v>355</v>
      </c>
      <c r="I93" s="95">
        <v>4.0923738000000001E-2</v>
      </c>
      <c r="J93" s="95">
        <v>4.0923738000000001E-2</v>
      </c>
      <c r="K93" s="95">
        <v>4.0923738000000001E-2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7.1706000000000006E-2</v>
      </c>
      <c r="J95" s="95">
        <v>0.14341200000000001</v>
      </c>
      <c r="K95" s="95">
        <v>0.35853000000000002</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0.35853000000000002</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4.7433519E-2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250.971</v>
      </c>
      <c r="AL98" s="46" t="s">
        <v>359</v>
      </c>
    </row>
    <row r="99" spans="1:38" s="1" customFormat="1" ht="24.75" customHeight="1" thickBot="1" x14ac:dyDescent="0.25">
      <c r="A99" s="41" t="s">
        <v>116</v>
      </c>
      <c r="B99" s="41" t="s">
        <v>224</v>
      </c>
      <c r="C99" s="78" t="s">
        <v>278</v>
      </c>
      <c r="D99" s="64"/>
      <c r="E99" s="99">
        <v>4.5740665214350697E-2</v>
      </c>
      <c r="F99" s="96">
        <v>24.402908465471501</v>
      </c>
      <c r="G99" s="96" t="s">
        <v>355</v>
      </c>
      <c r="H99" s="96">
        <v>7.5313499576259098</v>
      </c>
      <c r="I99" s="96">
        <v>0.273811193482356</v>
      </c>
      <c r="J99" s="96">
        <v>0.42083777588506799</v>
      </c>
      <c r="K99" s="96">
        <v>0.91486473018493097</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564.19299999999998</v>
      </c>
      <c r="AL99" s="44" t="s">
        <v>360</v>
      </c>
    </row>
    <row r="100" spans="1:38" s="1" customFormat="1" ht="24.75" customHeight="1" thickBot="1" x14ac:dyDescent="0.25">
      <c r="A100" s="41" t="s">
        <v>116</v>
      </c>
      <c r="B100" s="41" t="s">
        <v>225</v>
      </c>
      <c r="C100" s="78" t="s">
        <v>277</v>
      </c>
      <c r="D100" s="64"/>
      <c r="E100" s="99">
        <v>0.10591548845980001</v>
      </c>
      <c r="F100" s="96">
        <v>11.129727114290301</v>
      </c>
      <c r="G100" s="96" t="s">
        <v>355</v>
      </c>
      <c r="H100" s="96">
        <v>3.65428979808495</v>
      </c>
      <c r="I100" s="96">
        <v>0.16174480128629401</v>
      </c>
      <c r="J100" s="96">
        <v>0.249267047426491</v>
      </c>
      <c r="K100" s="96">
        <v>0.54188488570976201</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924.22699999999998</v>
      </c>
      <c r="AL100" s="44" t="s">
        <v>360</v>
      </c>
    </row>
    <row r="101" spans="1:38" s="1" customFormat="1" ht="24.75" customHeight="1" thickBot="1" x14ac:dyDescent="0.25">
      <c r="A101" s="41" t="s">
        <v>116</v>
      </c>
      <c r="B101" s="41" t="s">
        <v>227</v>
      </c>
      <c r="C101" s="78" t="s">
        <v>270</v>
      </c>
      <c r="D101" s="64"/>
      <c r="E101" s="99">
        <v>5.2872328767123301E-4</v>
      </c>
      <c r="F101" s="96">
        <v>0.12738203837126399</v>
      </c>
      <c r="G101" s="96" t="s">
        <v>355</v>
      </c>
      <c r="H101" s="96">
        <v>7.9718961810176098E-2</v>
      </c>
      <c r="I101" s="96">
        <v>3.7451232876712298E-4</v>
      </c>
      <c r="J101" s="96">
        <v>1.2336876712328801E-3</v>
      </c>
      <c r="K101" s="96">
        <v>3.0842191780821901E-3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201.02500000000001</v>
      </c>
      <c r="AL101" s="44" t="s">
        <v>360</v>
      </c>
    </row>
    <row r="102" spans="1:38" s="1" customFormat="1" ht="24.75" customHeight="1" thickBot="1" x14ac:dyDescent="0.25">
      <c r="A102" s="41" t="s">
        <v>116</v>
      </c>
      <c r="B102" s="41" t="s">
        <v>228</v>
      </c>
      <c r="C102" s="78" t="s">
        <v>271</v>
      </c>
      <c r="D102" s="64"/>
      <c r="E102" s="99">
        <v>4.4022898820083901E-2</v>
      </c>
      <c r="F102" s="96">
        <v>3.13291868655012</v>
      </c>
      <c r="G102" s="96" t="s">
        <v>355</v>
      </c>
      <c r="H102" s="96">
        <v>13.870447750162301</v>
      </c>
      <c r="I102" s="96">
        <v>5.6839513185129302E-2</v>
      </c>
      <c r="J102" s="96">
        <v>1.2827641882388401</v>
      </c>
      <c r="K102" s="96">
        <v>4.1027919563537099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13168.466</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3.4813150684931499E-5</v>
      </c>
      <c r="F104" s="96">
        <v>1.68534507392918E-2</v>
      </c>
      <c r="G104" s="96" t="s">
        <v>355</v>
      </c>
      <c r="H104" s="96">
        <v>1.06269635336008E-2</v>
      </c>
      <c r="I104" s="96">
        <v>4.9318630136986303E-5</v>
      </c>
      <c r="J104" s="96">
        <v>1.62461369863014E-4</v>
      </c>
      <c r="K104" s="96">
        <v>4.0615342465753399E-4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10.589</v>
      </c>
      <c r="AL104" s="44" t="s">
        <v>360</v>
      </c>
    </row>
    <row r="105" spans="1:38" s="1" customFormat="1" ht="24.75" customHeight="1" thickBot="1" x14ac:dyDescent="0.25">
      <c r="A105" s="41" t="s">
        <v>116</v>
      </c>
      <c r="B105" s="41" t="s">
        <v>344</v>
      </c>
      <c r="C105" s="78" t="s">
        <v>274</v>
      </c>
      <c r="D105" s="64"/>
      <c r="E105" s="99">
        <v>2.2831250000000001E-2</v>
      </c>
      <c r="F105" s="96">
        <v>1.15498030940993</v>
      </c>
      <c r="G105" s="96" t="s">
        <v>355</v>
      </c>
      <c r="H105" s="96">
        <v>0.87689495260714301</v>
      </c>
      <c r="I105" s="96">
        <v>1.27855E-2</v>
      </c>
      <c r="J105" s="96">
        <v>2.0091500000000002E-2</v>
      </c>
      <c r="K105" s="96">
        <v>4.3677173913043502E-2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182.65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0.103187629938907</v>
      </c>
      <c r="F107" s="96">
        <v>4.74778591958336E-3</v>
      </c>
      <c r="G107" s="96" t="s">
        <v>355</v>
      </c>
      <c r="H107" s="96">
        <v>1.45417215011245</v>
      </c>
      <c r="I107" s="96">
        <v>2.1759786689228299E-2</v>
      </c>
      <c r="J107" s="96">
        <v>0.29013048918971102</v>
      </c>
      <c r="K107" s="96">
        <v>1.3815737580462399</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7397.5039999999999</v>
      </c>
      <c r="AL107" s="44" t="s">
        <v>360</v>
      </c>
    </row>
    <row r="108" spans="1:38" s="1" customFormat="1" ht="24.75" customHeight="1" thickBot="1" x14ac:dyDescent="0.25">
      <c r="A108" s="71" t="s">
        <v>116</v>
      </c>
      <c r="B108" s="41" t="s">
        <v>346</v>
      </c>
      <c r="C108" s="71" t="s">
        <v>327</v>
      </c>
      <c r="D108" s="64"/>
      <c r="E108" s="99">
        <v>0.37950499727488202</v>
      </c>
      <c r="F108" s="96">
        <v>1.3787025807120801E-3</v>
      </c>
      <c r="G108" s="96" t="s">
        <v>355</v>
      </c>
      <c r="H108" s="96">
        <v>0.85038673089805705</v>
      </c>
      <c r="I108" s="96">
        <v>2.8066502914691899E-2</v>
      </c>
      <c r="J108" s="96">
        <v>0.28066502914691899</v>
      </c>
      <c r="K108" s="96">
        <v>0.56133005829383897</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14056.101000000001</v>
      </c>
      <c r="AL108" s="44" t="s">
        <v>360</v>
      </c>
    </row>
    <row r="109" spans="1:38" s="1" customFormat="1" ht="24.75" customHeight="1" thickBot="1" x14ac:dyDescent="0.25">
      <c r="A109" s="71" t="s">
        <v>116</v>
      </c>
      <c r="B109" s="41" t="s">
        <v>347</v>
      </c>
      <c r="C109" s="71" t="s">
        <v>313</v>
      </c>
      <c r="D109" s="64"/>
      <c r="E109" s="99">
        <v>4.8690175500000002E-3</v>
      </c>
      <c r="F109" s="96">
        <v>3.1881438645157701E-4</v>
      </c>
      <c r="G109" s="96" t="s">
        <v>355</v>
      </c>
      <c r="H109" s="96">
        <v>0.11252261671265699</v>
      </c>
      <c r="I109" s="96">
        <v>3.60667966666667E-3</v>
      </c>
      <c r="J109" s="96">
        <v>1.9836738166666701E-2</v>
      </c>
      <c r="K109" s="96">
        <v>1.9836738166666701E-2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208.48400000000001</v>
      </c>
      <c r="AL109" s="44" t="s">
        <v>360</v>
      </c>
    </row>
    <row r="110" spans="1:38" s="1" customFormat="1" ht="24.75" customHeight="1" thickBot="1" x14ac:dyDescent="0.25">
      <c r="A110" s="71" t="s">
        <v>116</v>
      </c>
      <c r="B110" s="41" t="s">
        <v>348</v>
      </c>
      <c r="C110" s="72" t="s">
        <v>314</v>
      </c>
      <c r="D110" s="64"/>
      <c r="E110" s="99">
        <v>3.8586216666666701E-4</v>
      </c>
      <c r="F110" s="96">
        <v>2.6956079399163098E-4</v>
      </c>
      <c r="G110" s="96" t="s">
        <v>355</v>
      </c>
      <c r="H110" s="96">
        <v>6.81692201300393E-3</v>
      </c>
      <c r="I110" s="96">
        <v>3.6130756666666699E-4</v>
      </c>
      <c r="J110" s="96">
        <v>2.8005325999999999E-3</v>
      </c>
      <c r="K110" s="96">
        <v>2.8005325999999999E-3</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1379.4059999999999</v>
      </c>
      <c r="AL110" s="44" t="s">
        <v>360</v>
      </c>
    </row>
    <row r="111" spans="1:38" s="1" customFormat="1" ht="24.75" customHeight="1" thickBot="1" x14ac:dyDescent="0.25">
      <c r="A111" s="41" t="s">
        <v>116</v>
      </c>
      <c r="B111" s="41" t="s">
        <v>349</v>
      </c>
      <c r="C111" s="78" t="s">
        <v>276</v>
      </c>
      <c r="D111" s="64"/>
      <c r="E111" s="99" t="s">
        <v>355</v>
      </c>
      <c r="F111" s="99" t="s">
        <v>355</v>
      </c>
      <c r="G111" s="99" t="s">
        <v>355</v>
      </c>
      <c r="H111" s="99" t="s">
        <v>355</v>
      </c>
      <c r="I111" s="99" t="s">
        <v>355</v>
      </c>
      <c r="J111" s="99" t="s">
        <v>355</v>
      </c>
      <c r="K111" s="99" t="s">
        <v>355</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6.8390000000000004</v>
      </c>
      <c r="AL111" s="44" t="s">
        <v>360</v>
      </c>
    </row>
    <row r="112" spans="1:38" s="1" customFormat="1" ht="24.75" customHeight="1" thickBot="1" x14ac:dyDescent="0.25">
      <c r="A112" s="41" t="s">
        <v>126</v>
      </c>
      <c r="B112" s="41" t="s">
        <v>294</v>
      </c>
      <c r="C112" s="78" t="s">
        <v>295</v>
      </c>
      <c r="D112" s="42"/>
      <c r="E112" s="96">
        <v>9.1444399999999995</v>
      </c>
      <c r="F112" s="96" t="s">
        <v>355</v>
      </c>
      <c r="G112" s="96" t="s">
        <v>355</v>
      </c>
      <c r="H112" s="96">
        <v>13.9223423428571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228.61099999999999</v>
      </c>
      <c r="AL112" s="44" t="s">
        <v>361</v>
      </c>
    </row>
    <row r="113" spans="1:38" s="1" customFormat="1" ht="24.75" customHeight="1" thickBot="1" x14ac:dyDescent="0.25">
      <c r="A113" s="41" t="s">
        <v>126</v>
      </c>
      <c r="B113" s="65" t="s">
        <v>244</v>
      </c>
      <c r="C113" s="80" t="s">
        <v>133</v>
      </c>
      <c r="D113" s="42"/>
      <c r="E113" s="95">
        <v>8.1110562315674901</v>
      </c>
      <c r="F113" s="96">
        <v>6.2088789170995202</v>
      </c>
      <c r="G113" s="96" t="s">
        <v>355</v>
      </c>
      <c r="H113" s="96">
        <v>17.5481883740554</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149183.91613127</v>
      </c>
      <c r="AL113" s="115" t="s">
        <v>364</v>
      </c>
    </row>
    <row r="114" spans="1:38" s="1" customFormat="1" ht="24.75" customHeight="1" thickBot="1" x14ac:dyDescent="0.25">
      <c r="A114" s="41" t="s">
        <v>126</v>
      </c>
      <c r="B114" s="65" t="s">
        <v>245</v>
      </c>
      <c r="C114" s="80" t="s">
        <v>134</v>
      </c>
      <c r="D114" s="42"/>
      <c r="E114" s="95">
        <v>0.33744000000000002</v>
      </c>
      <c r="F114" s="96" t="s">
        <v>355</v>
      </c>
      <c r="G114" s="96" t="s">
        <v>355</v>
      </c>
      <c r="H114" s="96">
        <v>1.0966800000000001</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8436</v>
      </c>
      <c r="AL114" s="115" t="s">
        <v>364</v>
      </c>
    </row>
    <row r="115" spans="1:38" s="1" customFormat="1" ht="24.75" customHeight="1" thickBot="1" x14ac:dyDescent="0.25">
      <c r="A115" s="41" t="s">
        <v>126</v>
      </c>
      <c r="B115" s="65" t="s">
        <v>246</v>
      </c>
      <c r="C115" s="80" t="s">
        <v>350</v>
      </c>
      <c r="D115" s="42"/>
      <c r="E115" s="95">
        <v>0.22652323974609401</v>
      </c>
      <c r="F115" s="96" t="s">
        <v>355</v>
      </c>
      <c r="G115" s="96" t="s">
        <v>355</v>
      </c>
      <c r="H115" s="96">
        <v>0.45304647949218801</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5663.0809936523401</v>
      </c>
      <c r="AL115" s="115" t="s">
        <v>364</v>
      </c>
    </row>
    <row r="116" spans="1:38" s="1" customFormat="1" ht="24.75" customHeight="1" thickBot="1" x14ac:dyDescent="0.25">
      <c r="A116" s="41" t="s">
        <v>126</v>
      </c>
      <c r="B116" s="41" t="s">
        <v>250</v>
      </c>
      <c r="C116" s="79" t="s">
        <v>293</v>
      </c>
      <c r="D116" s="42"/>
      <c r="E116" s="95">
        <v>0.69238172614622395</v>
      </c>
      <c r="F116" s="96">
        <v>7.2969912810098195E-2</v>
      </c>
      <c r="G116" s="96" t="s">
        <v>355</v>
      </c>
      <c r="H116" s="96">
        <v>2.3557161759659402</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17309.543153655599</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1.7829999999999999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0.44838699999999998</v>
      </c>
      <c r="J119" s="96">
        <v>5.8838229999999996</v>
      </c>
      <c r="K119" s="96">
        <v>58.838230000000003</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1.9145300000000001</v>
      </c>
      <c r="G121" s="96" t="s">
        <v>355</v>
      </c>
      <c r="H121" s="96">
        <v>6.34407335714286</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3072699</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0.19726025</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3.9576950999999999E-2</v>
      </c>
      <c r="F123" s="96">
        <v>8.6036849999999998E-3</v>
      </c>
      <c r="G123" s="96">
        <v>8.6036849999999998E-3</v>
      </c>
      <c r="H123" s="96">
        <v>4.1297687999999999E-2</v>
      </c>
      <c r="I123" s="96">
        <v>9.2919797999999998E-2</v>
      </c>
      <c r="J123" s="96">
        <v>9.8082008999999998E-2</v>
      </c>
      <c r="K123" s="96">
        <v>9.9802745999999998E-2</v>
      </c>
      <c r="L123" s="96">
        <v>8.6036849999999998E-3</v>
      </c>
      <c r="M123" s="96">
        <v>1.147731579</v>
      </c>
      <c r="N123" s="96">
        <v>1.8928107E-3</v>
      </c>
      <c r="O123" s="96">
        <v>1.51424856E-2</v>
      </c>
      <c r="P123" s="96">
        <v>2.4090318000000001E-3</v>
      </c>
      <c r="Q123" s="96">
        <v>1.10127168E-4</v>
      </c>
      <c r="R123" s="96">
        <v>1.3765896000000001E-3</v>
      </c>
      <c r="S123" s="96">
        <v>1.2561380099999999E-3</v>
      </c>
      <c r="T123" s="96">
        <v>8.9478324000000003E-4</v>
      </c>
      <c r="U123" s="96">
        <v>3.4414740000000002E-4</v>
      </c>
      <c r="V123" s="96">
        <v>9.6361272000000005E-3</v>
      </c>
      <c r="W123" s="96">
        <v>3.4743599999999999E-2</v>
      </c>
      <c r="X123" s="96">
        <v>7.0550216999999997E-3</v>
      </c>
      <c r="Y123" s="96">
        <v>1.9616401799999999E-2</v>
      </c>
      <c r="Z123" s="96">
        <v>8.2595376000000002E-3</v>
      </c>
      <c r="AA123" s="96">
        <v>1.1528937899999999E-2</v>
      </c>
      <c r="AB123" s="96">
        <f t="shared" si="1"/>
        <v>4.6459898999999999E-2</v>
      </c>
      <c r="AC123" s="96">
        <v>0.14406659999999999</v>
      </c>
      <c r="AD123" s="96">
        <v>1.8496350000000001E-5</v>
      </c>
      <c r="AE123" s="97"/>
      <c r="AF123" s="114" t="s">
        <v>355</v>
      </c>
      <c r="AG123" s="114" t="s">
        <v>355</v>
      </c>
      <c r="AH123" s="114" t="s">
        <v>355</v>
      </c>
      <c r="AI123" s="114" t="s">
        <v>355</v>
      </c>
      <c r="AJ123" s="114" t="s">
        <v>355</v>
      </c>
      <c r="AK123" s="96">
        <v>77208</v>
      </c>
      <c r="AL123" s="115" t="s">
        <v>362</v>
      </c>
    </row>
    <row r="124" spans="1:38" s="1" customFormat="1" ht="24.75" customHeight="1" thickBot="1" x14ac:dyDescent="0.25">
      <c r="A124" s="41" t="s">
        <v>126</v>
      </c>
      <c r="B124" s="47" t="s">
        <v>230</v>
      </c>
      <c r="C124" s="78" t="s">
        <v>282</v>
      </c>
      <c r="D124" s="42"/>
      <c r="E124" s="95" t="s">
        <v>354</v>
      </c>
      <c r="F124" s="95" t="s">
        <v>354</v>
      </c>
      <c r="G124" s="95" t="s">
        <v>354</v>
      </c>
      <c r="H124" s="95">
        <v>0.24164285714285699</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199</v>
      </c>
      <c r="AL124" s="115" t="s">
        <v>363</v>
      </c>
    </row>
    <row r="125" spans="1:38" s="1" customFormat="1" ht="24.75" customHeight="1" thickBot="1" x14ac:dyDescent="0.25">
      <c r="A125" s="41" t="s">
        <v>117</v>
      </c>
      <c r="B125" s="41" t="s">
        <v>231</v>
      </c>
      <c r="C125" s="78" t="s">
        <v>283</v>
      </c>
      <c r="D125" s="42"/>
      <c r="E125" s="108" t="s">
        <v>355</v>
      </c>
      <c r="F125" s="96">
        <v>3.0311999999999999E-2</v>
      </c>
      <c r="G125" s="109" t="s">
        <v>355</v>
      </c>
      <c r="H125" s="96" t="s">
        <v>356</v>
      </c>
      <c r="I125" s="96">
        <v>6.0852452303999999E-5</v>
      </c>
      <c r="J125" s="96">
        <v>4.0568301536E-4</v>
      </c>
      <c r="K125" s="96">
        <v>8.4034338895999997E-4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2897.7358239999999</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0.57945279999999999</v>
      </c>
      <c r="I126" s="96" t="s">
        <v>356</v>
      </c>
      <c r="J126" s="96" t="s">
        <v>356</v>
      </c>
      <c r="K126" s="96" t="s">
        <v>356</v>
      </c>
      <c r="L126" s="96" t="s">
        <v>356</v>
      </c>
      <c r="M126" s="96">
        <v>0.91445719999999997</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1.1407499999999999</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8.1769879999999996E-3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5.2378515E-2</v>
      </c>
      <c r="F133" s="96">
        <v>8.2536299999999996E-4</v>
      </c>
      <c r="G133" s="96">
        <v>7.1588002499999998E-3</v>
      </c>
      <c r="H133" s="96" t="s">
        <v>355</v>
      </c>
      <c r="I133" s="96">
        <v>4.6300690800000002E-4</v>
      </c>
      <c r="J133" s="96">
        <v>5.2161599700000004E-4</v>
      </c>
      <c r="K133" s="96">
        <v>5.7928008600000003E-4</v>
      </c>
      <c r="L133" s="96" t="s">
        <v>356</v>
      </c>
      <c r="M133" s="96">
        <v>6.3504000000000002E-4</v>
      </c>
      <c r="N133" s="96">
        <v>1.8478529999999999E-4</v>
      </c>
      <c r="O133" s="96">
        <v>1.1897549999999999E-5</v>
      </c>
      <c r="P133" s="96">
        <v>5.4776168999999997E-4</v>
      </c>
      <c r="Q133" s="96">
        <v>2.0416233599999999E-4</v>
      </c>
      <c r="R133" s="96">
        <v>7.2807335999999995E-5</v>
      </c>
      <c r="S133" s="96">
        <v>2.4969923999999999E-5</v>
      </c>
      <c r="T133" s="96">
        <v>6.5168522999999994E-5</v>
      </c>
      <c r="U133" s="96">
        <v>2.96972298E-4</v>
      </c>
      <c r="V133" s="96">
        <v>2.5792055099999999E-4</v>
      </c>
      <c r="W133" s="96">
        <v>5.2743284999999997E-3</v>
      </c>
      <c r="X133" s="96">
        <v>1.9829653199999999E-7</v>
      </c>
      <c r="Y133" s="96">
        <v>1.08419472E-7</v>
      </c>
      <c r="Z133" s="96">
        <v>9.6687863999999995E-8</v>
      </c>
      <c r="AA133" s="96">
        <v>1.0454157E-7</v>
      </c>
      <c r="AB133" s="96">
        <f t="shared" si="1"/>
        <v>5.0794543800000001E-7</v>
      </c>
      <c r="AC133" s="96">
        <v>9.6232430700000007E-3</v>
      </c>
      <c r="AD133" s="96">
        <v>2.6255286539999999E-2</v>
      </c>
      <c r="AE133" s="97"/>
      <c r="AF133" s="114" t="s">
        <v>355</v>
      </c>
      <c r="AG133" s="114" t="s">
        <v>355</v>
      </c>
      <c r="AH133" s="114" t="s">
        <v>355</v>
      </c>
      <c r="AI133" s="114" t="s">
        <v>355</v>
      </c>
      <c r="AJ133" s="114" t="s">
        <v>355</v>
      </c>
      <c r="AK133" s="96">
        <v>4.1268149999999997</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9.8815922400000006E-3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0.39207999999999998</v>
      </c>
      <c r="AL136" s="44" t="s">
        <v>404</v>
      </c>
    </row>
    <row r="137" spans="1:38" s="1" customFormat="1" ht="24.75" customHeight="1" thickBot="1" x14ac:dyDescent="0.25">
      <c r="A137" s="41" t="s">
        <v>117</v>
      </c>
      <c r="B137" s="41" t="s">
        <v>106</v>
      </c>
      <c r="C137" s="78" t="s">
        <v>108</v>
      </c>
      <c r="D137" s="42"/>
      <c r="E137" s="95" t="s">
        <v>355</v>
      </c>
      <c r="F137" s="96">
        <v>5.7385132999999999E-4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1.6900000000000001E-3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9.93203E-2</v>
      </c>
      <c r="F139" s="96">
        <v>0.487066954</v>
      </c>
      <c r="G139" s="96">
        <v>0.34560591000000002</v>
      </c>
      <c r="H139" s="96" t="s">
        <v>356</v>
      </c>
      <c r="I139" s="96">
        <v>0.31262612000000001</v>
      </c>
      <c r="J139" s="96">
        <v>0.31973511999999998</v>
      </c>
      <c r="K139" s="96">
        <v>0.33099012</v>
      </c>
      <c r="L139" s="96">
        <v>2.1912999999999998E-2</v>
      </c>
      <c r="M139" s="96">
        <v>1.4687214</v>
      </c>
      <c r="N139" s="96">
        <v>1.95485759</v>
      </c>
      <c r="O139" s="96">
        <v>7.8562719999999992E-3</v>
      </c>
      <c r="P139" s="96">
        <v>2.1356700000000001E-4</v>
      </c>
      <c r="Q139" s="96">
        <v>7.5395699999999998E-4</v>
      </c>
      <c r="R139" s="96">
        <v>1.5764562999999999E-2</v>
      </c>
      <c r="S139" s="96">
        <v>6.6024946000000001E-2</v>
      </c>
      <c r="T139" s="96">
        <v>7.2287269999999999E-3</v>
      </c>
      <c r="U139" s="96">
        <v>1.4391600000000001E-4</v>
      </c>
      <c r="V139" s="96">
        <v>7.7464450400000002</v>
      </c>
      <c r="W139" s="96">
        <v>4.4821359999999997</v>
      </c>
      <c r="X139" s="96">
        <v>7.2554279999999999E-2</v>
      </c>
      <c r="Y139" s="96">
        <v>9.796001E-2</v>
      </c>
      <c r="Z139" s="96">
        <v>5.9369035000000001E-2</v>
      </c>
      <c r="AA139" s="96">
        <v>9.6111669999999996E-2</v>
      </c>
      <c r="AB139" s="96">
        <f t="shared" si="1"/>
        <v>0.32599499500000001</v>
      </c>
      <c r="AC139" s="96">
        <v>1.4391600000000001E-3</v>
      </c>
      <c r="AD139" s="96">
        <v>1.7767000000000001E-5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0.53979999999999995</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94.092711467444076</v>
      </c>
      <c r="F141" s="119">
        <f t="shared" ref="F141:AD141" si="2">SUM(F14:F140)</f>
        <v>105.90285493454873</v>
      </c>
      <c r="G141" s="119">
        <f t="shared" si="2"/>
        <v>7.8666090574820338</v>
      </c>
      <c r="H141" s="119">
        <f t="shared" si="2"/>
        <v>75.525445787831501</v>
      </c>
      <c r="I141" s="119">
        <f t="shared" si="2"/>
        <v>12.195682540697728</v>
      </c>
      <c r="J141" s="119">
        <f t="shared" si="2"/>
        <v>22.754107270409367</v>
      </c>
      <c r="K141" s="119">
        <f t="shared" si="2"/>
        <v>85.921045813638528</v>
      </c>
      <c r="L141" s="119">
        <f t="shared" si="2"/>
        <v>1.7699944836197949</v>
      </c>
      <c r="M141" s="119">
        <f t="shared" si="2"/>
        <v>196.8722433434454</v>
      </c>
      <c r="N141" s="119">
        <f t="shared" si="2"/>
        <v>14.689953914427008</v>
      </c>
      <c r="O141" s="119">
        <f t="shared" si="2"/>
        <v>0.66674364558486021</v>
      </c>
      <c r="P141" s="119">
        <f t="shared" si="2"/>
        <v>0.23628984044214246</v>
      </c>
      <c r="Q141" s="119">
        <f t="shared" si="2"/>
        <v>0.26923504544896859</v>
      </c>
      <c r="R141" s="119">
        <f>SUM(R14:R140)</f>
        <v>2.7495303721668019</v>
      </c>
      <c r="S141" s="119">
        <f t="shared" si="2"/>
        <v>69.897100764914569</v>
      </c>
      <c r="T141" s="119">
        <f t="shared" si="2"/>
        <v>5.1964729075845826</v>
      </c>
      <c r="U141" s="119">
        <f t="shared" si="2"/>
        <v>0.4870410405844125</v>
      </c>
      <c r="V141" s="119">
        <f t="shared" si="2"/>
        <v>62.499397414682335</v>
      </c>
      <c r="W141" s="119">
        <f t="shared" si="2"/>
        <v>27.632106423261785</v>
      </c>
      <c r="X141" s="119">
        <f t="shared" si="2"/>
        <v>1.3075266398774723</v>
      </c>
      <c r="Y141" s="119">
        <f t="shared" si="2"/>
        <v>1.4428703977860371</v>
      </c>
      <c r="Z141" s="119">
        <f t="shared" si="2"/>
        <v>0.85653082606900111</v>
      </c>
      <c r="AA141" s="119">
        <f t="shared" si="2"/>
        <v>0.85791102514636486</v>
      </c>
      <c r="AB141" s="119">
        <f t="shared" si="2"/>
        <v>4.4648388888788757</v>
      </c>
      <c r="AC141" s="119">
        <f t="shared" si="2"/>
        <v>2.360652492912604</v>
      </c>
      <c r="AD141" s="119">
        <f t="shared" si="2"/>
        <v>0.42717570207322825</v>
      </c>
      <c r="AE141" s="120"/>
      <c r="AF141" s="119"/>
      <c r="AG141" s="119"/>
      <c r="AH141" s="119"/>
      <c r="AI141" s="119"/>
      <c r="AJ141" s="119"/>
      <c r="AK141" s="119"/>
      <c r="AL141" s="121"/>
    </row>
    <row r="142" spans="1:38" s="4" customFormat="1" ht="23.25" customHeight="1" thickBot="1" x14ac:dyDescent="0.25">
      <c r="A142" s="128"/>
      <c r="B142" s="129"/>
      <c r="C142" s="130"/>
      <c r="D142" s="128"/>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30"/>
      <c r="AF142" s="131"/>
      <c r="AG142" s="131"/>
      <c r="AH142" s="131"/>
      <c r="AI142" s="131"/>
      <c r="AJ142" s="131"/>
      <c r="AK142" s="131"/>
      <c r="AL142" s="132"/>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v>-24.402908465471501</v>
      </c>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94.092711467444076</v>
      </c>
      <c r="F152" s="103">
        <f t="shared" ref="F152:AD152" si="3">F141 + F151 + IF(AND(OR($B$4="AT",$B$4="BE",$B$4="CH",$B$4="GB",$B$4="IE",$B$4="LT",$B$4="LU",$B$4="NL"),SUM(F143:F149)&gt;0),SUM(F143:F149)-SUM(F27:F33),0)</f>
        <v>81.49994646907723</v>
      </c>
      <c r="G152" s="103">
        <f t="shared" si="3"/>
        <v>7.8666090574820338</v>
      </c>
      <c r="H152" s="103">
        <f t="shared" si="3"/>
        <v>75.525445787831501</v>
      </c>
      <c r="I152" s="103">
        <f t="shared" si="3"/>
        <v>12.195682540697728</v>
      </c>
      <c r="J152" s="103">
        <f t="shared" si="3"/>
        <v>22.754107270409367</v>
      </c>
      <c r="K152" s="103">
        <f t="shared" si="3"/>
        <v>85.921045813638528</v>
      </c>
      <c r="L152" s="103">
        <f t="shared" si="3"/>
        <v>1.7699944836197949</v>
      </c>
      <c r="M152" s="103">
        <f t="shared" si="3"/>
        <v>196.8722433434454</v>
      </c>
      <c r="N152" s="103">
        <f t="shared" si="3"/>
        <v>14.689953914427008</v>
      </c>
      <c r="O152" s="103">
        <f t="shared" si="3"/>
        <v>0.66674364558486021</v>
      </c>
      <c r="P152" s="103">
        <f t="shared" si="3"/>
        <v>0.23628984044214246</v>
      </c>
      <c r="Q152" s="103">
        <f t="shared" si="3"/>
        <v>0.26923504544896859</v>
      </c>
      <c r="R152" s="103">
        <f t="shared" si="3"/>
        <v>2.7495303721668019</v>
      </c>
      <c r="S152" s="103">
        <f t="shared" si="3"/>
        <v>69.897100764914569</v>
      </c>
      <c r="T152" s="103">
        <f t="shared" si="3"/>
        <v>5.1964729075845826</v>
      </c>
      <c r="U152" s="103">
        <f t="shared" si="3"/>
        <v>0.4870410405844125</v>
      </c>
      <c r="V152" s="103">
        <f t="shared" si="3"/>
        <v>62.499397414682335</v>
      </c>
      <c r="W152" s="103">
        <f t="shared" si="3"/>
        <v>27.632106423261785</v>
      </c>
      <c r="X152" s="103">
        <f t="shared" si="3"/>
        <v>1.3075266398774723</v>
      </c>
      <c r="Y152" s="103">
        <f t="shared" si="3"/>
        <v>1.4428703977860371</v>
      </c>
      <c r="Z152" s="103">
        <f t="shared" si="3"/>
        <v>0.85653082606900111</v>
      </c>
      <c r="AA152" s="103">
        <f t="shared" si="3"/>
        <v>0.85791102514636486</v>
      </c>
      <c r="AB152" s="103">
        <f t="shared" si="3"/>
        <v>4.4648388888788757</v>
      </c>
      <c r="AC152" s="103">
        <f t="shared" si="3"/>
        <v>2.360652492912604</v>
      </c>
      <c r="AD152" s="103">
        <f t="shared" si="3"/>
        <v>0.42717570207322825</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f>F151</f>
        <v>-24.402908465471501</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74.873848924121219</v>
      </c>
      <c r="F154" s="103">
        <f>F141 + F153 - IF(OR($B$6=2005,$B$6&gt;=2020),SUM(F99:F122),0) + IF(AND(OR($B$4="AT",$B$4="BE",$B$4="CH",$B$4="GB",$B$4="IE",$B$4="LT",$B$4="LU",$B$4="NL"),SUM(F143:F149)&gt;0),SUM(F143:F149)-SUM(F27:F33),0)</f>
        <v>33.332082710654475</v>
      </c>
      <c r="G154" s="103">
        <f>G141 + G153 + IF(AND(OR($B$4="AT",$B$4="BE",$B$4="CH",$B$4="GB",$B$4="IE",$B$4="LT",$B$4="LU",$B$4="NL"),SUM(G143:G149)&gt;0),SUM(G143:G149)-SUM(G27:G33),0)</f>
        <v>7.8666090574820338</v>
      </c>
      <c r="H154" s="103">
        <f t="shared" ref="H154:AD154" si="4">H141 + H153 + IF(AND(OR($B$4="AT",$B$4="BE",$B$4="CH",$B$4="GB",$B$4="IE",$B$4="LT",$B$4="LU",$B$4="NL"),SUM(H143:H149)&gt;0),SUM(H143:H149)-SUM(H27:H33),0)</f>
        <v>75.525445787831501</v>
      </c>
      <c r="I154" s="103">
        <f t="shared" si="4"/>
        <v>12.195682540697728</v>
      </c>
      <c r="J154" s="103">
        <f t="shared" si="4"/>
        <v>22.754107270409367</v>
      </c>
      <c r="K154" s="103">
        <f t="shared" si="4"/>
        <v>85.921045813638528</v>
      </c>
      <c r="L154" s="103">
        <f t="shared" si="4"/>
        <v>1.7699944836197949</v>
      </c>
      <c r="M154" s="103">
        <f t="shared" si="4"/>
        <v>196.8722433434454</v>
      </c>
      <c r="N154" s="103">
        <f t="shared" si="4"/>
        <v>14.689953914427008</v>
      </c>
      <c r="O154" s="103">
        <f t="shared" si="4"/>
        <v>0.66674364558486021</v>
      </c>
      <c r="P154" s="103">
        <f t="shared" si="4"/>
        <v>0.23628984044214246</v>
      </c>
      <c r="Q154" s="103">
        <f t="shared" si="4"/>
        <v>0.26923504544896859</v>
      </c>
      <c r="R154" s="103">
        <f t="shared" si="4"/>
        <v>2.7495303721668019</v>
      </c>
      <c r="S154" s="103">
        <f t="shared" si="4"/>
        <v>69.897100764914569</v>
      </c>
      <c r="T154" s="103">
        <f t="shared" si="4"/>
        <v>5.1964729075845826</v>
      </c>
      <c r="U154" s="103">
        <f t="shared" si="4"/>
        <v>0.4870410405844125</v>
      </c>
      <c r="V154" s="103">
        <f t="shared" si="4"/>
        <v>62.499397414682335</v>
      </c>
      <c r="W154" s="103">
        <f t="shared" si="4"/>
        <v>27.632106423261785</v>
      </c>
      <c r="X154" s="103">
        <f t="shared" si="4"/>
        <v>1.3075266398774723</v>
      </c>
      <c r="Y154" s="103">
        <f t="shared" si="4"/>
        <v>1.4428703977860371</v>
      </c>
      <c r="Z154" s="103">
        <f t="shared" si="4"/>
        <v>0.85653082606900111</v>
      </c>
      <c r="AA154" s="103">
        <f t="shared" si="4"/>
        <v>0.85791102514636486</v>
      </c>
      <c r="AB154" s="103">
        <f t="shared" si="4"/>
        <v>4.4648388888788757</v>
      </c>
      <c r="AC154" s="103">
        <f t="shared" si="4"/>
        <v>2.360652492912604</v>
      </c>
      <c r="AD154" s="103">
        <f t="shared" si="4"/>
        <v>0.42717570207322825</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5.7157887612420799</v>
      </c>
      <c r="F157" s="104">
        <v>6.0189072353816597E-2</v>
      </c>
      <c r="G157" s="104">
        <v>0.36054590226330102</v>
      </c>
      <c r="H157" s="104" t="s">
        <v>355</v>
      </c>
      <c r="I157" s="104">
        <v>4.3916734914781097E-2</v>
      </c>
      <c r="J157" s="104">
        <v>4.3916734914781097E-2</v>
      </c>
      <c r="K157" s="104">
        <v>4.3916734914781097E-2</v>
      </c>
      <c r="L157" s="104">
        <v>9.1080063996521899E-3</v>
      </c>
      <c r="M157" s="104">
        <v>0.67725793936142198</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15683.746748453599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0.282945798769136</v>
      </c>
      <c r="F158" s="104">
        <v>6.61196289544642E-3</v>
      </c>
      <c r="G158" s="104">
        <v>1.9488089433476002E-2</v>
      </c>
      <c r="H158" s="104" t="s">
        <v>355</v>
      </c>
      <c r="I158" s="104">
        <v>1.9035807368695901E-3</v>
      </c>
      <c r="J158" s="104">
        <v>1.9035807368695901E-3</v>
      </c>
      <c r="K158" s="104">
        <v>1.9035807368695901E-3</v>
      </c>
      <c r="L158" s="104">
        <v>6.4160674107770698E-4</v>
      </c>
      <c r="M158" s="104">
        <v>5.7016519147444197E-2</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847.73189035620703</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30.057258067331102</v>
      </c>
      <c r="F159" s="104">
        <v>1.16332100863118</v>
      </c>
      <c r="G159" s="104">
        <v>0.86844437025087995</v>
      </c>
      <c r="H159" s="104" t="s">
        <v>355</v>
      </c>
      <c r="I159" s="104">
        <v>0.65634094460416104</v>
      </c>
      <c r="J159" s="104">
        <v>0.65967262452601005</v>
      </c>
      <c r="K159" s="104">
        <v>0.66633598436970698</v>
      </c>
      <c r="L159" s="104">
        <v>5.0587873591040701E-2</v>
      </c>
      <c r="M159" s="104">
        <v>3.3237743103747999</v>
      </c>
      <c r="N159" s="104">
        <v>5.13933227178573E-2</v>
      </c>
      <c r="O159" s="104">
        <v>5.8724307498048698E-3</v>
      </c>
      <c r="P159" s="104">
        <v>1.21713094767211E-2</v>
      </c>
      <c r="Q159" s="104">
        <v>5.7878335660966403E-2</v>
      </c>
      <c r="R159" s="104">
        <v>3.02771018018573E-2</v>
      </c>
      <c r="S159" s="104">
        <v>5.7878335660966403E-2</v>
      </c>
      <c r="T159" s="104">
        <v>2.4395963082401901</v>
      </c>
      <c r="U159" s="104">
        <v>0.102786645435715</v>
      </c>
      <c r="V159" s="104">
        <v>0.249051448645081</v>
      </c>
      <c r="W159" s="104">
        <v>0.22532890908498501</v>
      </c>
      <c r="X159" s="104">
        <v>2.4929092436744402E-3</v>
      </c>
      <c r="Y159" s="104">
        <v>1.0311578140669801E-2</v>
      </c>
      <c r="Z159" s="104">
        <v>4.8212063425814196E-3</v>
      </c>
      <c r="AA159" s="104">
        <v>1.8456406208269799E-2</v>
      </c>
      <c r="AB159" s="104">
        <f t="shared" si="5"/>
        <v>3.6082099935195455E-2</v>
      </c>
      <c r="AC159" s="104">
        <v>4.0934729266722002E-2</v>
      </c>
      <c r="AD159" s="104">
        <v>1.5476083614500502E-5</v>
      </c>
      <c r="AE159" s="102"/>
      <c r="AF159" s="104">
        <v>18375.257835349101</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E10:H10"/>
    <mergeCell ref="I10:L10"/>
    <mergeCell ref="AI11:AI12"/>
    <mergeCell ref="AJ11:AJ12"/>
    <mergeCell ref="AK11:AK12"/>
    <mergeCell ref="N10:P10"/>
    <mergeCell ref="Q10:V10"/>
    <mergeCell ref="M11:M12"/>
    <mergeCell ref="N11:N12"/>
    <mergeCell ref="I11:I12"/>
    <mergeCell ref="J11:J12"/>
    <mergeCell ref="K11:K12"/>
    <mergeCell ref="L11:L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 ref="W10:AD10"/>
    <mergeCell ref="AF10:AL10"/>
    <mergeCell ref="E11:E12"/>
    <mergeCell ref="F11:F12"/>
    <mergeCell ref="G11:G12"/>
    <mergeCell ref="H11:H12"/>
  </mergeCells>
  <pageMargins left="0.7" right="0.7" top="0.75" bottom="0.75" header="0.3" footer="0.3"/>
  <drawing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Ark4">
    <tabColor rgb="FF7030A0"/>
  </sheetPr>
  <dimension ref="A1:AL171"/>
  <sheetViews>
    <sheetView zoomScale="80" zoomScaleNormal="80" workbookViewId="0">
      <pane xSplit="4" ySplit="13" topLeftCell="E14" activePane="bottomRight" state="frozen"/>
      <selection pane="topRight"/>
      <selection pane="bottomLeft"/>
      <selection pane="bottomRight" activeCell="E14" sqref="E14"/>
    </sheetView>
  </sheetViews>
  <sheetFormatPr defaultColWidth="11.5703125" defaultRowHeight="12.75" x14ac:dyDescent="0.2"/>
  <cols>
    <col min="1" max="1" width="20.140625" style="18" customWidth="1"/>
    <col min="2" max="2" width="19.285156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2022</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2022</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10.1469533646833</v>
      </c>
      <c r="F14" s="96">
        <v>0.96972850406886202</v>
      </c>
      <c r="G14" s="96">
        <v>2.2039643737477301</v>
      </c>
      <c r="H14" s="96">
        <v>1.6665694255883101E-2</v>
      </c>
      <c r="I14" s="96">
        <v>0.33791642918996001</v>
      </c>
      <c r="J14" s="96">
        <v>0.41109381198995498</v>
      </c>
      <c r="K14" s="96">
        <v>0.54867003396186298</v>
      </c>
      <c r="L14" s="96">
        <v>1.41204374889015E-2</v>
      </c>
      <c r="M14" s="96">
        <v>12.615524494723701</v>
      </c>
      <c r="N14" s="96">
        <v>0.31950378874836399</v>
      </c>
      <c r="O14" s="96">
        <v>2.9242250742655001E-2</v>
      </c>
      <c r="P14" s="96">
        <v>0.12393108810620999</v>
      </c>
      <c r="Q14" s="96">
        <v>4.1525786515530003E-2</v>
      </c>
      <c r="R14" s="96">
        <v>0.148083814716328</v>
      </c>
      <c r="S14" s="96">
        <v>0.14056919163363399</v>
      </c>
      <c r="T14" s="96">
        <v>0.25697015936497303</v>
      </c>
      <c r="U14" s="96">
        <v>0.22248512428682199</v>
      </c>
      <c r="V14" s="96">
        <v>0.30221712285984498</v>
      </c>
      <c r="W14" s="96">
        <v>2.04059695172444</v>
      </c>
      <c r="X14" s="96">
        <v>1.1665990514329099E-2</v>
      </c>
      <c r="Y14" s="96">
        <v>4.3786420917301498E-2</v>
      </c>
      <c r="Z14" s="96">
        <v>2.73015274881039E-2</v>
      </c>
      <c r="AA14" s="96">
        <v>8.5975215689994902E-3</v>
      </c>
      <c r="AB14" s="96">
        <f>IF(ISNUMBER(X14),SUM(X14:AA14),X14)</f>
        <v>9.1351460488733993E-2</v>
      </c>
      <c r="AC14" s="96">
        <v>0.82738042163482195</v>
      </c>
      <c r="AD14" s="96">
        <v>0.22382974390611099</v>
      </c>
      <c r="AE14" s="97"/>
      <c r="AF14" s="96">
        <v>4248.7279996535599</v>
      </c>
      <c r="AG14" s="96">
        <v>39840.724114125202</v>
      </c>
      <c r="AH14" s="96">
        <v>8484.1156173470608</v>
      </c>
      <c r="AI14" s="96">
        <v>118784.45956133</v>
      </c>
      <c r="AJ14" s="96">
        <v>23121.362264789299</v>
      </c>
      <c r="AK14" s="113" t="s">
        <v>355</v>
      </c>
      <c r="AL14" s="44"/>
    </row>
    <row r="15" spans="1:38" s="1" customFormat="1" ht="24.75" customHeight="1" thickBot="1" x14ac:dyDescent="0.25">
      <c r="A15" s="41" t="s">
        <v>112</v>
      </c>
      <c r="B15" s="41" t="s">
        <v>151</v>
      </c>
      <c r="C15" s="78" t="s">
        <v>48</v>
      </c>
      <c r="D15" s="42"/>
      <c r="E15" s="95">
        <v>1.1080000000000001</v>
      </c>
      <c r="F15" s="96">
        <v>2.2011554231816201E-2</v>
      </c>
      <c r="G15" s="96">
        <v>0.43247000000000002</v>
      </c>
      <c r="H15" s="96" t="s">
        <v>355</v>
      </c>
      <c r="I15" s="96">
        <v>8.2469523431922903E-2</v>
      </c>
      <c r="J15" s="96">
        <v>8.3261115109422898E-2</v>
      </c>
      <c r="K15" s="96">
        <v>8.4844298464422901E-2</v>
      </c>
      <c r="L15" s="96">
        <v>1.49075305349199E-2</v>
      </c>
      <c r="M15" s="96">
        <v>0.197716158903254</v>
      </c>
      <c r="N15" s="96">
        <v>2.4327009239251501E-2</v>
      </c>
      <c r="O15" s="96">
        <v>3.2287161715495498E-2</v>
      </c>
      <c r="P15" s="96">
        <v>5.6203782867419597E-3</v>
      </c>
      <c r="Q15" s="96">
        <v>5.8231368794987399E-3</v>
      </c>
      <c r="R15" s="96">
        <v>9.8596645783207107E-2</v>
      </c>
      <c r="S15" s="96">
        <v>4.9152709010502497E-2</v>
      </c>
      <c r="T15" s="96">
        <v>0.14838880478067301</v>
      </c>
      <c r="U15" s="96">
        <v>2.3193842518061801E-2</v>
      </c>
      <c r="V15" s="96">
        <v>0.263354999608026</v>
      </c>
      <c r="W15" s="96">
        <v>1.15173349842779E-3</v>
      </c>
      <c r="X15" s="96">
        <v>9.6734368559472003E-5</v>
      </c>
      <c r="Y15" s="96">
        <v>4.1960297588374598E-4</v>
      </c>
      <c r="Z15" s="96">
        <v>8.2268343918142194E-5</v>
      </c>
      <c r="AA15" s="96">
        <v>1.5646960637064999E-4</v>
      </c>
      <c r="AB15" s="96">
        <f t="shared" ref="AB15:AB78" si="0">IF(ISNUMBER(X15),SUM(X15:AA15),X15)</f>
        <v>7.5507529473201008E-4</v>
      </c>
      <c r="AC15" s="96">
        <v>1.9417482740040001E-4</v>
      </c>
      <c r="AD15" s="96">
        <v>2.0018847350226001E-4</v>
      </c>
      <c r="AE15" s="97"/>
      <c r="AF15" s="96">
        <v>15538.497189643</v>
      </c>
      <c r="AG15" s="110" t="s">
        <v>354</v>
      </c>
      <c r="AH15" s="96">
        <v>182.694455000299</v>
      </c>
      <c r="AI15" s="96">
        <v>92.179732078700994</v>
      </c>
      <c r="AJ15" s="110" t="s">
        <v>354</v>
      </c>
      <c r="AK15" s="113" t="s">
        <v>355</v>
      </c>
      <c r="AL15" s="44"/>
    </row>
    <row r="16" spans="1:38" s="1" customFormat="1" ht="24.75" customHeight="1" thickBot="1" x14ac:dyDescent="0.25">
      <c r="A16" s="41" t="s">
        <v>112</v>
      </c>
      <c r="B16" s="41" t="s">
        <v>152</v>
      </c>
      <c r="C16" s="78" t="s">
        <v>132</v>
      </c>
      <c r="D16" s="42"/>
      <c r="E16" s="95">
        <v>2.8926872271553399</v>
      </c>
      <c r="F16" s="96">
        <v>2.9052597890191802E-2</v>
      </c>
      <c r="G16" s="96">
        <v>3.7541117200585198E-3</v>
      </c>
      <c r="H16" s="96" t="s">
        <v>355</v>
      </c>
      <c r="I16" s="96">
        <v>1.81310370372093E-3</v>
      </c>
      <c r="J16" s="96">
        <v>1.9640826953560798E-3</v>
      </c>
      <c r="K16" s="96">
        <v>2.5529007627331699E-3</v>
      </c>
      <c r="L16" s="96">
        <v>2.9837576845529801E-4</v>
      </c>
      <c r="M16" s="96">
        <v>0.14162495586280499</v>
      </c>
      <c r="N16" s="96">
        <v>2.81536502006636E-5</v>
      </c>
      <c r="O16" s="96">
        <v>4.5313248550259304E-6</v>
      </c>
      <c r="P16" s="96">
        <v>1.76746389205333E-3</v>
      </c>
      <c r="Q16" s="96">
        <v>2.0806202464222099E-3</v>
      </c>
      <c r="R16" s="96">
        <v>4.5475974700488101E-5</v>
      </c>
      <c r="S16" s="96">
        <v>2.2252117096028799E-5</v>
      </c>
      <c r="T16" s="96">
        <v>9.7203152323701806E-6</v>
      </c>
      <c r="U16" s="96">
        <v>1.96114685868871E-4</v>
      </c>
      <c r="V16" s="96">
        <v>9.3821322995207601E-5</v>
      </c>
      <c r="W16" s="96">
        <v>5.7899552502546896E-4</v>
      </c>
      <c r="X16" s="96">
        <v>3.2624867228127999E-5</v>
      </c>
      <c r="Y16" s="96">
        <v>9.1502051995216596E-5</v>
      </c>
      <c r="Z16" s="96">
        <v>4.4971621477372203E-5</v>
      </c>
      <c r="AA16" s="96">
        <v>7.3487430650488695E-5</v>
      </c>
      <c r="AB16" s="96">
        <f t="shared" si="0"/>
        <v>2.4258597135120549E-4</v>
      </c>
      <c r="AC16" s="96">
        <v>3.5409039251959999E-5</v>
      </c>
      <c r="AD16" s="96">
        <v>1.4968366592874E-5</v>
      </c>
      <c r="AE16" s="97"/>
      <c r="AF16" s="96">
        <v>160.95017841800001</v>
      </c>
      <c r="AG16" s="110" t="s">
        <v>354</v>
      </c>
      <c r="AH16" s="96">
        <v>16682.152758938199</v>
      </c>
      <c r="AI16" s="96">
        <v>799.34594749350003</v>
      </c>
      <c r="AJ16" s="110" t="s">
        <v>354</v>
      </c>
      <c r="AK16" s="113" t="s">
        <v>355</v>
      </c>
      <c r="AL16" s="44"/>
    </row>
    <row r="17" spans="1:38" s="1" customFormat="1" ht="24.75" customHeight="1" thickBot="1" x14ac:dyDescent="0.25">
      <c r="A17" s="41" t="s">
        <v>112</v>
      </c>
      <c r="B17" s="41" t="s">
        <v>153</v>
      </c>
      <c r="C17" s="78" t="s">
        <v>49</v>
      </c>
      <c r="D17" s="42"/>
      <c r="E17" s="95">
        <v>0.124623859599585</v>
      </c>
      <c r="F17" s="96">
        <v>4.1825478825220797E-3</v>
      </c>
      <c r="G17" s="96">
        <v>1.08915381635507E-3</v>
      </c>
      <c r="H17" s="96">
        <v>8.3939339999999997E-8</v>
      </c>
      <c r="I17" s="96">
        <v>3.82771698987706E-4</v>
      </c>
      <c r="J17" s="96">
        <v>3.82771698987706E-4</v>
      </c>
      <c r="K17" s="96">
        <v>3.82771698987706E-4</v>
      </c>
      <c r="L17" s="96">
        <v>1.04954776343312E-4</v>
      </c>
      <c r="M17" s="96">
        <v>6.1346311930802498E-2</v>
      </c>
      <c r="N17" s="96">
        <v>3.71744583818032E-6</v>
      </c>
      <c r="O17" s="96">
        <v>5.6865019002226797E-7</v>
      </c>
      <c r="P17" s="96">
        <v>2.1320132343339399E-4</v>
      </c>
      <c r="Q17" s="96">
        <v>2.4653945930490899E-4</v>
      </c>
      <c r="R17" s="96">
        <v>1.1758710532214499E-5</v>
      </c>
      <c r="S17" s="96">
        <v>6.7775238507445502E-6</v>
      </c>
      <c r="T17" s="96">
        <v>1.31078177201514E-6</v>
      </c>
      <c r="U17" s="96">
        <v>2.3295976333597698E-5</v>
      </c>
      <c r="V17" s="96">
        <v>2.4494485305356898E-5</v>
      </c>
      <c r="W17" s="96">
        <v>8.2593721616996694E-5</v>
      </c>
      <c r="X17" s="96">
        <v>2.75827410411704E-6</v>
      </c>
      <c r="Y17" s="96">
        <v>1.44809390466145E-6</v>
      </c>
      <c r="Z17" s="96">
        <v>2.27557613589656E-6</v>
      </c>
      <c r="AA17" s="96">
        <v>5.5165482082340903E-6</v>
      </c>
      <c r="AB17" s="96">
        <f t="shared" si="0"/>
        <v>1.1998492352909141E-5</v>
      </c>
      <c r="AC17" s="96">
        <v>7.5852537863218699E-6</v>
      </c>
      <c r="AD17" s="96">
        <v>3.2064936460360601E-6</v>
      </c>
      <c r="AE17" s="97"/>
      <c r="AF17" s="96">
        <v>50.924116341119102</v>
      </c>
      <c r="AG17" s="110" t="s">
        <v>354</v>
      </c>
      <c r="AH17" s="96">
        <v>1376.4214656910499</v>
      </c>
      <c r="AI17" s="96">
        <v>694.48282903354198</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0.29299769440342299</v>
      </c>
      <c r="F19" s="96">
        <v>4.9805813363925602E-2</v>
      </c>
      <c r="G19" s="96">
        <v>1.34170440681115E-2</v>
      </c>
      <c r="H19" s="96">
        <v>6.2379151326716104E-4</v>
      </c>
      <c r="I19" s="96">
        <v>9.4825873127565002E-3</v>
      </c>
      <c r="J19" s="96">
        <v>1.09717549571319E-2</v>
      </c>
      <c r="K19" s="96">
        <v>1.40983587060511E-2</v>
      </c>
      <c r="L19" s="96">
        <v>3.7388567648205199E-3</v>
      </c>
      <c r="M19" s="96">
        <v>0.30474350190444499</v>
      </c>
      <c r="N19" s="96">
        <v>1.7859586718491601E-3</v>
      </c>
      <c r="O19" s="96">
        <v>1.3396989505054001E-4</v>
      </c>
      <c r="P19" s="96">
        <v>7.0083978440852596E-4</v>
      </c>
      <c r="Q19" s="96">
        <v>5.5039861700958905E-4</v>
      </c>
      <c r="R19" s="96">
        <v>1.35320204532963E-3</v>
      </c>
      <c r="S19" s="96">
        <v>1.42134687127312E-3</v>
      </c>
      <c r="T19" s="96">
        <v>1.1691936762148599E-3</v>
      </c>
      <c r="U19" s="96">
        <v>3.06445622752638E-4</v>
      </c>
      <c r="V19" s="96">
        <v>1.86577556136428E-3</v>
      </c>
      <c r="W19" s="96">
        <v>1.4264235103101E-3</v>
      </c>
      <c r="X19" s="96">
        <v>7.2455271753712805E-5</v>
      </c>
      <c r="Y19" s="96">
        <v>6.6794582200991595E-4</v>
      </c>
      <c r="Z19" s="96">
        <v>6.8891630579290698E-4</v>
      </c>
      <c r="AA19" s="96">
        <v>1.44382471561989E-4</v>
      </c>
      <c r="AB19" s="96">
        <f t="shared" si="0"/>
        <v>1.5736998711185248E-3</v>
      </c>
      <c r="AC19" s="96">
        <v>2.64787971799892E-3</v>
      </c>
      <c r="AD19" s="96">
        <v>1.4308266446163599E-3</v>
      </c>
      <c r="AE19" s="97"/>
      <c r="AF19" s="96">
        <v>960.38911671818801</v>
      </c>
      <c r="AG19" s="110" t="s">
        <v>354</v>
      </c>
      <c r="AH19" s="96">
        <v>2526.1732513175898</v>
      </c>
      <c r="AI19" s="96">
        <v>1847.4356793745301</v>
      </c>
      <c r="AJ19" s="110" t="s">
        <v>354</v>
      </c>
      <c r="AK19" s="113" t="s">
        <v>355</v>
      </c>
      <c r="AL19" s="44"/>
    </row>
    <row r="20" spans="1:38" s="1" customFormat="1" ht="24.75" customHeight="1" thickBot="1" x14ac:dyDescent="0.25">
      <c r="A20" s="41" t="s">
        <v>112</v>
      </c>
      <c r="B20" s="41" t="s">
        <v>156</v>
      </c>
      <c r="C20" s="78" t="s">
        <v>51</v>
      </c>
      <c r="D20" s="42"/>
      <c r="E20" s="95">
        <v>0.109576240994551</v>
      </c>
      <c r="F20" s="96">
        <v>2.5055777470249799E-2</v>
      </c>
      <c r="G20" s="96">
        <v>6.7423912676839101E-3</v>
      </c>
      <c r="H20" s="96">
        <v>1.2794393381639301E-3</v>
      </c>
      <c r="I20" s="96">
        <v>5.9236873373137303E-3</v>
      </c>
      <c r="J20" s="96">
        <v>6.9861619140750997E-3</v>
      </c>
      <c r="K20" s="96">
        <v>9.11111550130928E-3</v>
      </c>
      <c r="L20" s="96">
        <v>2.2990843598584801E-3</v>
      </c>
      <c r="M20" s="96">
        <v>0.130471085525588</v>
      </c>
      <c r="N20" s="96">
        <v>1.2887834448305499E-3</v>
      </c>
      <c r="O20" s="96">
        <v>9.6237077981203506E-5</v>
      </c>
      <c r="P20" s="96">
        <v>2.4533982288115299E-4</v>
      </c>
      <c r="Q20" s="96">
        <v>1.19182426064917E-4</v>
      </c>
      <c r="R20" s="96">
        <v>9.3059155011688697E-4</v>
      </c>
      <c r="S20" s="96">
        <v>9.8684164644443598E-4</v>
      </c>
      <c r="T20" s="96">
        <v>8.3148485135128099E-4</v>
      </c>
      <c r="U20" s="96">
        <v>1.8288252611227399E-4</v>
      </c>
      <c r="V20" s="96">
        <v>1.0284337302397101E-3</v>
      </c>
      <c r="W20" s="96">
        <v>7.7708450942107199E-4</v>
      </c>
      <c r="X20" s="96">
        <v>3.9585297951794199E-5</v>
      </c>
      <c r="Y20" s="96">
        <v>4.7733680866930797E-4</v>
      </c>
      <c r="Z20" s="96">
        <v>4.88526204332984E-4</v>
      </c>
      <c r="AA20" s="96">
        <v>7.8689175173224306E-5</v>
      </c>
      <c r="AB20" s="96">
        <f t="shared" si="0"/>
        <v>1.0841374861273105E-3</v>
      </c>
      <c r="AC20" s="96">
        <v>1.87335439322746E-3</v>
      </c>
      <c r="AD20" s="96">
        <v>8.38628705117862E-4</v>
      </c>
      <c r="AE20" s="97"/>
      <c r="AF20" s="96">
        <v>507.69135399493001</v>
      </c>
      <c r="AG20" s="110" t="s">
        <v>354</v>
      </c>
      <c r="AH20" s="96">
        <v>284.16271306855901</v>
      </c>
      <c r="AI20" s="96">
        <v>497.533647720011</v>
      </c>
      <c r="AJ20" s="110" t="s">
        <v>354</v>
      </c>
      <c r="AK20" s="113" t="s">
        <v>355</v>
      </c>
      <c r="AL20" s="44"/>
    </row>
    <row r="21" spans="1:38" s="1" customFormat="1" ht="24.75" customHeight="1" thickBot="1" x14ac:dyDescent="0.25">
      <c r="A21" s="41" t="s">
        <v>112</v>
      </c>
      <c r="B21" s="41" t="s">
        <v>157</v>
      </c>
      <c r="C21" s="78" t="s">
        <v>52</v>
      </c>
      <c r="D21" s="42"/>
      <c r="E21" s="95">
        <v>1.0841448970279699</v>
      </c>
      <c r="F21" s="96">
        <v>0.109904847057448</v>
      </c>
      <c r="G21" s="96">
        <v>0.32927623954972801</v>
      </c>
      <c r="H21" s="96">
        <v>3.6165492026905399E-4</v>
      </c>
      <c r="I21" s="96">
        <v>3.1452207449253602E-2</v>
      </c>
      <c r="J21" s="96">
        <v>3.9234805340928401E-2</v>
      </c>
      <c r="K21" s="96">
        <v>4.9024327128808998E-2</v>
      </c>
      <c r="L21" s="96">
        <v>8.5843095020265194E-3</v>
      </c>
      <c r="M21" s="96">
        <v>0.86496961515716397</v>
      </c>
      <c r="N21" s="96">
        <v>0.13393651428709299</v>
      </c>
      <c r="O21" s="96">
        <v>3.7006097148044302E-3</v>
      </c>
      <c r="P21" s="96">
        <v>9.5604833603858807E-3</v>
      </c>
      <c r="Q21" s="96">
        <v>1.11158092788606E-2</v>
      </c>
      <c r="R21" s="96">
        <v>1.8824722019028201E-2</v>
      </c>
      <c r="S21" s="96">
        <v>2.6823342888152701E-2</v>
      </c>
      <c r="T21" s="96">
        <v>0.40259775897539501</v>
      </c>
      <c r="U21" s="96">
        <v>2.2546937367030801E-2</v>
      </c>
      <c r="V21" s="96">
        <v>0.32573036497247299</v>
      </c>
      <c r="W21" s="96">
        <v>6.1334256619177399E-3</v>
      </c>
      <c r="X21" s="96">
        <v>3.1876708718957698E-4</v>
      </c>
      <c r="Y21" s="96">
        <v>1.9479631065346299E-3</v>
      </c>
      <c r="Z21" s="96">
        <v>2.0347409021031901E-3</v>
      </c>
      <c r="AA21" s="96">
        <v>1.24012600560613E-3</v>
      </c>
      <c r="AB21" s="96">
        <f t="shared" si="0"/>
        <v>5.541597101433527E-3</v>
      </c>
      <c r="AC21" s="96">
        <v>1.0772559348085801E-2</v>
      </c>
      <c r="AD21" s="96">
        <v>8.8333958814185206E-3</v>
      </c>
      <c r="AE21" s="97"/>
      <c r="AF21" s="96">
        <v>4285.0486229797098</v>
      </c>
      <c r="AG21" s="96">
        <v>927.77482154869699</v>
      </c>
      <c r="AH21" s="96">
        <v>6544.5415993237702</v>
      </c>
      <c r="AI21" s="96">
        <v>4916.05699728324</v>
      </c>
      <c r="AJ21" s="110" t="s">
        <v>354</v>
      </c>
      <c r="AK21" s="113" t="s">
        <v>355</v>
      </c>
      <c r="AL21" s="44"/>
    </row>
    <row r="22" spans="1:38" s="1" customFormat="1" ht="24.75" customHeight="1" thickBot="1" x14ac:dyDescent="0.25">
      <c r="A22" s="41" t="s">
        <v>112</v>
      </c>
      <c r="B22" s="62" t="s">
        <v>158</v>
      </c>
      <c r="C22" s="78" t="s">
        <v>288</v>
      </c>
      <c r="D22" s="42"/>
      <c r="E22" s="95">
        <v>3.8675805511997399</v>
      </c>
      <c r="F22" s="96">
        <v>0.32240957045074398</v>
      </c>
      <c r="G22" s="96">
        <v>1.5922380910554601</v>
      </c>
      <c r="H22" s="96">
        <v>5.7541852643277797E-2</v>
      </c>
      <c r="I22" s="96">
        <v>4.5787745901691303E-2</v>
      </c>
      <c r="J22" s="96">
        <v>8.24371454225271E-2</v>
      </c>
      <c r="K22" s="96">
        <v>0.116202076874328</v>
      </c>
      <c r="L22" s="96">
        <v>7.1130621959570204E-3</v>
      </c>
      <c r="M22" s="96">
        <v>5.6919900265496199</v>
      </c>
      <c r="N22" s="96">
        <v>0.169656282694333</v>
      </c>
      <c r="O22" s="96">
        <v>2.0560275440886799E-2</v>
      </c>
      <c r="P22" s="96">
        <v>4.21564302095001E-2</v>
      </c>
      <c r="Q22" s="96">
        <v>5.7428562504529997E-2</v>
      </c>
      <c r="R22" s="96">
        <v>4.20447703321946E-2</v>
      </c>
      <c r="S22" s="96">
        <v>4.9046719540209803E-2</v>
      </c>
      <c r="T22" s="96">
        <v>0.32988200003064799</v>
      </c>
      <c r="U22" s="96">
        <v>3.7590796969167797E-2</v>
      </c>
      <c r="V22" s="96">
        <v>0.42444365858532401</v>
      </c>
      <c r="W22" s="96">
        <v>5.78851101677198E-2</v>
      </c>
      <c r="X22" s="96">
        <v>6.9306083309708005E-4</v>
      </c>
      <c r="Y22" s="96">
        <v>4.65351911700361E-3</v>
      </c>
      <c r="Z22" s="96">
        <v>4.8360815127173502E-3</v>
      </c>
      <c r="AA22" s="96">
        <v>3.30453589312691E-3</v>
      </c>
      <c r="AB22" s="96">
        <f t="shared" si="0"/>
        <v>1.348719735594495E-2</v>
      </c>
      <c r="AC22" s="96">
        <v>3.8498854876588703E-2</v>
      </c>
      <c r="AD22" s="96">
        <v>2.1121210749339599E-2</v>
      </c>
      <c r="AE22" s="97"/>
      <c r="AF22" s="96">
        <v>8315.9124258025695</v>
      </c>
      <c r="AG22" s="96">
        <v>2946.8637948599999</v>
      </c>
      <c r="AH22" s="96">
        <v>2957.2214198791598</v>
      </c>
      <c r="AI22" s="96">
        <v>3727.2993629881098</v>
      </c>
      <c r="AJ22" s="96">
        <v>1532.79793885046</v>
      </c>
      <c r="AK22" s="113" t="s">
        <v>355</v>
      </c>
      <c r="AL22" s="44"/>
    </row>
    <row r="23" spans="1:38" s="1" customFormat="1" ht="24.75" customHeight="1" thickBot="1" x14ac:dyDescent="0.25">
      <c r="A23" s="41" t="s">
        <v>119</v>
      </c>
      <c r="B23" s="62" t="s">
        <v>322</v>
      </c>
      <c r="C23" s="78" t="s">
        <v>336</v>
      </c>
      <c r="E23" s="96">
        <v>2.42773334757814</v>
      </c>
      <c r="F23" s="96">
        <v>0.62197799000163601</v>
      </c>
      <c r="G23" s="96">
        <v>4.0182140354080298E-3</v>
      </c>
      <c r="H23" s="96">
        <v>1.74170246407009E-3</v>
      </c>
      <c r="I23" s="96">
        <v>0.122362284934631</v>
      </c>
      <c r="J23" s="96">
        <v>0.122362284934631</v>
      </c>
      <c r="K23" s="96">
        <v>0.122362284934631</v>
      </c>
      <c r="L23" s="96">
        <v>8.2732465712850506E-2</v>
      </c>
      <c r="M23" s="96">
        <v>11.058064818127299</v>
      </c>
      <c r="N23" s="96">
        <v>9.5950164214483498E-3</v>
      </c>
      <c r="O23" s="96">
        <v>1.6482361771096999E-3</v>
      </c>
      <c r="P23" s="96">
        <v>1.08717609821797E-3</v>
      </c>
      <c r="Q23" s="96">
        <v>2.1469036336208301E-5</v>
      </c>
      <c r="R23" s="96">
        <v>5.6049267081725003E-3</v>
      </c>
      <c r="S23" s="96">
        <v>4.2706748223972999E-3</v>
      </c>
      <c r="T23" s="96">
        <v>1.69205454627259E-3</v>
      </c>
      <c r="U23" s="96">
        <v>2.07651081750823E-5</v>
      </c>
      <c r="V23" s="96">
        <v>0.33114654059888698</v>
      </c>
      <c r="W23" s="96">
        <v>7.5682921653619697E-3</v>
      </c>
      <c r="X23" s="96">
        <v>2.1542981408243901E-3</v>
      </c>
      <c r="Y23" s="96">
        <v>4.2943100221150996E-3</v>
      </c>
      <c r="Z23" s="96">
        <v>4.1283788151716596E-3</v>
      </c>
      <c r="AA23" s="96">
        <v>2.2684455565624298E-3</v>
      </c>
      <c r="AB23" s="96">
        <f t="shared" si="0"/>
        <v>1.284543253467358E-2</v>
      </c>
      <c r="AC23" s="96">
        <v>5.0909212099550502E-2</v>
      </c>
      <c r="AD23" s="96">
        <v>4.1277257324630501E-6</v>
      </c>
      <c r="AE23" s="97"/>
      <c r="AF23" s="96">
        <v>8848.3339480414397</v>
      </c>
      <c r="AG23" s="110" t="s">
        <v>354</v>
      </c>
      <c r="AH23" s="110" t="s">
        <v>354</v>
      </c>
      <c r="AI23" s="96">
        <v>20.508910191017499</v>
      </c>
      <c r="AJ23" s="110" t="s">
        <v>354</v>
      </c>
      <c r="AK23" s="113" t="s">
        <v>355</v>
      </c>
      <c r="AL23" s="44"/>
    </row>
    <row r="24" spans="1:38" s="1" customFormat="1" ht="24.75" customHeight="1" thickBot="1" x14ac:dyDescent="0.25">
      <c r="A24" s="68" t="s">
        <v>112</v>
      </c>
      <c r="B24" s="62" t="s">
        <v>321</v>
      </c>
      <c r="C24" s="78" t="s">
        <v>337</v>
      </c>
      <c r="D24" s="43"/>
      <c r="E24" s="95">
        <v>0.52406794311761296</v>
      </c>
      <c r="F24" s="95">
        <v>0.10563983055194</v>
      </c>
      <c r="G24" s="95">
        <v>0.128825157196224</v>
      </c>
      <c r="H24" s="96">
        <v>1.13030932634992E-2</v>
      </c>
      <c r="I24" s="95">
        <v>2.6667186176571302E-2</v>
      </c>
      <c r="J24" s="95">
        <v>3.3039735271153198E-2</v>
      </c>
      <c r="K24" s="95">
        <v>4.4945043790911098E-2</v>
      </c>
      <c r="L24" s="95">
        <v>8.6973991140385093E-3</v>
      </c>
      <c r="M24" s="95">
        <v>0.67679388981007704</v>
      </c>
      <c r="N24" s="95">
        <v>2.8643935432883998E-2</v>
      </c>
      <c r="O24" s="95">
        <v>8.0537656371050396E-4</v>
      </c>
      <c r="P24" s="95">
        <v>2.7133795949683698E-3</v>
      </c>
      <c r="Q24" s="95">
        <v>1.5087167285401501E-3</v>
      </c>
      <c r="R24" s="95">
        <v>6.96317615962055E-3</v>
      </c>
      <c r="S24" s="95">
        <v>8.0487724478398096E-3</v>
      </c>
      <c r="T24" s="95">
        <v>6.6202217073410303E-3</v>
      </c>
      <c r="U24" s="95">
        <v>4.8570104430307797E-3</v>
      </c>
      <c r="V24" s="95">
        <v>3.97553309117918E-2</v>
      </c>
      <c r="W24" s="95">
        <v>3.31958313905663E-3</v>
      </c>
      <c r="X24" s="95">
        <v>1.06992931776106E-4</v>
      </c>
      <c r="Y24" s="95">
        <v>2.5823028578105902E-3</v>
      </c>
      <c r="Z24" s="95">
        <v>2.60961676289214E-3</v>
      </c>
      <c r="AA24" s="95">
        <v>3.17551402575514E-4</v>
      </c>
      <c r="AB24" s="96">
        <f t="shared" si="0"/>
        <v>5.6164639550543502E-3</v>
      </c>
      <c r="AC24" s="95">
        <v>1.07748350474942E-2</v>
      </c>
      <c r="AD24" s="95">
        <v>4.26945982724968E-3</v>
      </c>
      <c r="AE24" s="97"/>
      <c r="AF24" s="96">
        <v>1544.3531815094</v>
      </c>
      <c r="AG24" s="96">
        <v>162.716091079503</v>
      </c>
      <c r="AH24" s="96">
        <v>2612.5847660652498</v>
      </c>
      <c r="AI24" s="96">
        <v>3733.0084425990099</v>
      </c>
      <c r="AJ24" s="96">
        <v>14.5026317993003</v>
      </c>
      <c r="AK24" s="113" t="s">
        <v>355</v>
      </c>
      <c r="AL24" s="46"/>
    </row>
    <row r="25" spans="1:38" s="1" customFormat="1" ht="24.75" customHeight="1" thickBot="1" x14ac:dyDescent="0.25">
      <c r="A25" s="41" t="s">
        <v>120</v>
      </c>
      <c r="B25" s="62" t="s">
        <v>160</v>
      </c>
      <c r="C25" s="79" t="s">
        <v>301</v>
      </c>
      <c r="D25" s="42"/>
      <c r="E25" s="95">
        <v>1.09854166966742</v>
      </c>
      <c r="F25" s="95">
        <v>6.1065636068968997E-2</v>
      </c>
      <c r="G25" s="95">
        <v>7.8263127311427705E-2</v>
      </c>
      <c r="H25" s="95" t="s">
        <v>355</v>
      </c>
      <c r="I25" s="95">
        <v>9.2533745024644502E-3</v>
      </c>
      <c r="J25" s="95">
        <v>9.9459125372800498E-3</v>
      </c>
      <c r="K25" s="95">
        <v>1.01096321310297E-2</v>
      </c>
      <c r="L25" s="95">
        <v>4.0156173487470399E-3</v>
      </c>
      <c r="M25" s="95">
        <v>0.64672174072942701</v>
      </c>
      <c r="N25" s="95">
        <v>1.3384900432535899E-2</v>
      </c>
      <c r="O25" s="95">
        <v>1.0396436816598501E-5</v>
      </c>
      <c r="P25" s="95" t="s">
        <v>355</v>
      </c>
      <c r="Q25" s="95">
        <v>9.9296400339837699E-6</v>
      </c>
      <c r="R25" s="95">
        <v>1.02720778843526E-4</v>
      </c>
      <c r="S25" s="95">
        <v>0.101300657365667</v>
      </c>
      <c r="T25" s="95">
        <v>1.1072517059306E-4</v>
      </c>
      <c r="U25" s="95">
        <v>2.65034311014583E-5</v>
      </c>
      <c r="V25" s="95">
        <v>2.33885730551287E-2</v>
      </c>
      <c r="W25" s="95" t="s">
        <v>355</v>
      </c>
      <c r="X25" s="95">
        <v>2.1216876717230199E-6</v>
      </c>
      <c r="Y25" s="95">
        <v>4.0491208388789999E-7</v>
      </c>
      <c r="Z25" s="95">
        <v>5.9772736192975805E-7</v>
      </c>
      <c r="AA25" s="95" t="s">
        <v>355</v>
      </c>
      <c r="AB25" s="96">
        <f t="shared" si="0"/>
        <v>3.124327117540678E-6</v>
      </c>
      <c r="AC25" s="96" t="s">
        <v>355</v>
      </c>
      <c r="AD25" s="96" t="s">
        <v>355</v>
      </c>
      <c r="AE25" s="97"/>
      <c r="AF25" s="96">
        <v>3404.4460380471101</v>
      </c>
      <c r="AG25" s="110" t="s">
        <v>354</v>
      </c>
      <c r="AH25" s="110" t="s">
        <v>354</v>
      </c>
      <c r="AI25" s="110" t="s">
        <v>354</v>
      </c>
      <c r="AJ25" s="110" t="s">
        <v>354</v>
      </c>
      <c r="AK25" s="109">
        <v>8298.59343350989</v>
      </c>
      <c r="AL25" s="44"/>
    </row>
    <row r="26" spans="1:38" s="1" customFormat="1" ht="24.75" customHeight="1" thickBot="1" x14ac:dyDescent="0.25">
      <c r="A26" s="41" t="s">
        <v>120</v>
      </c>
      <c r="B26" s="41" t="s">
        <v>159</v>
      </c>
      <c r="C26" s="78" t="s">
        <v>311</v>
      </c>
      <c r="D26" s="42"/>
      <c r="E26" s="95">
        <v>0.118717704516108</v>
      </c>
      <c r="F26" s="96">
        <v>9.6620782114487606E-3</v>
      </c>
      <c r="G26" s="96">
        <v>9.4273509992955206E-3</v>
      </c>
      <c r="H26" s="96">
        <v>8.6576832000000002E-6</v>
      </c>
      <c r="I26" s="96">
        <v>1.52760598296182E-3</v>
      </c>
      <c r="J26" s="96">
        <v>1.60839220467078E-3</v>
      </c>
      <c r="K26" s="96">
        <v>1.61950373285604E-3</v>
      </c>
      <c r="L26" s="96">
        <v>9.8370852476276408E-4</v>
      </c>
      <c r="M26" s="96">
        <v>0.18137780674585399</v>
      </c>
      <c r="N26" s="96">
        <v>7.4808425249054095E-2</v>
      </c>
      <c r="O26" s="96">
        <v>2.6480405289399198E-6</v>
      </c>
      <c r="P26" s="96">
        <v>1.0715074791875199E-6</v>
      </c>
      <c r="Q26" s="96">
        <v>1.3005791509318801E-6</v>
      </c>
      <c r="R26" s="96">
        <v>1.51757508671079E-5</v>
      </c>
      <c r="S26" s="96">
        <v>1.3101387052582601E-2</v>
      </c>
      <c r="T26" s="96">
        <v>1.5301911270299601E-5</v>
      </c>
      <c r="U26" s="96">
        <v>2.9483557184325701E-6</v>
      </c>
      <c r="V26" s="96">
        <v>3.0218627941803302E-3</v>
      </c>
      <c r="W26" s="96">
        <v>2.7638378758048398E-5</v>
      </c>
      <c r="X26" s="96">
        <v>7.9330870017103003E-7</v>
      </c>
      <c r="Y26" s="96">
        <v>1.18359378169671E-6</v>
      </c>
      <c r="Z26" s="96">
        <v>4.62928170890366E-7</v>
      </c>
      <c r="AA26" s="96">
        <v>1.32407116840883E-6</v>
      </c>
      <c r="AB26" s="96">
        <f t="shared" si="0"/>
        <v>3.763901821166936E-6</v>
      </c>
      <c r="AC26" s="96" t="s">
        <v>355</v>
      </c>
      <c r="AD26" s="96">
        <v>1.26549707037451E-8</v>
      </c>
      <c r="AE26" s="97"/>
      <c r="AF26" s="96">
        <v>410.126830468957</v>
      </c>
      <c r="AG26" s="110" t="s">
        <v>354</v>
      </c>
      <c r="AH26" s="110" t="s">
        <v>354</v>
      </c>
      <c r="AI26" s="110" t="s">
        <v>354</v>
      </c>
      <c r="AJ26" s="110" t="s">
        <v>354</v>
      </c>
      <c r="AK26" s="109">
        <v>1072.8724380000001</v>
      </c>
      <c r="AL26" s="44"/>
    </row>
    <row r="27" spans="1:38" s="1" customFormat="1" ht="24.75" customHeight="1" thickBot="1" x14ac:dyDescent="0.25">
      <c r="A27" s="41" t="s">
        <v>121</v>
      </c>
      <c r="B27" s="41" t="s">
        <v>161</v>
      </c>
      <c r="C27" s="78" t="s">
        <v>53</v>
      </c>
      <c r="D27" s="42"/>
      <c r="E27" s="95">
        <v>10.522561489045399</v>
      </c>
      <c r="F27" s="96">
        <v>2.20825753081209</v>
      </c>
      <c r="G27" s="96">
        <v>3.6691896666457197E-2</v>
      </c>
      <c r="H27" s="96">
        <v>0.57370205085263504</v>
      </c>
      <c r="I27" s="96">
        <v>7.3696194897524006E-2</v>
      </c>
      <c r="J27" s="96">
        <v>7.3696194897524006E-2</v>
      </c>
      <c r="K27" s="96">
        <v>7.3696194897524006E-2</v>
      </c>
      <c r="L27" s="96">
        <v>4.5563387591424802E-2</v>
      </c>
      <c r="M27" s="96">
        <v>33.788656373808401</v>
      </c>
      <c r="N27" s="96">
        <v>0.117790332467878</v>
      </c>
      <c r="O27" s="96">
        <v>2.7861489062397701E-2</v>
      </c>
      <c r="P27" s="96">
        <v>1.33428268464781E-2</v>
      </c>
      <c r="Q27" s="96">
        <v>3.96369732147988E-4</v>
      </c>
      <c r="R27" s="96">
        <v>5.5859842598580803E-2</v>
      </c>
      <c r="S27" s="96">
        <v>8.6946346352263698E-2</v>
      </c>
      <c r="T27" s="96">
        <v>3.0212553213349199E-2</v>
      </c>
      <c r="U27" s="96">
        <v>2.8991460774013703E-4</v>
      </c>
      <c r="V27" s="96">
        <v>5.5710063024849399</v>
      </c>
      <c r="W27" s="96">
        <v>0.40518873548293799</v>
      </c>
      <c r="X27" s="96">
        <v>3.8090195040888897E-2</v>
      </c>
      <c r="Y27" s="96">
        <v>4.2837833135653702E-2</v>
      </c>
      <c r="Z27" s="96">
        <v>3.2934928639835798E-2</v>
      </c>
      <c r="AA27" s="96">
        <v>3.7886712598605501E-2</v>
      </c>
      <c r="AB27" s="96">
        <f t="shared" si="0"/>
        <v>0.15174966941498391</v>
      </c>
      <c r="AC27" s="96">
        <v>0.21527534284036201</v>
      </c>
      <c r="AD27" s="96">
        <v>8.1132666417695802E-5</v>
      </c>
      <c r="AE27" s="97"/>
      <c r="AF27" s="96">
        <v>79618.673492823698</v>
      </c>
      <c r="AG27" s="110" t="s">
        <v>354</v>
      </c>
      <c r="AH27" s="96">
        <v>3.2756064439017001</v>
      </c>
      <c r="AI27" s="96">
        <v>5003.8402166875803</v>
      </c>
      <c r="AJ27" s="110" t="s">
        <v>354</v>
      </c>
      <c r="AK27" s="113" t="s">
        <v>355</v>
      </c>
      <c r="AL27" s="44"/>
    </row>
    <row r="28" spans="1:38" s="1" customFormat="1" ht="24.75" customHeight="1" thickBot="1" x14ac:dyDescent="0.25">
      <c r="A28" s="41" t="s">
        <v>121</v>
      </c>
      <c r="B28" s="41" t="s">
        <v>162</v>
      </c>
      <c r="C28" s="78" t="s">
        <v>144</v>
      </c>
      <c r="D28" s="42"/>
      <c r="E28" s="95">
        <v>6.8080188796872303</v>
      </c>
      <c r="F28" s="96">
        <v>0.27427030812888598</v>
      </c>
      <c r="G28" s="96">
        <v>1.02544769565194E-2</v>
      </c>
      <c r="H28" s="96">
        <v>4.9575543661545103E-2</v>
      </c>
      <c r="I28" s="96">
        <v>4.9300647820301302E-2</v>
      </c>
      <c r="J28" s="96">
        <v>4.9300647820301302E-2</v>
      </c>
      <c r="K28" s="96">
        <v>4.9300647820301302E-2</v>
      </c>
      <c r="L28" s="96">
        <v>3.7365309675343399E-2</v>
      </c>
      <c r="M28" s="96">
        <v>1.4917875253458199</v>
      </c>
      <c r="N28" s="96">
        <v>2.87942152461017E-2</v>
      </c>
      <c r="O28" s="96">
        <v>4.9379179486960002E-3</v>
      </c>
      <c r="P28" s="96">
        <v>2.8225542816605301E-3</v>
      </c>
      <c r="Q28" s="96">
        <v>5.7455789969825697E-5</v>
      </c>
      <c r="R28" s="96">
        <v>1.60634303899224E-2</v>
      </c>
      <c r="S28" s="96">
        <v>1.2245988891753301E-2</v>
      </c>
      <c r="T28" s="96">
        <v>5.0751147264453799E-3</v>
      </c>
      <c r="U28" s="96">
        <v>5.4364087376211298E-5</v>
      </c>
      <c r="V28" s="96">
        <v>0.99122162513276602</v>
      </c>
      <c r="W28" s="96">
        <v>7.7911226405516606E-2</v>
      </c>
      <c r="X28" s="96">
        <v>1.3512549712448399E-2</v>
      </c>
      <c r="Y28" s="96">
        <v>1.51493089102728E-2</v>
      </c>
      <c r="Z28" s="96">
        <v>1.18705127257559E-2</v>
      </c>
      <c r="AA28" s="96">
        <v>1.26298290649118E-2</v>
      </c>
      <c r="AB28" s="96">
        <f t="shared" si="0"/>
        <v>5.3162200413388899E-2</v>
      </c>
      <c r="AC28" s="96">
        <v>0.134399810404838</v>
      </c>
      <c r="AD28" s="96">
        <v>1.56200458754518E-5</v>
      </c>
      <c r="AE28" s="97"/>
      <c r="AF28" s="96">
        <v>21996.483751284399</v>
      </c>
      <c r="AG28" s="110" t="s">
        <v>354</v>
      </c>
      <c r="AH28" s="96">
        <v>5.3362642068171597</v>
      </c>
      <c r="AI28" s="96">
        <v>1300.96372570326</v>
      </c>
      <c r="AJ28" s="110" t="s">
        <v>354</v>
      </c>
      <c r="AK28" s="113" t="s">
        <v>355</v>
      </c>
      <c r="AL28" s="44"/>
    </row>
    <row r="29" spans="1:38" s="1" customFormat="1" ht="24.75" customHeight="1" thickBot="1" x14ac:dyDescent="0.25">
      <c r="A29" s="41" t="s">
        <v>121</v>
      </c>
      <c r="B29" s="41" t="s">
        <v>163</v>
      </c>
      <c r="C29" s="78" t="s">
        <v>145</v>
      </c>
      <c r="D29" s="42"/>
      <c r="E29" s="95">
        <v>4.5228438124908203</v>
      </c>
      <c r="F29" s="96">
        <v>0.14074835269378999</v>
      </c>
      <c r="G29" s="96">
        <v>2.2115406197232498E-2</v>
      </c>
      <c r="H29" s="96">
        <v>2.3848277503093901E-2</v>
      </c>
      <c r="I29" s="96">
        <v>8.1859387578256504E-2</v>
      </c>
      <c r="J29" s="96">
        <v>8.1859387578256504E-2</v>
      </c>
      <c r="K29" s="96">
        <v>8.1859387578256504E-2</v>
      </c>
      <c r="L29" s="96">
        <v>3.27892249618746E-2</v>
      </c>
      <c r="M29" s="96">
        <v>2.1559778326525101</v>
      </c>
      <c r="N29" s="96">
        <v>4.10489277099906E-2</v>
      </c>
      <c r="O29" s="96">
        <v>6.8294363211103097E-3</v>
      </c>
      <c r="P29" s="96">
        <v>5.8615745818528502E-3</v>
      </c>
      <c r="Q29" s="96">
        <v>1.10635380373588E-4</v>
      </c>
      <c r="R29" s="96">
        <v>2.6254313403900501E-2</v>
      </c>
      <c r="S29" s="96">
        <v>1.8580239974903202E-2</v>
      </c>
      <c r="T29" s="96">
        <v>6.9958707741169602E-3</v>
      </c>
      <c r="U29" s="96">
        <v>1.1060620567987501E-4</v>
      </c>
      <c r="V29" s="96">
        <v>1.3747290504969001</v>
      </c>
      <c r="W29" s="96">
        <v>1.4315257709857501E-2</v>
      </c>
      <c r="X29" s="96">
        <v>4.3157943493779697E-3</v>
      </c>
      <c r="Y29" s="96">
        <v>2.6134532449011001E-2</v>
      </c>
      <c r="Z29" s="96">
        <v>2.9203541764124302E-2</v>
      </c>
      <c r="AA29" s="96">
        <v>6.7134578768101704E-3</v>
      </c>
      <c r="AB29" s="96">
        <f t="shared" si="0"/>
        <v>6.6367326439323443E-2</v>
      </c>
      <c r="AC29" s="96">
        <v>0.30833993237260898</v>
      </c>
      <c r="AD29" s="96">
        <v>2.8684778063455999E-6</v>
      </c>
      <c r="AE29" s="97"/>
      <c r="AF29" s="96">
        <v>47375.074507184901</v>
      </c>
      <c r="AG29" s="110" t="s">
        <v>354</v>
      </c>
      <c r="AH29" s="96">
        <v>296.740307760181</v>
      </c>
      <c r="AI29" s="96">
        <v>2924.8199419540401</v>
      </c>
      <c r="AJ29" s="110" t="s">
        <v>354</v>
      </c>
      <c r="AK29" s="113" t="s">
        <v>355</v>
      </c>
      <c r="AL29" s="44"/>
    </row>
    <row r="30" spans="1:38" s="1" customFormat="1" ht="24.75" customHeight="1" thickBot="1" x14ac:dyDescent="0.25">
      <c r="A30" s="41" t="s">
        <v>121</v>
      </c>
      <c r="B30" s="41" t="s">
        <v>164</v>
      </c>
      <c r="C30" s="78" t="s">
        <v>54</v>
      </c>
      <c r="D30" s="42"/>
      <c r="E30" s="95">
        <v>0.111983320152838</v>
      </c>
      <c r="F30" s="96">
        <v>0.72106100014878705</v>
      </c>
      <c r="G30" s="96">
        <v>4.1022559366375001E-4</v>
      </c>
      <c r="H30" s="96">
        <v>1.1781617648249001E-3</v>
      </c>
      <c r="I30" s="96">
        <v>1.12744387625839E-2</v>
      </c>
      <c r="J30" s="96">
        <v>1.12744387625839E-2</v>
      </c>
      <c r="K30" s="96">
        <v>1.12744387625839E-2</v>
      </c>
      <c r="L30" s="96">
        <v>1.9720164970975901E-3</v>
      </c>
      <c r="M30" s="96">
        <v>5.54424527439682</v>
      </c>
      <c r="N30" s="96">
        <v>3.4585886265613798E-4</v>
      </c>
      <c r="O30" s="96">
        <v>1.11184031615408E-4</v>
      </c>
      <c r="P30" s="96">
        <v>1.7844813324373099E-4</v>
      </c>
      <c r="Q30" s="96">
        <v>6.1533839049562497E-6</v>
      </c>
      <c r="R30" s="96">
        <v>2.2559466011497499E-4</v>
      </c>
      <c r="S30" s="96">
        <v>4.67086973450042E-4</v>
      </c>
      <c r="T30" s="96">
        <v>1.5425771895010199E-4</v>
      </c>
      <c r="U30" s="96">
        <v>4.1022559366374998E-6</v>
      </c>
      <c r="V30" s="96">
        <v>2.2093227365299398E-2</v>
      </c>
      <c r="W30" s="96">
        <v>1.4088469019695E-2</v>
      </c>
      <c r="X30" s="96">
        <v>2.39606712602672E-4</v>
      </c>
      <c r="Y30" s="96">
        <v>4.3927897310489802E-4</v>
      </c>
      <c r="Z30" s="96">
        <v>1.4975419537666999E-4</v>
      </c>
      <c r="AA30" s="96">
        <v>5.14156070793234E-4</v>
      </c>
      <c r="AB30" s="96">
        <f t="shared" si="0"/>
        <v>1.3427959518774739E-3</v>
      </c>
      <c r="AC30" s="96">
        <v>9.5370988509747795E-6</v>
      </c>
      <c r="AD30" s="96">
        <v>2.83978532310971E-6</v>
      </c>
      <c r="AE30" s="97"/>
      <c r="AF30" s="96">
        <v>898.39405012361306</v>
      </c>
      <c r="AG30" s="110" t="s">
        <v>354</v>
      </c>
      <c r="AH30" s="110" t="s">
        <v>354</v>
      </c>
      <c r="AI30" s="96">
        <v>59.1459951549799</v>
      </c>
      <c r="AJ30" s="110" t="s">
        <v>354</v>
      </c>
      <c r="AK30" s="113" t="s">
        <v>355</v>
      </c>
      <c r="AL30" s="44"/>
    </row>
    <row r="31" spans="1:38" s="1" customFormat="1" ht="24.75" customHeight="1" thickBot="1" x14ac:dyDescent="0.25">
      <c r="A31" s="41" t="s">
        <v>121</v>
      </c>
      <c r="B31" s="41" t="s">
        <v>165</v>
      </c>
      <c r="C31" s="78" t="s">
        <v>55</v>
      </c>
      <c r="D31" s="42"/>
      <c r="E31" s="109" t="s">
        <v>355</v>
      </c>
      <c r="F31" s="96">
        <v>1.33132467324292</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1236.8279221213199</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0.68885720468630796</v>
      </c>
      <c r="J32" s="96">
        <v>1.3037867239102801</v>
      </c>
      <c r="K32" s="96">
        <v>1.6941404251019401</v>
      </c>
      <c r="L32" s="96">
        <v>0.16325958162756499</v>
      </c>
      <c r="M32" s="108" t="s">
        <v>355</v>
      </c>
      <c r="N32" s="96">
        <v>8.4981944290910896</v>
      </c>
      <c r="O32" s="96">
        <v>8.8208232493669908E-3</v>
      </c>
      <c r="P32" s="96" t="s">
        <v>355</v>
      </c>
      <c r="Q32" s="96">
        <v>8.3110563227443007E-3</v>
      </c>
      <c r="R32" s="96">
        <v>8.8550047485463496E-2</v>
      </c>
      <c r="S32" s="96">
        <v>64.703029641462507</v>
      </c>
      <c r="T32" s="96">
        <v>0.10639109020651399</v>
      </c>
      <c r="U32" s="96">
        <v>3.3882808502038897E-2</v>
      </c>
      <c r="V32" s="96">
        <v>23.6254530938903</v>
      </c>
      <c r="W32" s="96" t="s">
        <v>355</v>
      </c>
      <c r="X32" s="96">
        <v>4.2180008116786301E-3</v>
      </c>
      <c r="Y32" s="96">
        <v>3.17544833991126E-4</v>
      </c>
      <c r="Z32" s="96">
        <v>4.6875665970118498E-4</v>
      </c>
      <c r="AA32" s="96" t="s">
        <v>355</v>
      </c>
      <c r="AB32" s="96">
        <f t="shared" si="0"/>
        <v>5.0043023053709407E-3</v>
      </c>
      <c r="AC32" s="96" t="s">
        <v>355</v>
      </c>
      <c r="AD32" s="96" t="s">
        <v>355</v>
      </c>
      <c r="AE32" s="97"/>
      <c r="AF32" s="113" t="s">
        <v>355</v>
      </c>
      <c r="AG32" s="113" t="s">
        <v>355</v>
      </c>
      <c r="AH32" s="113" t="s">
        <v>355</v>
      </c>
      <c r="AI32" s="113" t="s">
        <v>355</v>
      </c>
      <c r="AJ32" s="113" t="s">
        <v>355</v>
      </c>
      <c r="AK32" s="96">
        <v>59101.563138866099</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0.32433972237874398</v>
      </c>
      <c r="J33" s="96">
        <v>0.60062911551619402</v>
      </c>
      <c r="K33" s="96">
        <v>1.20125823103239</v>
      </c>
      <c r="L33" s="96" t="s">
        <v>355</v>
      </c>
      <c r="M33" s="108" t="s">
        <v>355</v>
      </c>
      <c r="N33" s="96">
        <v>5.6489168314297997E-2</v>
      </c>
      <c r="O33" s="96">
        <v>1.14119531948077E-4</v>
      </c>
      <c r="P33" s="96">
        <v>6.8471719168846005E-5</v>
      </c>
      <c r="Q33" s="96" t="s">
        <v>355</v>
      </c>
      <c r="R33" s="96">
        <v>2.3838969594837701E-2</v>
      </c>
      <c r="S33" s="96">
        <v>1.2000569728013499E-2</v>
      </c>
      <c r="T33" s="96">
        <v>1.90699744176391E-2</v>
      </c>
      <c r="U33" s="96" t="s">
        <v>355</v>
      </c>
      <c r="V33" s="96">
        <v>9.0767071936807206E-2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59101.563138866099</v>
      </c>
      <c r="AL33" s="44" t="s">
        <v>366</v>
      </c>
    </row>
    <row r="34" spans="1:38" s="1" customFormat="1" ht="24.75" customHeight="1" thickBot="1" x14ac:dyDescent="0.25">
      <c r="A34" s="41" t="s">
        <v>119</v>
      </c>
      <c r="B34" s="41" t="s">
        <v>168</v>
      </c>
      <c r="C34" s="78" t="s">
        <v>58</v>
      </c>
      <c r="D34" s="42"/>
      <c r="E34" s="95">
        <v>0.99575793749017505</v>
      </c>
      <c r="F34" s="96">
        <v>5.5593285645612701E-2</v>
      </c>
      <c r="G34" s="96">
        <v>1.0614756670008899E-3</v>
      </c>
      <c r="H34" s="96">
        <v>4.8628705710238002E-4</v>
      </c>
      <c r="I34" s="96">
        <v>0.230531676768371</v>
      </c>
      <c r="J34" s="96">
        <v>0.45180593529047097</v>
      </c>
      <c r="K34" s="96">
        <v>0.45180593529047097</v>
      </c>
      <c r="L34" s="96">
        <v>6.0173218600760902E-3</v>
      </c>
      <c r="M34" s="96">
        <v>0.16575042458870301</v>
      </c>
      <c r="N34" s="96">
        <v>2.5913498386467E-3</v>
      </c>
      <c r="O34" s="96">
        <v>4.3008359190506402E-4</v>
      </c>
      <c r="P34" s="96">
        <v>2.87303442465674E-4</v>
      </c>
      <c r="Q34" s="96">
        <v>5.4218255980701896E-6</v>
      </c>
      <c r="R34" s="96">
        <v>1.2556106673171901</v>
      </c>
      <c r="S34" s="96">
        <v>3.31941644475405</v>
      </c>
      <c r="T34" s="96">
        <v>2.50860113947817</v>
      </c>
      <c r="U34" s="96">
        <v>5.4218255980701896E-6</v>
      </c>
      <c r="V34" s="96">
        <v>8.6450587283393096E-2</v>
      </c>
      <c r="W34" s="96">
        <v>1.7485982942345899E-3</v>
      </c>
      <c r="X34" s="96">
        <v>1.44379726262446E-4</v>
      </c>
      <c r="Y34" s="96">
        <v>8.7429945347814299E-4</v>
      </c>
      <c r="Z34" s="96">
        <v>9.7696948055626194E-4</v>
      </c>
      <c r="AA34" s="96">
        <v>2.2459068529713801E-4</v>
      </c>
      <c r="AB34" s="96">
        <f t="shared" si="0"/>
        <v>2.2202393455939889E-3</v>
      </c>
      <c r="AC34" s="96">
        <v>1.4953327005898199E-2</v>
      </c>
      <c r="AD34" s="96">
        <v>2.0478131519049701E-6</v>
      </c>
      <c r="AE34" s="97"/>
      <c r="AF34" s="96">
        <v>2223.58671597087</v>
      </c>
      <c r="AG34" s="110" t="s">
        <v>358</v>
      </c>
      <c r="AH34" s="96">
        <v>100.54833360000001</v>
      </c>
      <c r="AI34" s="96">
        <v>107.300235941027</v>
      </c>
      <c r="AJ34" s="110" t="s">
        <v>354</v>
      </c>
      <c r="AK34" s="109">
        <v>41407606.805214599</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8.7602495294233496</v>
      </c>
      <c r="F36" s="96">
        <v>0.40422355450319503</v>
      </c>
      <c r="G36" s="96">
        <v>0.182928694419358</v>
      </c>
      <c r="H36" s="96" t="s">
        <v>355</v>
      </c>
      <c r="I36" s="96">
        <v>0.239425128579553</v>
      </c>
      <c r="J36" s="96">
        <v>0.24064048456219</v>
      </c>
      <c r="K36" s="96">
        <v>0.24307119652746501</v>
      </c>
      <c r="L36" s="96">
        <v>2.5622185090720902E-2</v>
      </c>
      <c r="M36" s="96">
        <v>0.87621938367206498</v>
      </c>
      <c r="N36" s="96">
        <v>1.9523286129697399E-2</v>
      </c>
      <c r="O36" s="96">
        <v>2.34944345664555E-3</v>
      </c>
      <c r="P36" s="96">
        <v>4.16084281191183E-3</v>
      </c>
      <c r="Q36" s="96">
        <v>2.6636993303905801E-2</v>
      </c>
      <c r="R36" s="96">
        <v>1.28934514761322E-2</v>
      </c>
      <c r="S36" s="96">
        <v>2.6636993303905801E-2</v>
      </c>
      <c r="T36" s="96">
        <v>1.27406503761922</v>
      </c>
      <c r="U36" s="96">
        <v>3.9046572259394903E-2</v>
      </c>
      <c r="V36" s="96">
        <v>9.3434159184652393E-2</v>
      </c>
      <c r="W36" s="96">
        <v>8.0042510156521293E-2</v>
      </c>
      <c r="X36" s="96">
        <v>7.4486699798930595E-4</v>
      </c>
      <c r="Y36" s="96">
        <v>3.4969037620071501E-3</v>
      </c>
      <c r="Z36" s="96">
        <v>1.5069977813894099E-3</v>
      </c>
      <c r="AA36" s="96">
        <v>5.6397948499516898E-3</v>
      </c>
      <c r="AB36" s="96">
        <f t="shared" si="0"/>
        <v>1.1388563391337557E-2</v>
      </c>
      <c r="AC36" s="96">
        <v>1.5280364255314399E-2</v>
      </c>
      <c r="AD36" s="96">
        <v>5.4440124965176696E-6</v>
      </c>
      <c r="AE36" s="97"/>
      <c r="AF36" s="96">
        <v>6400.8841041608603</v>
      </c>
      <c r="AG36" s="110" t="s">
        <v>354</v>
      </c>
      <c r="AH36" s="96">
        <v>61.090618037179503</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0.51266483368873095</v>
      </c>
      <c r="F39" s="96">
        <v>0.103234933076045</v>
      </c>
      <c r="G39" s="96">
        <v>4.1811287421080798E-2</v>
      </c>
      <c r="H39" s="96">
        <v>1.1085421089482499E-2</v>
      </c>
      <c r="I39" s="96">
        <v>6.6244943457472102E-2</v>
      </c>
      <c r="J39" s="96">
        <v>6.8520141059069603E-2</v>
      </c>
      <c r="K39" s="96">
        <v>7.2583841042331496E-2</v>
      </c>
      <c r="L39" s="96">
        <v>1.36811702673956E-2</v>
      </c>
      <c r="M39" s="96">
        <v>0.687769349489048</v>
      </c>
      <c r="N39" s="96">
        <v>4.06592390176992E-3</v>
      </c>
      <c r="O39" s="96">
        <v>4.8372378385031802E-4</v>
      </c>
      <c r="P39" s="96">
        <v>1.37326412481304E-3</v>
      </c>
      <c r="Q39" s="96">
        <v>1.0446999995566599E-3</v>
      </c>
      <c r="R39" s="96">
        <v>3.1406414711405602E-3</v>
      </c>
      <c r="S39" s="96">
        <v>3.52723753081257E-3</v>
      </c>
      <c r="T39" s="96">
        <v>3.0195151224657701E-3</v>
      </c>
      <c r="U39" s="96">
        <v>9.0452518403681399E-4</v>
      </c>
      <c r="V39" s="96">
        <v>8.6072293868585201E-3</v>
      </c>
      <c r="W39" s="96">
        <v>0.37478938881839502</v>
      </c>
      <c r="X39" s="96">
        <v>5.09279464625697E-2</v>
      </c>
      <c r="Y39" s="96">
        <v>6.70181966790145E-2</v>
      </c>
      <c r="Z39" s="96">
        <v>2.29902877436262E-2</v>
      </c>
      <c r="AA39" s="96">
        <v>3.6684473918187403E-2</v>
      </c>
      <c r="AB39" s="96">
        <f t="shared" si="0"/>
        <v>0.17762090480339782</v>
      </c>
      <c r="AC39" s="96">
        <v>6.1971217582189103E-3</v>
      </c>
      <c r="AD39" s="96">
        <v>1.38878950157181E-3</v>
      </c>
      <c r="AE39" s="97"/>
      <c r="AF39" s="96">
        <v>905.57907110389999</v>
      </c>
      <c r="AG39" s="110" t="s">
        <v>354</v>
      </c>
      <c r="AH39" s="96">
        <v>4335.16775114958</v>
      </c>
      <c r="AI39" s="96">
        <v>4500.6430934789096</v>
      </c>
      <c r="AJ39" s="110" t="s">
        <v>354</v>
      </c>
      <c r="AK39" s="113" t="s">
        <v>355</v>
      </c>
      <c r="AL39" s="44"/>
    </row>
    <row r="40" spans="1:38" s="1" customFormat="1" ht="24.75" customHeight="1" thickBot="1" x14ac:dyDescent="0.25">
      <c r="A40" s="41" t="s">
        <v>119</v>
      </c>
      <c r="B40" s="41" t="s">
        <v>174</v>
      </c>
      <c r="C40" s="78" t="s">
        <v>339</v>
      </c>
      <c r="D40" s="42"/>
      <c r="E40" s="95">
        <v>0.546747818548177</v>
      </c>
      <c r="F40" s="96">
        <v>0.74080006005115095</v>
      </c>
      <c r="G40" s="96">
        <v>1.0431700272788499E-3</v>
      </c>
      <c r="H40" s="96">
        <v>4.0127295159915997E-4</v>
      </c>
      <c r="I40" s="96">
        <v>3.5394122334933602E-2</v>
      </c>
      <c r="J40" s="96">
        <v>3.5394122334933602E-2</v>
      </c>
      <c r="K40" s="96">
        <v>3.5394122334933602E-2</v>
      </c>
      <c r="L40" s="96">
        <v>1.6010365701393199E-2</v>
      </c>
      <c r="M40" s="96">
        <v>27.4309033631191</v>
      </c>
      <c r="N40" s="96">
        <v>2.24974982080537E-3</v>
      </c>
      <c r="O40" s="96">
        <v>4.67882271584403E-4</v>
      </c>
      <c r="P40" s="96">
        <v>3.34493679655946E-4</v>
      </c>
      <c r="Q40" s="96">
        <v>8.6525398617289102E-6</v>
      </c>
      <c r="R40" s="96">
        <v>1.26022145994841E-3</v>
      </c>
      <c r="S40" s="96">
        <v>1.4287731594806901E-3</v>
      </c>
      <c r="T40" s="96">
        <v>5.0929858685975799E-4</v>
      </c>
      <c r="U40" s="96">
        <v>6.9290546809555E-6</v>
      </c>
      <c r="V40" s="96">
        <v>9.3734377099779206E-2</v>
      </c>
      <c r="W40" s="96">
        <v>5.1825247306357602E-3</v>
      </c>
      <c r="X40" s="96">
        <v>4.7283477580110499E-4</v>
      </c>
      <c r="Y40" s="96">
        <v>9.2888161564657799E-4</v>
      </c>
      <c r="Z40" s="96">
        <v>7.9595218599816104E-4</v>
      </c>
      <c r="AA40" s="96">
        <v>5.9111729644919695E-4</v>
      </c>
      <c r="AB40" s="96">
        <f t="shared" si="0"/>
        <v>2.7887858738950408E-3</v>
      </c>
      <c r="AC40" s="96">
        <v>9.1652679930063295E-3</v>
      </c>
      <c r="AD40" s="96">
        <v>1.73213351665574E-6</v>
      </c>
      <c r="AE40" s="97"/>
      <c r="AF40" s="96">
        <v>2383.9020864999902</v>
      </c>
      <c r="AG40" s="110" t="s">
        <v>354</v>
      </c>
      <c r="AH40" s="110" t="s">
        <v>354</v>
      </c>
      <c r="AI40" s="96">
        <v>50.2136506820449</v>
      </c>
      <c r="AJ40" s="110" t="s">
        <v>354</v>
      </c>
      <c r="AK40" s="113" t="s">
        <v>355</v>
      </c>
      <c r="AL40" s="44"/>
    </row>
    <row r="41" spans="1:38" s="1" customFormat="1" ht="24.75" customHeight="1" thickBot="1" x14ac:dyDescent="0.25">
      <c r="A41" s="41" t="s">
        <v>113</v>
      </c>
      <c r="B41" s="41" t="s">
        <v>175</v>
      </c>
      <c r="C41" s="78" t="s">
        <v>305</v>
      </c>
      <c r="D41" s="42"/>
      <c r="E41" s="95">
        <v>2.8836602471961998</v>
      </c>
      <c r="F41" s="96">
        <v>6.4024619596198402</v>
      </c>
      <c r="G41" s="96">
        <v>0.63756884810609005</v>
      </c>
      <c r="H41" s="96">
        <v>0.79140446293219802</v>
      </c>
      <c r="I41" s="96">
        <v>5.3441984145791297</v>
      </c>
      <c r="J41" s="96">
        <v>5.4311302351891602</v>
      </c>
      <c r="K41" s="96">
        <v>5.6562784583860903</v>
      </c>
      <c r="L41" s="96">
        <v>0.68362702347091897</v>
      </c>
      <c r="M41" s="96">
        <v>43.360220134748303</v>
      </c>
      <c r="N41" s="96">
        <v>0.74091698802751604</v>
      </c>
      <c r="O41" s="96">
        <v>0.35670826456721699</v>
      </c>
      <c r="P41" s="96">
        <v>1.78315300920379E-2</v>
      </c>
      <c r="Q41" s="96">
        <v>7.58082705593029E-3</v>
      </c>
      <c r="R41" s="96">
        <v>0.63190026851450398</v>
      </c>
      <c r="S41" s="96">
        <v>0.16515173547332901</v>
      </c>
      <c r="T41" s="96">
        <v>5.4910277970759501E-2</v>
      </c>
      <c r="U41" s="96">
        <v>1.3949621628336E-2</v>
      </c>
      <c r="V41" s="96">
        <v>14.0503631687144</v>
      </c>
      <c r="W41" s="96">
        <v>15.6954557445464</v>
      </c>
      <c r="X41" s="96">
        <v>0.91979390413053097</v>
      </c>
      <c r="Y41" s="96">
        <v>0.91232515157840099</v>
      </c>
      <c r="Z41" s="96">
        <v>0.52875629892045395</v>
      </c>
      <c r="AA41" s="96">
        <v>0.50779235945224799</v>
      </c>
      <c r="AB41" s="96">
        <f t="shared" si="0"/>
        <v>2.8686677140816341</v>
      </c>
      <c r="AC41" s="96">
        <v>0.13789908055365699</v>
      </c>
      <c r="AD41" s="96">
        <v>4.4754903128579201E-2</v>
      </c>
      <c r="AE41" s="97"/>
      <c r="AF41" s="96">
        <v>3993.7290737696799</v>
      </c>
      <c r="AG41" s="110" t="s">
        <v>354</v>
      </c>
      <c r="AH41" s="96">
        <v>13122.476037156001</v>
      </c>
      <c r="AI41" s="96">
        <v>34183.739885484203</v>
      </c>
      <c r="AJ41" s="110" t="s">
        <v>354</v>
      </c>
      <c r="AK41" s="113" t="s">
        <v>355</v>
      </c>
      <c r="AL41" s="44"/>
    </row>
    <row r="42" spans="1:38" s="1" customFormat="1" ht="24.75" customHeight="1" thickBot="1" x14ac:dyDescent="0.25">
      <c r="A42" s="41" t="s">
        <v>119</v>
      </c>
      <c r="B42" s="41" t="s">
        <v>176</v>
      </c>
      <c r="C42" s="78" t="s">
        <v>60</v>
      </c>
      <c r="D42" s="42"/>
      <c r="E42" s="95">
        <v>3.20625425773979E-2</v>
      </c>
      <c r="F42" s="96">
        <v>0.819946860377192</v>
      </c>
      <c r="G42" s="96">
        <v>1.63326813447062E-4</v>
      </c>
      <c r="H42" s="96">
        <v>3.44066699995028E-5</v>
      </c>
      <c r="I42" s="96">
        <v>1.56015306357113E-2</v>
      </c>
      <c r="J42" s="96">
        <v>1.56015306357113E-2</v>
      </c>
      <c r="K42" s="96">
        <v>1.56015306357113E-2</v>
      </c>
      <c r="L42" s="96">
        <v>7.8007653178556295E-4</v>
      </c>
      <c r="M42" s="96">
        <v>11.391845025888401</v>
      </c>
      <c r="N42" s="96">
        <v>2.7642991755457102E-4</v>
      </c>
      <c r="O42" s="96">
        <v>9.0515038008074007E-5</v>
      </c>
      <c r="P42" s="96">
        <v>7.0829651190056206E-5</v>
      </c>
      <c r="Q42" s="96">
        <v>2.4424017651743499E-6</v>
      </c>
      <c r="R42" s="96">
        <v>1.31288530216823E-4</v>
      </c>
      <c r="S42" s="96">
        <v>3.4773972205380099E-4</v>
      </c>
      <c r="T42" s="96">
        <v>1.0761185036429499E-4</v>
      </c>
      <c r="U42" s="96">
        <v>1.62826784344957E-6</v>
      </c>
      <c r="V42" s="96">
        <v>1.8046018227094101E-2</v>
      </c>
      <c r="W42" s="96">
        <v>1.94812928429652E-3</v>
      </c>
      <c r="X42" s="96">
        <v>4.34931189052246E-5</v>
      </c>
      <c r="Y42" s="96">
        <v>7.9737384659578494E-5</v>
      </c>
      <c r="Z42" s="96">
        <v>2.71831993157654E-5</v>
      </c>
      <c r="AA42" s="96">
        <v>9.3328984317461196E-5</v>
      </c>
      <c r="AB42" s="96">
        <f t="shared" si="0"/>
        <v>2.4374268719802968E-4</v>
      </c>
      <c r="AC42" s="96">
        <v>3.79879848833522E-6</v>
      </c>
      <c r="AD42" s="96">
        <v>1.15203314653221E-6</v>
      </c>
      <c r="AE42" s="97"/>
      <c r="AF42" s="95">
        <v>357.685721449065</v>
      </c>
      <c r="AG42" s="110" t="s">
        <v>354</v>
      </c>
      <c r="AH42" s="110" t="s">
        <v>354</v>
      </c>
      <c r="AI42" s="96">
        <v>23.719749267322701</v>
      </c>
      <c r="AJ42" s="110" t="s">
        <v>354</v>
      </c>
      <c r="AK42" s="113" t="s">
        <v>355</v>
      </c>
      <c r="AL42" s="44"/>
    </row>
    <row r="43" spans="1:38" s="1" customFormat="1" ht="24.75" customHeight="1" thickBot="1" x14ac:dyDescent="0.25">
      <c r="A43" s="41" t="s">
        <v>113</v>
      </c>
      <c r="B43" s="41" t="s">
        <v>177</v>
      </c>
      <c r="C43" s="78" t="s">
        <v>61</v>
      </c>
      <c r="D43" s="42"/>
      <c r="E43" s="95">
        <v>0.71607243612819405</v>
      </c>
      <c r="F43" s="96">
        <v>1.3004308172718499</v>
      </c>
      <c r="G43" s="96">
        <v>0.33599521523772502</v>
      </c>
      <c r="H43" s="96">
        <v>1.6078805561130002E-2</v>
      </c>
      <c r="I43" s="96">
        <v>0.87600448830802002</v>
      </c>
      <c r="J43" s="96">
        <v>0.87871479509405503</v>
      </c>
      <c r="K43" s="96">
        <v>0.88033084421589103</v>
      </c>
      <c r="L43" s="96">
        <v>0.25135589848563999</v>
      </c>
      <c r="M43" s="96">
        <v>4.3239453030533799</v>
      </c>
      <c r="N43" s="96">
        <v>7.1647629420144798E-2</v>
      </c>
      <c r="O43" s="96">
        <v>2.5836578617971701E-2</v>
      </c>
      <c r="P43" s="96">
        <v>2.96356265332546E-3</v>
      </c>
      <c r="Q43" s="96">
        <v>1.06644432528536E-3</v>
      </c>
      <c r="R43" s="96">
        <v>4.8580804957964602E-2</v>
      </c>
      <c r="S43" s="96">
        <v>1.55189431212712E-2</v>
      </c>
      <c r="T43" s="96">
        <v>6.3694288472674497E-3</v>
      </c>
      <c r="U43" s="96">
        <v>4.2713955813452999E-3</v>
      </c>
      <c r="V43" s="96">
        <v>1.03690160091477</v>
      </c>
      <c r="W43" s="96">
        <v>0.97090529768183598</v>
      </c>
      <c r="X43" s="96">
        <v>7.4746976498700796E-2</v>
      </c>
      <c r="Y43" s="96">
        <v>8.7767895645393598E-2</v>
      </c>
      <c r="Z43" s="96">
        <v>3.2029527860080502E-2</v>
      </c>
      <c r="AA43" s="96">
        <v>5.3890455354764097E-2</v>
      </c>
      <c r="AB43" s="96">
        <f t="shared" si="0"/>
        <v>0.248434855358939</v>
      </c>
      <c r="AC43" s="96">
        <v>1.5184091702223601E-2</v>
      </c>
      <c r="AD43" s="96">
        <v>8.2413344740917393E-3</v>
      </c>
      <c r="AE43" s="97"/>
      <c r="AF43" s="96">
        <v>4804.3940628190303</v>
      </c>
      <c r="AG43" s="96">
        <v>131.95003753079999</v>
      </c>
      <c r="AH43" s="96">
        <v>546.72381385843596</v>
      </c>
      <c r="AI43" s="96">
        <v>3027.27579106043</v>
      </c>
      <c r="AJ43" s="110" t="s">
        <v>354</v>
      </c>
      <c r="AK43" s="113" t="s">
        <v>355</v>
      </c>
      <c r="AL43" s="44"/>
    </row>
    <row r="44" spans="1:38" s="1" customFormat="1" ht="24.75" customHeight="1" thickBot="1" x14ac:dyDescent="0.25">
      <c r="A44" s="41" t="s">
        <v>119</v>
      </c>
      <c r="B44" s="41" t="s">
        <v>178</v>
      </c>
      <c r="C44" s="78" t="s">
        <v>62</v>
      </c>
      <c r="D44" s="42"/>
      <c r="E44" s="95">
        <v>2.8108575913774199</v>
      </c>
      <c r="F44" s="96">
        <v>0.62805278429886402</v>
      </c>
      <c r="G44" s="96">
        <v>4.3280538161727103E-3</v>
      </c>
      <c r="H44" s="96">
        <v>2.0840116376661501E-3</v>
      </c>
      <c r="I44" s="96">
        <v>0.18333294794078001</v>
      </c>
      <c r="J44" s="96">
        <v>0.18333294794078001</v>
      </c>
      <c r="K44" s="96">
        <v>0.18333294794078001</v>
      </c>
      <c r="L44" s="96">
        <v>0.10531541746056</v>
      </c>
      <c r="M44" s="96">
        <v>6.3451218864289096</v>
      </c>
      <c r="N44" s="96">
        <v>1.02708092613512E-2</v>
      </c>
      <c r="O44" s="96">
        <v>1.72794782054478E-3</v>
      </c>
      <c r="P44" s="96">
        <v>1.15971103990926E-3</v>
      </c>
      <c r="Q44" s="96">
        <v>2.2458867809440401E-5</v>
      </c>
      <c r="R44" s="96">
        <v>6.0443806335775899E-3</v>
      </c>
      <c r="S44" s="96">
        <v>4.3952055821241398E-3</v>
      </c>
      <c r="T44" s="96">
        <v>1.76865067421523E-3</v>
      </c>
      <c r="U44" s="96">
        <v>2.20337434484531E-5</v>
      </c>
      <c r="V44" s="96">
        <v>0.347254484981805</v>
      </c>
      <c r="W44" s="96">
        <v>7.4562553671054096E-3</v>
      </c>
      <c r="X44" s="96">
        <v>2.3391012167311999E-3</v>
      </c>
      <c r="Y44" s="96">
        <v>4.6656420634250398E-3</v>
      </c>
      <c r="Z44" s="96">
        <v>4.5063406499208101E-3</v>
      </c>
      <c r="AA44" s="96">
        <v>2.4428859856417801E-3</v>
      </c>
      <c r="AB44" s="96">
        <f t="shared" si="0"/>
        <v>1.3953969915718829E-2</v>
      </c>
      <c r="AC44" s="96">
        <v>5.5710586072025801E-2</v>
      </c>
      <c r="AD44" s="96">
        <v>4.50606425616143E-6</v>
      </c>
      <c r="AE44" s="97"/>
      <c r="AF44" s="96">
        <v>9245.0856262823709</v>
      </c>
      <c r="AG44" s="110" t="s">
        <v>354</v>
      </c>
      <c r="AH44" s="110" t="s">
        <v>354</v>
      </c>
      <c r="AI44" s="96">
        <v>12.385976042718999</v>
      </c>
      <c r="AJ44" s="110" t="s">
        <v>354</v>
      </c>
      <c r="AK44" s="113" t="s">
        <v>355</v>
      </c>
      <c r="AL44" s="44"/>
    </row>
    <row r="45" spans="1:38" s="1" customFormat="1" ht="24.75" customHeight="1" thickBot="1" x14ac:dyDescent="0.25">
      <c r="A45" s="41" t="s">
        <v>119</v>
      </c>
      <c r="B45" s="41" t="s">
        <v>179</v>
      </c>
      <c r="C45" s="78" t="s">
        <v>129</v>
      </c>
      <c r="D45" s="42"/>
      <c r="E45" s="95">
        <v>5.7227572353133098</v>
      </c>
      <c r="F45" s="96">
        <v>0.28302370201590299</v>
      </c>
      <c r="G45" s="96">
        <v>0.237512534121682</v>
      </c>
      <c r="H45" s="96" t="s">
        <v>355</v>
      </c>
      <c r="I45" s="96">
        <v>0.105747436003399</v>
      </c>
      <c r="J45" s="96">
        <v>0.106284225018645</v>
      </c>
      <c r="K45" s="96">
        <v>0.107357803049136</v>
      </c>
      <c r="L45" s="96">
        <v>2.2271647779953101E-2</v>
      </c>
      <c r="M45" s="96">
        <v>0.78148472346641296</v>
      </c>
      <c r="N45" s="96">
        <v>1.1865888692185101E-2</v>
      </c>
      <c r="O45" s="96">
        <v>1.16630529880452E-3</v>
      </c>
      <c r="P45" s="96">
        <v>3.5496248224485402E-3</v>
      </c>
      <c r="Q45" s="96">
        <v>5.9329443460925703E-3</v>
      </c>
      <c r="R45" s="96">
        <v>4.7666390472880498E-3</v>
      </c>
      <c r="S45" s="96">
        <v>5.9329443460925703E-3</v>
      </c>
      <c r="T45" s="96">
        <v>8.3162638697365909E-3</v>
      </c>
      <c r="U45" s="96">
        <v>2.3731777384370299E-2</v>
      </c>
      <c r="V45" s="96">
        <v>5.9380152386960698E-2</v>
      </c>
      <c r="W45" s="96">
        <v>6.090142016801E-2</v>
      </c>
      <c r="X45" s="96">
        <v>7.6063389052468799E-4</v>
      </c>
      <c r="Y45" s="96">
        <v>3.2453712662386699E-3</v>
      </c>
      <c r="Z45" s="96">
        <v>1.5212677810493801E-3</v>
      </c>
      <c r="AA45" s="96">
        <v>5.9836532721275499E-3</v>
      </c>
      <c r="AB45" s="96">
        <f t="shared" si="0"/>
        <v>1.1510926209940289E-2</v>
      </c>
      <c r="AC45" s="96">
        <v>9.8882405768209308E-3</v>
      </c>
      <c r="AD45" s="96">
        <v>4.2708275788607504E-6</v>
      </c>
      <c r="AE45" s="97"/>
      <c r="AF45" s="96">
        <v>5070.8926034979204</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0.96948152026185597</v>
      </c>
      <c r="F47" s="96">
        <v>0.26657422662424601</v>
      </c>
      <c r="G47" s="96">
        <v>6.5770142408214605E-2</v>
      </c>
      <c r="H47" s="96">
        <v>6.5342878465116398E-4</v>
      </c>
      <c r="I47" s="96">
        <v>5.07137622740539E-2</v>
      </c>
      <c r="J47" s="96">
        <v>5.07137622740539E-2</v>
      </c>
      <c r="K47" s="96">
        <v>5.07137622740539E-2</v>
      </c>
      <c r="L47" s="96">
        <v>1.8575508280925902E-2</v>
      </c>
      <c r="M47" s="96">
        <v>4.2923062493334099</v>
      </c>
      <c r="N47" s="96">
        <v>1.80312781225478E-3</v>
      </c>
      <c r="O47" s="96">
        <v>3.3769431590453298E-4</v>
      </c>
      <c r="P47" s="96">
        <v>2.2609019683616499E-4</v>
      </c>
      <c r="Q47" s="96">
        <v>5.2167741297717802E-6</v>
      </c>
      <c r="R47" s="96">
        <v>1.0235905026225E-3</v>
      </c>
      <c r="S47" s="96">
        <v>9.4160350213315705E-4</v>
      </c>
      <c r="T47" s="96">
        <v>3.57069209442089E-4</v>
      </c>
      <c r="U47" s="96">
        <v>4.5167903514142897E-6</v>
      </c>
      <c r="V47" s="96">
        <v>6.7739210139997605E-2</v>
      </c>
      <c r="W47" s="96">
        <v>2.6366219228961098E-3</v>
      </c>
      <c r="X47" s="96">
        <v>3.8334024843323598E-4</v>
      </c>
      <c r="Y47" s="96">
        <v>7.5913746711596397E-4</v>
      </c>
      <c r="Z47" s="96">
        <v>6.9425926670658501E-4</v>
      </c>
      <c r="AA47" s="96">
        <v>4.3780202609421202E-4</v>
      </c>
      <c r="AB47" s="96">
        <f t="shared" si="0"/>
        <v>2.2745390083499968E-3</v>
      </c>
      <c r="AC47" s="96">
        <v>8.3231650458636102E-3</v>
      </c>
      <c r="AD47" s="96">
        <v>2.1190011819573E-6</v>
      </c>
      <c r="AE47" s="97"/>
      <c r="AF47" s="96">
        <v>2536.4031907717499</v>
      </c>
      <c r="AG47" s="110" t="s">
        <v>354</v>
      </c>
      <c r="AH47" s="110" t="s">
        <v>354</v>
      </c>
      <c r="AI47" s="96">
        <v>80.822305228246805</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6.7343435999999996E-3</v>
      </c>
      <c r="J48" s="96">
        <v>2.4692593200000001E-2</v>
      </c>
      <c r="K48" s="96">
        <v>2.8059765E-2</v>
      </c>
      <c r="L48" s="96">
        <v>1.8706509999999999E-2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1870.6510000000001</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0.34150841511300001</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3.742</v>
      </c>
      <c r="AL51" s="44" t="s">
        <v>371</v>
      </c>
    </row>
    <row r="52" spans="1:38" s="1" customFormat="1" ht="24.75" customHeight="1" thickBot="1" x14ac:dyDescent="0.25">
      <c r="A52" s="41" t="s">
        <v>114</v>
      </c>
      <c r="B52" s="62" t="s">
        <v>316</v>
      </c>
      <c r="C52" s="79" t="s">
        <v>131</v>
      </c>
      <c r="D52" s="61"/>
      <c r="E52" s="96" t="s">
        <v>355</v>
      </c>
      <c r="F52" s="96">
        <v>2.722</v>
      </c>
      <c r="G52" s="96">
        <v>0.37895000000000001</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7216.2879999999996</v>
      </c>
      <c r="AL52" s="44" t="s">
        <v>127</v>
      </c>
    </row>
    <row r="53" spans="1:38" s="1" customFormat="1" ht="24.75" customHeight="1" thickBot="1" x14ac:dyDescent="0.25">
      <c r="A53" s="41" t="s">
        <v>114</v>
      </c>
      <c r="B53" s="62" t="s">
        <v>317</v>
      </c>
      <c r="C53" s="79" t="s">
        <v>68</v>
      </c>
      <c r="D53" s="61"/>
      <c r="E53" s="108" t="s">
        <v>355</v>
      </c>
      <c r="F53" s="96">
        <v>0.64413515799999999</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1190.6379999999999</v>
      </c>
      <c r="AL53" s="44" t="s">
        <v>127</v>
      </c>
    </row>
    <row r="54" spans="1:38" s="1" customFormat="1" ht="40.5" customHeight="1" thickBot="1" x14ac:dyDescent="0.25">
      <c r="A54" s="41" t="s">
        <v>114</v>
      </c>
      <c r="B54" s="62" t="s">
        <v>186</v>
      </c>
      <c r="C54" s="79" t="s">
        <v>289</v>
      </c>
      <c r="D54" s="61"/>
      <c r="E54" s="95" t="s">
        <v>355</v>
      </c>
      <c r="F54" s="96">
        <v>1.4873206668833301</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6156.49</v>
      </c>
      <c r="AL54" s="44" t="s">
        <v>367</v>
      </c>
    </row>
    <row r="55" spans="1:38" s="1" customFormat="1" ht="24.75" customHeight="1" thickBot="1" x14ac:dyDescent="0.25">
      <c r="A55" s="41" t="s">
        <v>114</v>
      </c>
      <c r="B55" s="62" t="s">
        <v>187</v>
      </c>
      <c r="C55" s="79" t="s">
        <v>260</v>
      </c>
      <c r="D55" s="61"/>
      <c r="E55" s="95">
        <v>4.8622860213588803E-2</v>
      </c>
      <c r="F55" s="96">
        <v>7.32160446636652E-2</v>
      </c>
      <c r="G55" s="96">
        <v>0.13397249356056001</v>
      </c>
      <c r="H55" s="96" t="s">
        <v>355</v>
      </c>
      <c r="I55" s="96">
        <v>1.4870829411983599E-3</v>
      </c>
      <c r="J55" s="96">
        <v>1.4870829411983599E-3</v>
      </c>
      <c r="K55" s="96">
        <v>1.4870829411983599E-3</v>
      </c>
      <c r="L55" s="96">
        <v>7.5228630375639998E-5</v>
      </c>
      <c r="M55" s="96">
        <v>8.4882668282091997E-2</v>
      </c>
      <c r="N55" s="96">
        <v>3.3950112489963997E-4</v>
      </c>
      <c r="O55" s="96">
        <v>4.5900367979356002E-4</v>
      </c>
      <c r="P55" s="96">
        <v>2.2463022216452801E-4</v>
      </c>
      <c r="Q55" s="96">
        <v>2.5043099985804803E-4</v>
      </c>
      <c r="R55" s="96">
        <v>1.40214232484748E-3</v>
      </c>
      <c r="S55" s="96">
        <v>6.8911251130095196E-4</v>
      </c>
      <c r="T55" s="96">
        <v>1.5441833074738001E-3</v>
      </c>
      <c r="U55" s="96">
        <v>3.4304321013584E-4</v>
      </c>
      <c r="V55" s="96">
        <v>3.5623957362320002E-3</v>
      </c>
      <c r="W55" s="96">
        <v>8.38335521662E-4</v>
      </c>
      <c r="X55" s="96">
        <v>9.7356948582708007E-7</v>
      </c>
      <c r="Y55" s="96">
        <v>1.4725192164293601E-6</v>
      </c>
      <c r="Z55" s="96">
        <v>1.36571337049412E-6</v>
      </c>
      <c r="AA55" s="96">
        <v>1.3657042345275601E-6</v>
      </c>
      <c r="AB55" s="96">
        <f t="shared" si="0"/>
        <v>5.17750630727812E-6</v>
      </c>
      <c r="AC55" s="96" t="s">
        <v>355</v>
      </c>
      <c r="AD55" s="96" t="s">
        <v>355</v>
      </c>
      <c r="AE55" s="97"/>
      <c r="AF55" s="96">
        <v>209.42322732400001</v>
      </c>
      <c r="AG55" s="110" t="s">
        <v>354</v>
      </c>
      <c r="AH55" s="96">
        <v>1416.31264233862</v>
      </c>
      <c r="AI55" s="96">
        <v>0.13632144179319999</v>
      </c>
      <c r="AJ55" s="110" t="s">
        <v>354</v>
      </c>
      <c r="AK55" s="96">
        <v>2.4383699999999999</v>
      </c>
      <c r="AL55" s="44" t="s">
        <v>368</v>
      </c>
    </row>
    <row r="56" spans="1:38" s="1" customFormat="1" ht="24.75" customHeight="1" thickBot="1" x14ac:dyDescent="0.25">
      <c r="A56" s="62" t="s">
        <v>114</v>
      </c>
      <c r="B56" s="62" t="s">
        <v>315</v>
      </c>
      <c r="C56" s="79" t="s">
        <v>146</v>
      </c>
      <c r="D56" s="61" t="s">
        <v>303</v>
      </c>
      <c r="E56" s="95" t="s">
        <v>355</v>
      </c>
      <c r="F56" s="95" t="s">
        <v>355</v>
      </c>
      <c r="G56" s="95" t="s">
        <v>355</v>
      </c>
      <c r="H56" s="95" t="s">
        <v>355</v>
      </c>
      <c r="I56" s="95" t="s">
        <v>355</v>
      </c>
      <c r="J56" s="95" t="s">
        <v>355</v>
      </c>
      <c r="K56" s="95" t="s">
        <v>355</v>
      </c>
      <c r="L56" s="95" t="s">
        <v>355</v>
      </c>
      <c r="M56" s="95" t="s">
        <v>355</v>
      </c>
      <c r="N56" s="95" t="s">
        <v>355</v>
      </c>
      <c r="O56" s="95" t="s">
        <v>355</v>
      </c>
      <c r="P56" s="95" t="s">
        <v>355</v>
      </c>
      <c r="Q56" s="95" t="s">
        <v>355</v>
      </c>
      <c r="R56" s="95" t="s">
        <v>355</v>
      </c>
      <c r="S56" s="95" t="s">
        <v>355</v>
      </c>
      <c r="T56" s="95" t="s">
        <v>355</v>
      </c>
      <c r="U56" s="95" t="s">
        <v>355</v>
      </c>
      <c r="V56" s="95" t="s">
        <v>355</v>
      </c>
      <c r="W56" s="95" t="s">
        <v>355</v>
      </c>
      <c r="X56" s="95" t="s">
        <v>355</v>
      </c>
      <c r="Y56" s="95" t="s">
        <v>355</v>
      </c>
      <c r="Z56" s="95" t="s">
        <v>355</v>
      </c>
      <c r="AA56" s="95" t="s">
        <v>355</v>
      </c>
      <c r="AB56" s="95" t="s">
        <v>355</v>
      </c>
      <c r="AC56" s="95" t="s">
        <v>355</v>
      </c>
      <c r="AD56" s="95" t="s">
        <v>355</v>
      </c>
      <c r="AE56" s="97"/>
      <c r="AF56" s="114" t="s">
        <v>355</v>
      </c>
      <c r="AG56" s="114" t="s">
        <v>355</v>
      </c>
      <c r="AH56" s="114" t="s">
        <v>355</v>
      </c>
      <c r="AI56" s="114" t="s">
        <v>355</v>
      </c>
      <c r="AJ56" s="114" t="s">
        <v>355</v>
      </c>
      <c r="AK56" s="110" t="s">
        <v>354</v>
      </c>
      <c r="AL56" s="44" t="s">
        <v>367</v>
      </c>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7.2802200000000004E-4</v>
      </c>
      <c r="J58" s="95">
        <v>4.8534800000000003E-3</v>
      </c>
      <c r="K58" s="95">
        <v>9.7069600000000006E-3</v>
      </c>
      <c r="L58" s="95">
        <v>3.3489011999999999E-6</v>
      </c>
      <c r="M58" s="95" t="s">
        <v>358</v>
      </c>
      <c r="N58" s="95" t="s">
        <v>358</v>
      </c>
      <c r="O58" s="95" t="s">
        <v>358</v>
      </c>
      <c r="P58" s="95" t="s">
        <v>358</v>
      </c>
      <c r="Q58" s="95" t="s">
        <v>358</v>
      </c>
      <c r="R58" s="95" t="s">
        <v>358</v>
      </c>
      <c r="S58" s="95" t="s">
        <v>358</v>
      </c>
      <c r="T58" s="95" t="s">
        <v>358</v>
      </c>
      <c r="U58" s="95" t="s">
        <v>358</v>
      </c>
      <c r="V58" s="95" t="s">
        <v>358</v>
      </c>
      <c r="W58" s="95">
        <v>4.3681319999999999E-4</v>
      </c>
      <c r="X58" s="95" t="s">
        <v>358</v>
      </c>
      <c r="Y58" s="95" t="s">
        <v>358</v>
      </c>
      <c r="Z58" s="95" t="s">
        <v>358</v>
      </c>
      <c r="AA58" s="95" t="s">
        <v>358</v>
      </c>
      <c r="AB58" s="96" t="str">
        <f t="shared" si="0"/>
        <v>IE</v>
      </c>
      <c r="AC58" s="95">
        <v>1.9413920000000001E-4</v>
      </c>
      <c r="AD58" s="95">
        <v>3.6401099999999998E-3</v>
      </c>
      <c r="AE58" s="97"/>
      <c r="AF58" s="114" t="s">
        <v>355</v>
      </c>
      <c r="AG58" s="114" t="s">
        <v>355</v>
      </c>
      <c r="AH58" s="114" t="s">
        <v>355</v>
      </c>
      <c r="AI58" s="114" t="s">
        <v>355</v>
      </c>
      <c r="AJ58" s="114" t="s">
        <v>355</v>
      </c>
      <c r="AK58" s="96">
        <v>24.267399999999999</v>
      </c>
      <c r="AL58" s="44" t="s">
        <v>127</v>
      </c>
    </row>
    <row r="59" spans="1:38" s="1" customFormat="1" ht="24.75" customHeight="1" thickBot="1" x14ac:dyDescent="0.25">
      <c r="A59" s="41" t="s">
        <v>112</v>
      </c>
      <c r="B59" s="73" t="s">
        <v>190</v>
      </c>
      <c r="C59" s="78" t="s">
        <v>101</v>
      </c>
      <c r="D59" s="42"/>
      <c r="E59" s="95" t="s">
        <v>358</v>
      </c>
      <c r="F59" s="95">
        <v>5.4513810000000003E-2</v>
      </c>
      <c r="G59" s="95">
        <v>0.10983800000000001</v>
      </c>
      <c r="H59" s="95">
        <v>0.104728</v>
      </c>
      <c r="I59" s="95">
        <v>2.7685844519999999E-2</v>
      </c>
      <c r="J59" s="95">
        <v>3.0916159709999998E-2</v>
      </c>
      <c r="K59" s="95">
        <v>3.4562474900000001E-2</v>
      </c>
      <c r="L59" s="95">
        <v>5.0104503559000001E-4</v>
      </c>
      <c r="M59" s="95">
        <v>2.6558010000000002E-3</v>
      </c>
      <c r="N59" s="95">
        <v>4.5436329999999997E-2</v>
      </c>
      <c r="O59" s="95">
        <v>1.5667700000000001E-3</v>
      </c>
      <c r="P59" s="95" t="s">
        <v>358</v>
      </c>
      <c r="Q59" s="95">
        <v>4.543633E-3</v>
      </c>
      <c r="R59" s="95">
        <v>5.7970490000000003E-3</v>
      </c>
      <c r="S59" s="95" t="s">
        <v>358</v>
      </c>
      <c r="T59" s="95">
        <v>3.7602479999999999E-3</v>
      </c>
      <c r="U59" s="95">
        <v>2.9925307000000002E-2</v>
      </c>
      <c r="V59" s="95">
        <v>3.6035709999999999E-3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203.27</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0.14425840000000001</v>
      </c>
      <c r="J60" s="96">
        <v>0.52779155</v>
      </c>
      <c r="K60" s="96">
        <v>1.30734175</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69.355000000000004</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0.10870738100000001</v>
      </c>
      <c r="J61" s="96">
        <v>1.07360828</v>
      </c>
      <c r="K61" s="96">
        <v>3.5697978835000002</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9800.7327499999992</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3.5950299999999999E-3</v>
      </c>
      <c r="J62" s="96">
        <v>3.5912054999999998E-2</v>
      </c>
      <c r="K62" s="96">
        <v>7.1785865000000004E-2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3.8245</v>
      </c>
      <c r="AL62" s="44" t="s">
        <v>404</v>
      </c>
    </row>
    <row r="63" spans="1:38" s="1" customFormat="1" ht="24.75" customHeight="1" thickBot="1" x14ac:dyDescent="0.25">
      <c r="A63" s="41" t="s">
        <v>112</v>
      </c>
      <c r="B63" s="73" t="s">
        <v>318</v>
      </c>
      <c r="C63" s="79" t="s">
        <v>306</v>
      </c>
      <c r="D63" s="67"/>
      <c r="E63" s="95" t="s">
        <v>358</v>
      </c>
      <c r="F63" s="95">
        <v>3.5351580000000001E-2</v>
      </c>
      <c r="G63" s="95">
        <v>0.53221441400000002</v>
      </c>
      <c r="H63" s="95">
        <v>0.26604499999999998</v>
      </c>
      <c r="I63" s="95">
        <v>7.3431060000000006E-2</v>
      </c>
      <c r="J63" s="95">
        <v>9.5144000000000006E-2</v>
      </c>
      <c r="K63" s="95">
        <v>0.10505312999999999</v>
      </c>
      <c r="L63" s="95">
        <v>1.5007589999999999E-3</v>
      </c>
      <c r="M63" s="95">
        <v>1.4999999999999999E-2</v>
      </c>
      <c r="N63" s="95">
        <v>3.8914700000000002E-5</v>
      </c>
      <c r="O63" s="95" t="s">
        <v>355</v>
      </c>
      <c r="P63" s="95">
        <v>4.6343870000000001E-4</v>
      </c>
      <c r="Q63" s="95">
        <v>9.4793800000000008E-3</v>
      </c>
      <c r="R63" s="95" t="s">
        <v>355</v>
      </c>
      <c r="S63" s="95" t="s">
        <v>355</v>
      </c>
      <c r="T63" s="95" t="s">
        <v>355</v>
      </c>
      <c r="U63" s="95" t="s">
        <v>355</v>
      </c>
      <c r="V63" s="95" t="s">
        <v>355</v>
      </c>
      <c r="W63" s="95">
        <v>7.8196794E-2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2.47E-2</v>
      </c>
      <c r="F70" s="95">
        <v>1.3324600000000001E-2</v>
      </c>
      <c r="G70" s="95">
        <v>8.5335999999999995E-2</v>
      </c>
      <c r="H70" s="95">
        <v>1.2800000000000001E-2</v>
      </c>
      <c r="I70" s="95">
        <v>1.1000000000000001E-3</v>
      </c>
      <c r="J70" s="95">
        <v>1.4E-3</v>
      </c>
      <c r="K70" s="95">
        <v>1.8E-3</v>
      </c>
      <c r="L70" s="95">
        <v>2.0000000000000002E-5</v>
      </c>
      <c r="M70" s="95" t="s">
        <v>356</v>
      </c>
      <c r="N70" s="95" t="s">
        <v>355</v>
      </c>
      <c r="O70" s="95" t="s">
        <v>355</v>
      </c>
      <c r="P70" s="95">
        <v>3.722E-3</v>
      </c>
      <c r="Q70" s="95" t="s">
        <v>355</v>
      </c>
      <c r="R70" s="95" t="s">
        <v>355</v>
      </c>
      <c r="S70" s="95" t="s">
        <v>355</v>
      </c>
      <c r="T70" s="95" t="s">
        <v>355</v>
      </c>
      <c r="U70" s="95" t="s">
        <v>355</v>
      </c>
      <c r="V70" s="95" t="s">
        <v>355</v>
      </c>
      <c r="W70" s="95" t="s">
        <v>355</v>
      </c>
      <c r="X70" s="95">
        <v>1.04E-6</v>
      </c>
      <c r="Y70" s="95" t="s">
        <v>355</v>
      </c>
      <c r="Z70" s="95" t="s">
        <v>355</v>
      </c>
      <c r="AA70" s="95" t="s">
        <v>355</v>
      </c>
      <c r="AB70" s="96">
        <f t="shared" si="0"/>
        <v>1.04E-6</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5.3416999999999996E-3</v>
      </c>
      <c r="G72" s="95" t="s">
        <v>356</v>
      </c>
      <c r="H72" s="95" t="s">
        <v>356</v>
      </c>
      <c r="I72" s="95">
        <v>1.2125303679999999E-2</v>
      </c>
      <c r="J72" s="95">
        <v>6.6895982780000002E-2</v>
      </c>
      <c r="K72" s="95">
        <v>0.21303604809999999</v>
      </c>
      <c r="L72" s="95">
        <v>9.4800764799999996E-4</v>
      </c>
      <c r="M72" s="95" t="s">
        <v>356</v>
      </c>
      <c r="N72" s="95">
        <v>0.31649949999999999</v>
      </c>
      <c r="O72" s="95">
        <v>1.0568299912E-2</v>
      </c>
      <c r="P72" s="95">
        <v>4.1691200000000001E-3</v>
      </c>
      <c r="Q72" s="95">
        <v>3.1268400000000002E-2</v>
      </c>
      <c r="R72" s="95">
        <v>0.104228</v>
      </c>
      <c r="S72" s="95">
        <v>0.104228</v>
      </c>
      <c r="T72" s="95">
        <v>3.387950604E-2</v>
      </c>
      <c r="U72" s="95">
        <v>1.04228E-3</v>
      </c>
      <c r="V72" s="95">
        <v>0.52495550000000002</v>
      </c>
      <c r="W72" s="95" t="s">
        <v>356</v>
      </c>
      <c r="X72" s="95" t="s">
        <v>356</v>
      </c>
      <c r="Y72" s="95" t="s">
        <v>356</v>
      </c>
      <c r="Z72" s="95" t="s">
        <v>356</v>
      </c>
      <c r="AA72" s="95" t="s">
        <v>356</v>
      </c>
      <c r="AB72" s="96" t="str">
        <f t="shared" si="0"/>
        <v>NE</v>
      </c>
      <c r="AC72" s="95">
        <v>4.1691200000000001E-3</v>
      </c>
      <c r="AD72" s="95">
        <v>5.2114000000000001E-2</v>
      </c>
      <c r="AE72" s="97"/>
      <c r="AF72" s="114" t="s">
        <v>355</v>
      </c>
      <c r="AG72" s="114" t="s">
        <v>355</v>
      </c>
      <c r="AH72" s="114" t="s">
        <v>355</v>
      </c>
      <c r="AI72" s="114" t="s">
        <v>355</v>
      </c>
      <c r="AJ72" s="114" t="s">
        <v>355</v>
      </c>
      <c r="AK72" s="96">
        <v>867.32799999999997</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1.5439199999999999E-4</v>
      </c>
      <c r="H76" s="95" t="s">
        <v>358</v>
      </c>
      <c r="I76" s="96">
        <v>2.2001152E-3</v>
      </c>
      <c r="J76" s="96">
        <v>2.9502304E-3</v>
      </c>
      <c r="K76" s="96">
        <v>3.7002879999999999E-3</v>
      </c>
      <c r="L76" s="96" t="s">
        <v>356</v>
      </c>
      <c r="M76" s="95" t="s">
        <v>358</v>
      </c>
      <c r="N76" s="96">
        <v>1.4500552</v>
      </c>
      <c r="O76" s="96">
        <v>3.7507199999999999E-3</v>
      </c>
      <c r="P76" s="96">
        <v>1.2494399999999999E-4</v>
      </c>
      <c r="Q76" s="96">
        <v>1.1752159999999999E-2</v>
      </c>
      <c r="R76" s="96" t="s">
        <v>356</v>
      </c>
      <c r="S76" s="96" t="s">
        <v>356</v>
      </c>
      <c r="T76" s="96" t="s">
        <v>356</v>
      </c>
      <c r="U76" s="96" t="s">
        <v>356</v>
      </c>
      <c r="V76" s="96">
        <v>8.7509600000000003E-3</v>
      </c>
      <c r="W76" s="96">
        <v>2.0475200000000002E-3</v>
      </c>
      <c r="X76" s="96" t="s">
        <v>356</v>
      </c>
      <c r="Y76" s="96" t="s">
        <v>356</v>
      </c>
      <c r="Z76" s="96" t="s">
        <v>356</v>
      </c>
      <c r="AA76" s="96" t="s">
        <v>356</v>
      </c>
      <c r="AB76" s="96" t="str">
        <f t="shared" si="0"/>
        <v>NE</v>
      </c>
      <c r="AC76" s="96">
        <v>8.2200000000000006E-5</v>
      </c>
      <c r="AD76" s="96">
        <v>2.4343999999999999E-5</v>
      </c>
      <c r="AE76" s="97"/>
      <c r="AF76" s="114" t="s">
        <v>355</v>
      </c>
      <c r="AG76" s="114" t="s">
        <v>355</v>
      </c>
      <c r="AH76" s="114" t="s">
        <v>355</v>
      </c>
      <c r="AI76" s="114" t="s">
        <v>355</v>
      </c>
      <c r="AJ76" s="114" t="s">
        <v>355</v>
      </c>
      <c r="AK76" s="96">
        <v>0.27400000000000002</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1.7024999999999998E-2</v>
      </c>
      <c r="O80" s="96">
        <v>1.1349999999999999E-3</v>
      </c>
      <c r="P80" s="96" t="s">
        <v>356</v>
      </c>
      <c r="Q80" s="96" t="s">
        <v>356</v>
      </c>
      <c r="R80" s="96" t="s">
        <v>356</v>
      </c>
      <c r="S80" s="96">
        <v>1.1350000000000001E-2</v>
      </c>
      <c r="T80" s="96" t="s">
        <v>356</v>
      </c>
      <c r="U80" s="96" t="s">
        <v>356</v>
      </c>
      <c r="V80" s="96">
        <v>0.15890000000000001</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1.135</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3.83128914</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4.0845300000000001E-2</v>
      </c>
      <c r="AL82" s="44" t="s">
        <v>404</v>
      </c>
    </row>
    <row r="83" spans="1:38" s="1" customFormat="1" ht="24.75" customHeight="1" thickBot="1" x14ac:dyDescent="0.25">
      <c r="A83" s="41" t="s">
        <v>112</v>
      </c>
      <c r="B83" s="87" t="s">
        <v>216</v>
      </c>
      <c r="C83" s="70" t="s">
        <v>72</v>
      </c>
      <c r="D83" s="43"/>
      <c r="E83" s="96" t="s">
        <v>355</v>
      </c>
      <c r="F83" s="96">
        <v>7.0813119999999993E-2</v>
      </c>
      <c r="G83" s="96" t="s">
        <v>355</v>
      </c>
      <c r="H83" s="96" t="s">
        <v>355</v>
      </c>
      <c r="I83" s="96">
        <v>2.9033379200000001E-2</v>
      </c>
      <c r="J83" s="96">
        <v>0.21775034400000001</v>
      </c>
      <c r="K83" s="96">
        <v>0.223061328</v>
      </c>
      <c r="L83" s="96">
        <v>1.65525668E-3</v>
      </c>
      <c r="M83" s="96">
        <v>0.53198356400000002</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4425.82</v>
      </c>
      <c r="AL83" s="44" t="s">
        <v>127</v>
      </c>
    </row>
    <row r="84" spans="1:38" s="1" customFormat="1" ht="24.75" customHeight="1" thickBot="1" x14ac:dyDescent="0.25">
      <c r="A84" s="41" t="s">
        <v>112</v>
      </c>
      <c r="B84" s="87" t="s">
        <v>217</v>
      </c>
      <c r="C84" s="70" t="s">
        <v>71</v>
      </c>
      <c r="D84" s="43"/>
      <c r="E84" s="96" t="s">
        <v>355</v>
      </c>
      <c r="F84" s="96">
        <v>6.2787399999999997E-3</v>
      </c>
      <c r="G84" s="96" t="s">
        <v>355</v>
      </c>
      <c r="H84" s="96" t="s">
        <v>355</v>
      </c>
      <c r="I84" s="96">
        <v>2.3183040000000001E-4</v>
      </c>
      <c r="J84" s="96">
        <v>1.1591520000000001E-3</v>
      </c>
      <c r="K84" s="96">
        <v>4.6366080000000004E-3</v>
      </c>
      <c r="L84" s="96">
        <v>2.89788E-8</v>
      </c>
      <c r="M84" s="96">
        <v>4.5883099999999998E-4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48.298000000000002</v>
      </c>
      <c r="AL84" s="44" t="s">
        <v>127</v>
      </c>
    </row>
    <row r="85" spans="1:38" s="1" customFormat="1" ht="24.75" customHeight="1" thickBot="1" x14ac:dyDescent="0.25">
      <c r="A85" s="41" t="s">
        <v>115</v>
      </c>
      <c r="B85" s="79" t="s">
        <v>218</v>
      </c>
      <c r="C85" s="70" t="s">
        <v>341</v>
      </c>
      <c r="D85" s="43"/>
      <c r="E85" s="96" t="s">
        <v>355</v>
      </c>
      <c r="F85" s="96">
        <v>12.314122559999999</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0.1241343</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1.2289999999999999E-5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2.4580000000000001E-4</v>
      </c>
      <c r="AL87" s="44" t="s">
        <v>404</v>
      </c>
    </row>
    <row r="88" spans="1:38" s="1" customFormat="1" ht="24.75" customHeight="1" thickBot="1" x14ac:dyDescent="0.25">
      <c r="A88" s="41" t="s">
        <v>115</v>
      </c>
      <c r="B88" s="79" t="s">
        <v>221</v>
      </c>
      <c r="C88" s="69" t="s">
        <v>90</v>
      </c>
      <c r="D88" s="43"/>
      <c r="E88" s="96" t="s">
        <v>355</v>
      </c>
      <c r="F88" s="96">
        <v>4.3918828799999998</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0.52284319999999995</v>
      </c>
      <c r="AL88" s="44" t="s">
        <v>404</v>
      </c>
    </row>
    <row r="89" spans="1:38" s="1" customFormat="1" ht="24.75" customHeight="1" thickBot="1" x14ac:dyDescent="0.25">
      <c r="A89" s="41" t="s">
        <v>115</v>
      </c>
      <c r="B89" s="79" t="s">
        <v>222</v>
      </c>
      <c r="C89" s="69" t="s">
        <v>91</v>
      </c>
      <c r="D89" s="43" t="s">
        <v>369</v>
      </c>
      <c r="E89" s="96" t="s">
        <v>355</v>
      </c>
      <c r="F89" s="96">
        <v>4.9799999999999998E-6</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9.9999999999999995E-8</v>
      </c>
      <c r="AL89" s="44" t="s">
        <v>404</v>
      </c>
    </row>
    <row r="90" spans="1:38" s="7" customFormat="1" ht="24.75" customHeight="1" thickBot="1" x14ac:dyDescent="0.25">
      <c r="A90" s="41" t="s">
        <v>115</v>
      </c>
      <c r="B90" s="79" t="s">
        <v>223</v>
      </c>
      <c r="C90" s="69" t="s">
        <v>280</v>
      </c>
      <c r="D90" s="43"/>
      <c r="E90" s="96" t="s">
        <v>355</v>
      </c>
      <c r="F90" s="96">
        <v>6.6413972499999998</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6.83975E-2</v>
      </c>
      <c r="AL90" s="44" t="s">
        <v>404</v>
      </c>
    </row>
    <row r="91" spans="1:38" s="1" customFormat="1" ht="24.75" customHeight="1" thickBot="1" x14ac:dyDescent="0.25">
      <c r="A91" s="41" t="s">
        <v>115</v>
      </c>
      <c r="B91" s="62" t="s">
        <v>256</v>
      </c>
      <c r="C91" s="79" t="s">
        <v>281</v>
      </c>
      <c r="D91" s="42"/>
      <c r="E91" s="95">
        <v>3.8029655500000002E-2</v>
      </c>
      <c r="F91" s="96">
        <v>5.3024861499999999E-2</v>
      </c>
      <c r="G91" s="96">
        <v>4.3513952500000001E-2</v>
      </c>
      <c r="H91" s="96">
        <v>2.3856484550000001E-2</v>
      </c>
      <c r="I91" s="96">
        <v>0.272382242</v>
      </c>
      <c r="J91" s="96">
        <v>0.38517052280000003</v>
      </c>
      <c r="K91" s="96">
        <v>0.41777265800000002</v>
      </c>
      <c r="L91" s="96">
        <v>4.3633512600000004E-3</v>
      </c>
      <c r="M91" s="96">
        <v>2.3970502630000001</v>
      </c>
      <c r="N91" s="96">
        <v>4.3078632499999998E-2</v>
      </c>
      <c r="O91" s="96">
        <v>5.1439629850000002E-3</v>
      </c>
      <c r="P91" s="96">
        <v>6.1033785000000004E-4</v>
      </c>
      <c r="Q91" s="96">
        <v>1.120274265E-2</v>
      </c>
      <c r="R91" s="96">
        <v>0.11180758021999999</v>
      </c>
      <c r="S91" s="96">
        <v>3.1628640808799999</v>
      </c>
      <c r="T91" s="96">
        <v>0.21462263570000001</v>
      </c>
      <c r="U91" s="96">
        <v>5.8148825000000001E-3</v>
      </c>
      <c r="V91" s="96">
        <v>1.8743218909999999</v>
      </c>
      <c r="W91" s="96">
        <v>9.4334979999999999E-2</v>
      </c>
      <c r="X91" s="96">
        <v>1.9869195950000001E-2</v>
      </c>
      <c r="Y91" s="96">
        <v>1.9247916600000001E-2</v>
      </c>
      <c r="Z91" s="96">
        <v>1.1443771700000001E-2</v>
      </c>
      <c r="AA91" s="96">
        <v>1.323052905E-2</v>
      </c>
      <c r="AB91" s="96">
        <f t="shared" si="1"/>
        <v>6.3791413300000002E-2</v>
      </c>
      <c r="AC91" s="96">
        <v>8.4338054999999999E-4</v>
      </c>
      <c r="AD91" s="96">
        <v>1.1896104599999999E-3</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2.2621712299999999</v>
      </c>
      <c r="G93" s="98" t="s">
        <v>355</v>
      </c>
      <c r="H93" s="98" t="s">
        <v>355</v>
      </c>
      <c r="I93" s="95">
        <v>4.6638197999999999E-2</v>
      </c>
      <c r="J93" s="95">
        <v>4.6638197999999999E-2</v>
      </c>
      <c r="K93" s="95">
        <v>4.6638197999999999E-2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8.2725999999999994E-2</v>
      </c>
      <c r="J95" s="95">
        <v>0.16545199999999999</v>
      </c>
      <c r="K95" s="95">
        <v>0.41363</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0.41363</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4.5219384000000001E-2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239.256</v>
      </c>
      <c r="AL98" s="46" t="s">
        <v>359</v>
      </c>
    </row>
    <row r="99" spans="1:38" s="1" customFormat="1" ht="24.75" customHeight="1" thickBot="1" x14ac:dyDescent="0.25">
      <c r="A99" s="41" t="s">
        <v>116</v>
      </c>
      <c r="B99" s="41" t="s">
        <v>224</v>
      </c>
      <c r="C99" s="78" t="s">
        <v>278</v>
      </c>
      <c r="D99" s="64"/>
      <c r="E99" s="99">
        <v>4.5643825696257502E-2</v>
      </c>
      <c r="F99" s="96">
        <v>24.004185532616201</v>
      </c>
      <c r="G99" s="96" t="s">
        <v>355</v>
      </c>
      <c r="H99" s="96">
        <v>7.45672863549804</v>
      </c>
      <c r="I99" s="96">
        <v>0.27020796865693197</v>
      </c>
      <c r="J99" s="96">
        <v>0.415299500809726</v>
      </c>
      <c r="K99" s="96">
        <v>0.90282500176027403</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557.11300000000006</v>
      </c>
      <c r="AL99" s="44" t="s">
        <v>360</v>
      </c>
    </row>
    <row r="100" spans="1:38" s="1" customFormat="1" ht="24.75" customHeight="1" thickBot="1" x14ac:dyDescent="0.25">
      <c r="A100" s="41" t="s">
        <v>116</v>
      </c>
      <c r="B100" s="41" t="s">
        <v>225</v>
      </c>
      <c r="C100" s="78" t="s">
        <v>277</v>
      </c>
      <c r="D100" s="64"/>
      <c r="E100" s="99">
        <v>0.104763313307877</v>
      </c>
      <c r="F100" s="96">
        <v>10.4430140446271</v>
      </c>
      <c r="G100" s="96" t="s">
        <v>355</v>
      </c>
      <c r="H100" s="96">
        <v>3.5677129599870199</v>
      </c>
      <c r="I100" s="96">
        <v>0.16161992963101601</v>
      </c>
      <c r="J100" s="96">
        <v>0.249088671018387</v>
      </c>
      <c r="K100" s="96">
        <v>0.541497110909537</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914.27099999999996</v>
      </c>
      <c r="AL100" s="44" t="s">
        <v>360</v>
      </c>
    </row>
    <row r="101" spans="1:38" s="1" customFormat="1" ht="24.75" customHeight="1" thickBot="1" x14ac:dyDescent="0.25">
      <c r="A101" s="41" t="s">
        <v>116</v>
      </c>
      <c r="B101" s="41" t="s">
        <v>227</v>
      </c>
      <c r="C101" s="78" t="s">
        <v>270</v>
      </c>
      <c r="D101" s="64"/>
      <c r="E101" s="99">
        <v>5.1419178082191797E-4</v>
      </c>
      <c r="F101" s="96">
        <v>0.123881052115817</v>
      </c>
      <c r="G101" s="96" t="s">
        <v>355</v>
      </c>
      <c r="H101" s="96">
        <v>7.7527954403131094E-2</v>
      </c>
      <c r="I101" s="96">
        <v>3.64219178082192E-4</v>
      </c>
      <c r="J101" s="96">
        <v>1.19978082191781E-3</v>
      </c>
      <c r="K101" s="96">
        <v>2.9994520547945202E-3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195.5</v>
      </c>
      <c r="AL101" s="44" t="s">
        <v>360</v>
      </c>
    </row>
    <row r="102" spans="1:38" s="1" customFormat="1" ht="24.75" customHeight="1" thickBot="1" x14ac:dyDescent="0.25">
      <c r="A102" s="41" t="s">
        <v>116</v>
      </c>
      <c r="B102" s="41" t="s">
        <v>228</v>
      </c>
      <c r="C102" s="78" t="s">
        <v>271</v>
      </c>
      <c r="D102" s="64"/>
      <c r="E102" s="99">
        <v>4.0536058963451402E-2</v>
      </c>
      <c r="F102" s="96">
        <v>2.9049829249580399</v>
      </c>
      <c r="G102" s="96" t="s">
        <v>355</v>
      </c>
      <c r="H102" s="96">
        <v>12.587653463484401</v>
      </c>
      <c r="I102" s="96">
        <v>5.3105772753709098E-2</v>
      </c>
      <c r="J102" s="96">
        <v>1.1987865681535801</v>
      </c>
      <c r="K102" s="96">
        <v>3.8494637031804899</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12373.343000000001</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3.5654794520547899E-5</v>
      </c>
      <c r="F104" s="96">
        <v>1.72313127243395E-2</v>
      </c>
      <c r="G104" s="96" t="s">
        <v>355</v>
      </c>
      <c r="H104" s="96">
        <v>1.0868462870988299E-2</v>
      </c>
      <c r="I104" s="96">
        <v>5.0510958904109602E-5</v>
      </c>
      <c r="J104" s="96">
        <v>1.6638904109589001E-4</v>
      </c>
      <c r="K104" s="96">
        <v>4.1597260273972599E-4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10.845000000000001</v>
      </c>
      <c r="AL104" s="44" t="s">
        <v>360</v>
      </c>
    </row>
    <row r="105" spans="1:38" s="1" customFormat="1" ht="24.75" customHeight="1" thickBot="1" x14ac:dyDescent="0.25">
      <c r="A105" s="41" t="s">
        <v>116</v>
      </c>
      <c r="B105" s="41" t="s">
        <v>344</v>
      </c>
      <c r="C105" s="78" t="s">
        <v>274</v>
      </c>
      <c r="D105" s="64"/>
      <c r="E105" s="99">
        <v>2.2875E-2</v>
      </c>
      <c r="F105" s="96">
        <v>1.1571935210622399</v>
      </c>
      <c r="G105" s="96" t="s">
        <v>355</v>
      </c>
      <c r="H105" s="96">
        <v>0.87857528785714301</v>
      </c>
      <c r="I105" s="96">
        <v>1.281E-2</v>
      </c>
      <c r="J105" s="96">
        <v>2.0129999999999999E-2</v>
      </c>
      <c r="K105" s="96">
        <v>4.3760869565217402E-2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183</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9.9612717733278303E-2</v>
      </c>
      <c r="F107" s="96">
        <v>4.5795548254257403E-3</v>
      </c>
      <c r="G107" s="96" t="s">
        <v>355</v>
      </c>
      <c r="H107" s="96">
        <v>1.39004437615425</v>
      </c>
      <c r="I107" s="96">
        <v>2.10676803306689E-2</v>
      </c>
      <c r="J107" s="96">
        <v>0.280902404408918</v>
      </c>
      <c r="K107" s="96">
        <v>1.3376304971853199</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7174.9049999999997</v>
      </c>
      <c r="AL107" s="44" t="s">
        <v>360</v>
      </c>
    </row>
    <row r="108" spans="1:38" s="1" customFormat="1" ht="24.75" customHeight="1" thickBot="1" x14ac:dyDescent="0.25">
      <c r="A108" s="71" t="s">
        <v>116</v>
      </c>
      <c r="B108" s="41" t="s">
        <v>346</v>
      </c>
      <c r="C108" s="71" t="s">
        <v>327</v>
      </c>
      <c r="D108" s="64"/>
      <c r="E108" s="99">
        <v>0.41138246916854498</v>
      </c>
      <c r="F108" s="96">
        <v>1.29819915378571E-3</v>
      </c>
      <c r="G108" s="96" t="s">
        <v>355</v>
      </c>
      <c r="H108" s="96">
        <v>0.81912535874460701</v>
      </c>
      <c r="I108" s="96">
        <v>3.0414877231136499E-2</v>
      </c>
      <c r="J108" s="96">
        <v>0.304148772311365</v>
      </c>
      <c r="K108" s="96">
        <v>0.608297544622729</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15237.300999999999</v>
      </c>
      <c r="AL108" s="44" t="s">
        <v>360</v>
      </c>
    </row>
    <row r="109" spans="1:38" s="1" customFormat="1" ht="24.75" customHeight="1" thickBot="1" x14ac:dyDescent="0.25">
      <c r="A109" s="71" t="s">
        <v>116</v>
      </c>
      <c r="B109" s="41" t="s">
        <v>347</v>
      </c>
      <c r="C109" s="71" t="s">
        <v>313</v>
      </c>
      <c r="D109" s="64"/>
      <c r="E109" s="99">
        <v>4.6090930499999997E-3</v>
      </c>
      <c r="F109" s="96">
        <v>2.7851904454182999E-4</v>
      </c>
      <c r="G109" s="96" t="s">
        <v>355</v>
      </c>
      <c r="H109" s="96">
        <v>9.8806805941799997E-2</v>
      </c>
      <c r="I109" s="96">
        <v>3.4141430000000001E-3</v>
      </c>
      <c r="J109" s="96">
        <v>1.8777786500000001E-2</v>
      </c>
      <c r="K109" s="96">
        <v>1.8777786500000001E-2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185.37799999999999</v>
      </c>
      <c r="AL109" s="44" t="s">
        <v>360</v>
      </c>
    </row>
    <row r="110" spans="1:38" s="1" customFormat="1" ht="24.75" customHeight="1" thickBot="1" x14ac:dyDescent="0.25">
      <c r="A110" s="71" t="s">
        <v>116</v>
      </c>
      <c r="B110" s="41" t="s">
        <v>348</v>
      </c>
      <c r="C110" s="72" t="s">
        <v>314</v>
      </c>
      <c r="D110" s="64"/>
      <c r="E110" s="99">
        <v>3.62498466666667E-4</v>
      </c>
      <c r="F110" s="96">
        <v>2.5121795248526203E-4</v>
      </c>
      <c r="G110" s="96" t="s">
        <v>355</v>
      </c>
      <c r="H110" s="96">
        <v>6.3259339767982098E-3</v>
      </c>
      <c r="I110" s="96">
        <v>3.3474313333333301E-4</v>
      </c>
      <c r="J110" s="96">
        <v>2.5954930666666699E-3</v>
      </c>
      <c r="K110" s="96">
        <v>2.5954930666666699E-3</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1477.42</v>
      </c>
      <c r="AL110" s="44" t="s">
        <v>360</v>
      </c>
    </row>
    <row r="111" spans="1:38" s="1" customFormat="1" ht="24.75" customHeight="1" thickBot="1" x14ac:dyDescent="0.25">
      <c r="A111" s="41" t="s">
        <v>116</v>
      </c>
      <c r="B111" s="41" t="s">
        <v>349</v>
      </c>
      <c r="C111" s="78" t="s">
        <v>276</v>
      </c>
      <c r="D111" s="64"/>
      <c r="E111" s="99" t="s">
        <v>355</v>
      </c>
      <c r="F111" s="99" t="s">
        <v>355</v>
      </c>
      <c r="G111" s="99" t="s">
        <v>355</v>
      </c>
      <c r="H111" s="99" t="s">
        <v>355</v>
      </c>
      <c r="I111" s="99" t="s">
        <v>355</v>
      </c>
      <c r="J111" s="99" t="s">
        <v>355</v>
      </c>
      <c r="K111" s="99" t="s">
        <v>355</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6.6139999999999999</v>
      </c>
      <c r="AL111" s="44" t="s">
        <v>360</v>
      </c>
    </row>
    <row r="112" spans="1:38" s="1" customFormat="1" ht="24.75" customHeight="1" thickBot="1" x14ac:dyDescent="0.25">
      <c r="A112" s="41" t="s">
        <v>126</v>
      </c>
      <c r="B112" s="41" t="s">
        <v>294</v>
      </c>
      <c r="C112" s="78" t="s">
        <v>295</v>
      </c>
      <c r="D112" s="42"/>
      <c r="E112" s="96">
        <v>9.5538399999999992</v>
      </c>
      <c r="F112" s="96" t="s">
        <v>355</v>
      </c>
      <c r="G112" s="96" t="s">
        <v>355</v>
      </c>
      <c r="H112" s="96">
        <v>14.014844564285699</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238.846</v>
      </c>
      <c r="AL112" s="44" t="s">
        <v>361</v>
      </c>
    </row>
    <row r="113" spans="1:38" s="1" customFormat="1" ht="24.75" customHeight="1" thickBot="1" x14ac:dyDescent="0.25">
      <c r="A113" s="41" t="s">
        <v>126</v>
      </c>
      <c r="B113" s="65" t="s">
        <v>244</v>
      </c>
      <c r="C113" s="80" t="s">
        <v>133</v>
      </c>
      <c r="D113" s="42"/>
      <c r="E113" s="95">
        <v>7.7299814328185299</v>
      </c>
      <c r="F113" s="96">
        <v>5.96011320588127</v>
      </c>
      <c r="G113" s="96" t="s">
        <v>355</v>
      </c>
      <c r="H113" s="96">
        <v>16.740892606186101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141587.045814571</v>
      </c>
      <c r="AL113" s="115" t="s">
        <v>364</v>
      </c>
    </row>
    <row r="114" spans="1:38" s="1" customFormat="1" ht="24.75" customHeight="1" thickBot="1" x14ac:dyDescent="0.25">
      <c r="A114" s="41" t="s">
        <v>126</v>
      </c>
      <c r="B114" s="65" t="s">
        <v>245</v>
      </c>
      <c r="C114" s="80" t="s">
        <v>134</v>
      </c>
      <c r="D114" s="42"/>
      <c r="E114" s="95">
        <v>0.29855999999999999</v>
      </c>
      <c r="F114" s="96" t="s">
        <v>355</v>
      </c>
      <c r="G114" s="96" t="s">
        <v>355</v>
      </c>
      <c r="H114" s="96">
        <v>0.97031999999999996</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7464</v>
      </c>
      <c r="AL114" s="115" t="s">
        <v>364</v>
      </c>
    </row>
    <row r="115" spans="1:38" s="1" customFormat="1" ht="24.75" customHeight="1" thickBot="1" x14ac:dyDescent="0.25">
      <c r="A115" s="41" t="s">
        <v>126</v>
      </c>
      <c r="B115" s="65" t="s">
        <v>246</v>
      </c>
      <c r="C115" s="80" t="s">
        <v>350</v>
      </c>
      <c r="D115" s="42"/>
      <c r="E115" s="95">
        <v>0.24255063964843801</v>
      </c>
      <c r="F115" s="96" t="s">
        <v>355</v>
      </c>
      <c r="G115" s="96" t="s">
        <v>355</v>
      </c>
      <c r="H115" s="96">
        <v>0.48510127929687502</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6063.7659912109402</v>
      </c>
      <c r="AL115" s="115" t="s">
        <v>364</v>
      </c>
    </row>
    <row r="116" spans="1:38" s="1" customFormat="1" ht="24.75" customHeight="1" thickBot="1" x14ac:dyDescent="0.25">
      <c r="A116" s="41" t="s">
        <v>126</v>
      </c>
      <c r="B116" s="41" t="s">
        <v>250</v>
      </c>
      <c r="C116" s="79" t="s">
        <v>293</v>
      </c>
      <c r="D116" s="42"/>
      <c r="E116" s="95">
        <v>0.684464231399176</v>
      </c>
      <c r="F116" s="96">
        <v>7.1942157908773993E-2</v>
      </c>
      <c r="G116" s="96" t="s">
        <v>355</v>
      </c>
      <c r="H116" s="96">
        <v>2.3444020551139402</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17111.605784979402</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1.6859999999999999</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0.444218</v>
      </c>
      <c r="J119" s="96">
        <v>5.8268420000000001</v>
      </c>
      <c r="K119" s="96">
        <v>58.268419999999999</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2.1638099999999998</v>
      </c>
      <c r="G121" s="96" t="s">
        <v>355</v>
      </c>
      <c r="H121" s="96">
        <v>6.4294012142857202</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3107903</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0.23112525</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4.3832767500000001E-2</v>
      </c>
      <c r="F123" s="96">
        <v>9.5288625000000005E-3</v>
      </c>
      <c r="G123" s="96">
        <v>9.5288625000000005E-3</v>
      </c>
      <c r="H123" s="96">
        <v>4.5738540000000001E-2</v>
      </c>
      <c r="I123" s="96">
        <v>0.102911715</v>
      </c>
      <c r="J123" s="96">
        <v>0.1086290325</v>
      </c>
      <c r="K123" s="96">
        <v>0.110534805</v>
      </c>
      <c r="L123" s="96">
        <v>9.5288625000000005E-3</v>
      </c>
      <c r="M123" s="96">
        <v>1.2711502575</v>
      </c>
      <c r="N123" s="96">
        <v>2.09634975E-3</v>
      </c>
      <c r="O123" s="96">
        <v>1.6770798E-2</v>
      </c>
      <c r="P123" s="96">
        <v>2.6680814999999998E-3</v>
      </c>
      <c r="Q123" s="96">
        <v>1.2196944E-4</v>
      </c>
      <c r="R123" s="96">
        <v>1.5246179999999999E-3</v>
      </c>
      <c r="S123" s="96">
        <v>1.3912139250000001E-3</v>
      </c>
      <c r="T123" s="96">
        <v>9.9100170000000006E-4</v>
      </c>
      <c r="U123" s="96">
        <v>3.8115449999999998E-4</v>
      </c>
      <c r="V123" s="96">
        <v>1.0672325999999999E-2</v>
      </c>
      <c r="W123" s="96">
        <v>3.8335500000000002E-2</v>
      </c>
      <c r="X123" s="96">
        <v>7.8136672499999997E-3</v>
      </c>
      <c r="Y123" s="96">
        <v>2.17258065E-2</v>
      </c>
      <c r="Z123" s="96">
        <v>9.1477079999999992E-3</v>
      </c>
      <c r="AA123" s="96">
        <v>1.276867575E-2</v>
      </c>
      <c r="AB123" s="96">
        <f t="shared" si="1"/>
        <v>5.14558575E-2</v>
      </c>
      <c r="AC123" s="96">
        <v>0.1590705</v>
      </c>
      <c r="AD123" s="96">
        <v>2.0732625E-5</v>
      </c>
      <c r="AE123" s="97"/>
      <c r="AF123" s="114" t="s">
        <v>355</v>
      </c>
      <c r="AG123" s="114" t="s">
        <v>355</v>
      </c>
      <c r="AH123" s="114" t="s">
        <v>355</v>
      </c>
      <c r="AI123" s="114" t="s">
        <v>355</v>
      </c>
      <c r="AJ123" s="114" t="s">
        <v>355</v>
      </c>
      <c r="AK123" s="96">
        <v>85190</v>
      </c>
      <c r="AL123" s="115" t="s">
        <v>362</v>
      </c>
    </row>
    <row r="124" spans="1:38" s="1" customFormat="1" ht="24.75" customHeight="1" thickBot="1" x14ac:dyDescent="0.25">
      <c r="A124" s="41" t="s">
        <v>126</v>
      </c>
      <c r="B124" s="47" t="s">
        <v>230</v>
      </c>
      <c r="C124" s="78" t="s">
        <v>282</v>
      </c>
      <c r="D124" s="42"/>
      <c r="E124" s="95" t="s">
        <v>354</v>
      </c>
      <c r="F124" s="95" t="s">
        <v>354</v>
      </c>
      <c r="G124" s="95" t="s">
        <v>354</v>
      </c>
      <c r="H124" s="95">
        <v>8.2571428571428601E-2</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68</v>
      </c>
      <c r="AL124" s="115" t="s">
        <v>363</v>
      </c>
    </row>
    <row r="125" spans="1:38" s="1" customFormat="1" ht="24.75" customHeight="1" thickBot="1" x14ac:dyDescent="0.25">
      <c r="A125" s="41" t="s">
        <v>117</v>
      </c>
      <c r="B125" s="41" t="s">
        <v>231</v>
      </c>
      <c r="C125" s="78" t="s">
        <v>283</v>
      </c>
      <c r="D125" s="42"/>
      <c r="E125" s="108" t="s">
        <v>355</v>
      </c>
      <c r="F125" s="96">
        <v>2.9016E-2</v>
      </c>
      <c r="G125" s="109" t="s">
        <v>355</v>
      </c>
      <c r="H125" s="96" t="s">
        <v>356</v>
      </c>
      <c r="I125" s="96">
        <v>6.4381651782E-5</v>
      </c>
      <c r="J125" s="96">
        <v>4.2921101188E-4</v>
      </c>
      <c r="K125" s="96">
        <v>8.8907995317999997E-4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3065.792942</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0.51966990000000002</v>
      </c>
      <c r="I126" s="96" t="s">
        <v>356</v>
      </c>
      <c r="J126" s="96" t="s">
        <v>356</v>
      </c>
      <c r="K126" s="96" t="s">
        <v>356</v>
      </c>
      <c r="L126" s="96" t="s">
        <v>356</v>
      </c>
      <c r="M126" s="96">
        <v>0.8939357</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1.1408499999999999</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9.0590819999999996E-3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5.4618195000000001E-2</v>
      </c>
      <c r="F133" s="96">
        <v>8.6065499999999999E-4</v>
      </c>
      <c r="G133" s="96">
        <v>7.4648962500000002E-3</v>
      </c>
      <c r="H133" s="96" t="s">
        <v>355</v>
      </c>
      <c r="I133" s="96">
        <v>4.7088198000000002E-4</v>
      </c>
      <c r="J133" s="96">
        <v>5.3048794499999997E-4</v>
      </c>
      <c r="K133" s="96">
        <v>5.8913390999999998E-4</v>
      </c>
      <c r="L133" s="96" t="s">
        <v>356</v>
      </c>
      <c r="M133" s="96">
        <v>6.6219E-4</v>
      </c>
      <c r="N133" s="96">
        <v>1.8823050000000001E-4</v>
      </c>
      <c r="O133" s="96">
        <v>1.2171750000000001E-5</v>
      </c>
      <c r="P133" s="96">
        <v>5.7555764999999998E-4</v>
      </c>
      <c r="Q133" s="96">
        <v>2.0763516E-4</v>
      </c>
      <c r="R133" s="96">
        <v>7.4195160000000001E-5</v>
      </c>
      <c r="S133" s="96">
        <v>2.5577940000000001E-5</v>
      </c>
      <c r="T133" s="96">
        <v>6.6498254999999997E-5</v>
      </c>
      <c r="U133" s="96">
        <v>3.0202412999999999E-4</v>
      </c>
      <c r="V133" s="96">
        <v>2.6474743500000001E-4</v>
      </c>
      <c r="W133" s="96">
        <v>5.3640225000000001E-3</v>
      </c>
      <c r="X133" s="96">
        <v>2.0166941999999999E-7</v>
      </c>
      <c r="Y133" s="96">
        <v>1.1026332E-7</v>
      </c>
      <c r="Z133" s="96">
        <v>9.8331839999999999E-8</v>
      </c>
      <c r="AA133" s="96">
        <v>1.0632045000000001E-7</v>
      </c>
      <c r="AB133" s="96">
        <f t="shared" si="1"/>
        <v>5.1658502999999997E-7</v>
      </c>
      <c r="AC133" s="96">
        <v>1.003472295E-2</v>
      </c>
      <c r="AD133" s="96">
        <v>2.73779499E-2</v>
      </c>
      <c r="AE133" s="97"/>
      <c r="AF133" s="114" t="s">
        <v>355</v>
      </c>
      <c r="AG133" s="114" t="s">
        <v>355</v>
      </c>
      <c r="AH133" s="114" t="s">
        <v>355</v>
      </c>
      <c r="AI133" s="114" t="s">
        <v>355</v>
      </c>
      <c r="AJ133" s="114" t="s">
        <v>355</v>
      </c>
      <c r="AK133" s="96">
        <v>4.3032750000000002</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9.1963922499999993E-3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0.37824999999999998</v>
      </c>
      <c r="AL136" s="44" t="s">
        <v>404</v>
      </c>
    </row>
    <row r="137" spans="1:38" s="1" customFormat="1" ht="24.75" customHeight="1" thickBot="1" x14ac:dyDescent="0.25">
      <c r="A137" s="41" t="s">
        <v>117</v>
      </c>
      <c r="B137" s="41" t="s">
        <v>106</v>
      </c>
      <c r="C137" s="78" t="s">
        <v>108</v>
      </c>
      <c r="D137" s="42"/>
      <c r="E137" s="95" t="s">
        <v>355</v>
      </c>
      <c r="F137" s="96">
        <v>6.4335192000000002E-4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2.9199999999999999E-3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0.1006137</v>
      </c>
      <c r="F139" s="96">
        <v>0.49339729700000001</v>
      </c>
      <c r="G139" s="96">
        <v>0.34940250499999997</v>
      </c>
      <c r="H139" s="96" t="s">
        <v>356</v>
      </c>
      <c r="I139" s="96">
        <v>0.33339595999999999</v>
      </c>
      <c r="J139" s="96">
        <v>0.34051796000000001</v>
      </c>
      <c r="K139" s="96">
        <v>0.35179996000000002</v>
      </c>
      <c r="L139" s="96">
        <v>2.1998E-2</v>
      </c>
      <c r="M139" s="96">
        <v>1.5063744999999999</v>
      </c>
      <c r="N139" s="96">
        <v>2.4115414730000002</v>
      </c>
      <c r="O139" s="96">
        <v>8.8099000000000007E-3</v>
      </c>
      <c r="P139" s="96">
        <v>2.06868E-4</v>
      </c>
      <c r="Q139" s="96">
        <v>8.8744200000000001E-4</v>
      </c>
      <c r="R139" s="96">
        <v>1.7894976999999999E-2</v>
      </c>
      <c r="S139" s="96">
        <v>8.1042716000000001E-2</v>
      </c>
      <c r="T139" s="96">
        <v>8.7902380000000006E-3</v>
      </c>
      <c r="U139" s="96">
        <v>1.44468E-4</v>
      </c>
      <c r="V139" s="96">
        <v>9.5290852400000006</v>
      </c>
      <c r="W139" s="96">
        <v>4.4649419999999997</v>
      </c>
      <c r="X139" s="96">
        <v>8.0814150000000001E-2</v>
      </c>
      <c r="Y139" s="96">
        <v>0.107070225</v>
      </c>
      <c r="Z139" s="96">
        <v>6.8403965999999997E-2</v>
      </c>
      <c r="AA139" s="96">
        <v>0.109167</v>
      </c>
      <c r="AB139" s="96">
        <f t="shared" si="1"/>
        <v>0.36545534099999999</v>
      </c>
      <c r="AC139" s="96">
        <v>1.4446800000000001E-3</v>
      </c>
      <c r="AD139" s="96">
        <v>1.7838000000000001E-5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0.56655999999999995</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89.261491998365415</v>
      </c>
      <c r="F141" s="119">
        <f t="shared" ref="F141:AD141" si="2">SUM(F14:F140)</f>
        <v>100.35361362346015</v>
      </c>
      <c r="G141" s="119">
        <f t="shared" si="2"/>
        <v>8.0315155240299649</v>
      </c>
      <c r="H141" s="119">
        <f t="shared" si="2"/>
        <v>72.800636877694814</v>
      </c>
      <c r="I141" s="119">
        <f t="shared" si="2"/>
        <v>11.299075570674139</v>
      </c>
      <c r="J141" s="119">
        <f t="shared" si="2"/>
        <v>21.835838350380058</v>
      </c>
      <c r="K141" s="119">
        <f t="shared" si="2"/>
        <v>84.30448856432993</v>
      </c>
      <c r="L141" s="119">
        <f t="shared" si="2"/>
        <v>1.6311023360083214</v>
      </c>
      <c r="M141" s="119">
        <f t="shared" si="2"/>
        <v>181.91173103074343</v>
      </c>
      <c r="N141" s="119">
        <f t="shared" si="2"/>
        <v>14.671135731806523</v>
      </c>
      <c r="O141" s="119">
        <f t="shared" si="2"/>
        <v>0.57498229701444836</v>
      </c>
      <c r="P141" s="119">
        <f t="shared" si="2"/>
        <v>0.2549929579854423</v>
      </c>
      <c r="Q141" s="119">
        <f t="shared" si="2"/>
        <v>0.24133301721021583</v>
      </c>
      <c r="R141" s="119">
        <f>SUM(R14:R140)</f>
        <v>2.7414496942771924</v>
      </c>
      <c r="S141" s="119">
        <f t="shared" si="2"/>
        <v>72.132908868054102</v>
      </c>
      <c r="T141" s="119">
        <f t="shared" si="2"/>
        <v>5.4378662013997241</v>
      </c>
      <c r="U141" s="119">
        <f t="shared" si="2"/>
        <v>0.46567204400848883</v>
      </c>
      <c r="V141" s="119">
        <f t="shared" si="2"/>
        <v>61.367368969283511</v>
      </c>
      <c r="W141" s="119">
        <f t="shared" si="2"/>
        <v>24.516613976812057</v>
      </c>
      <c r="X141" s="119">
        <f t="shared" si="2"/>
        <v>1.2344190347155364</v>
      </c>
      <c r="Y141" s="119">
        <f t="shared" si="2"/>
        <v>1.3730091863790435</v>
      </c>
      <c r="Z141" s="119">
        <f t="shared" si="2"/>
        <v>0.79964785278727968</v>
      </c>
      <c r="AA141" s="119">
        <f t="shared" si="2"/>
        <v>0.82288034399088728</v>
      </c>
      <c r="AB141" s="119">
        <f t="shared" si="2"/>
        <v>4.2299564178727476</v>
      </c>
      <c r="AC141" s="119">
        <f t="shared" si="2"/>
        <v>2.2806879454163833</v>
      </c>
      <c r="AD141" s="119">
        <f t="shared" si="2"/>
        <v>0.39943911437829127</v>
      </c>
      <c r="AE141" s="120"/>
      <c r="AF141" s="119"/>
      <c r="AG141" s="119"/>
      <c r="AH141" s="119"/>
      <c r="AI141" s="119"/>
      <c r="AJ141" s="119"/>
      <c r="AK141" s="119"/>
      <c r="AL141" s="121"/>
    </row>
    <row r="142" spans="1:38" s="4" customFormat="1" ht="23.25" customHeight="1" thickBot="1" x14ac:dyDescent="0.25">
      <c r="A142" s="128"/>
      <c r="B142" s="129"/>
      <c r="C142" s="130"/>
      <c r="D142" s="128"/>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30"/>
      <c r="AF142" s="131"/>
      <c r="AG142" s="131"/>
      <c r="AH142" s="131"/>
      <c r="AI142" s="131"/>
      <c r="AJ142" s="131"/>
      <c r="AK142" s="131"/>
      <c r="AL142" s="132"/>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v>-24.004185532616201</v>
      </c>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89.261491998365415</v>
      </c>
      <c r="F152" s="103">
        <f t="shared" ref="F152:AD152" si="3">F141 + F151 + IF(AND(OR($B$4="AT",$B$4="BE",$B$4="CH",$B$4="GB",$B$4="IE",$B$4="LT",$B$4="LU",$B$4="NL"),SUM(F143:F149)&gt;0),SUM(F143:F149)-SUM(F27:F33),0)</f>
        <v>76.349428090843944</v>
      </c>
      <c r="G152" s="103">
        <f t="shared" si="3"/>
        <v>8.0315155240299649</v>
      </c>
      <c r="H152" s="103">
        <f t="shared" si="3"/>
        <v>72.800636877694814</v>
      </c>
      <c r="I152" s="103">
        <f t="shared" si="3"/>
        <v>11.299075570674139</v>
      </c>
      <c r="J152" s="103">
        <f t="shared" si="3"/>
        <v>21.835838350380058</v>
      </c>
      <c r="K152" s="103">
        <f t="shared" si="3"/>
        <v>84.30448856432993</v>
      </c>
      <c r="L152" s="103">
        <f t="shared" si="3"/>
        <v>1.6311023360083214</v>
      </c>
      <c r="M152" s="103">
        <f t="shared" si="3"/>
        <v>181.91173103074343</v>
      </c>
      <c r="N152" s="103">
        <f t="shared" si="3"/>
        <v>14.671135731806523</v>
      </c>
      <c r="O152" s="103">
        <f t="shared" si="3"/>
        <v>0.57498229701444836</v>
      </c>
      <c r="P152" s="103">
        <f t="shared" si="3"/>
        <v>0.2549929579854423</v>
      </c>
      <c r="Q152" s="103">
        <f t="shared" si="3"/>
        <v>0.24133301721021583</v>
      </c>
      <c r="R152" s="103">
        <f t="shared" si="3"/>
        <v>2.7414496942771924</v>
      </c>
      <c r="S152" s="103">
        <f t="shared" si="3"/>
        <v>72.132908868054102</v>
      </c>
      <c r="T152" s="103">
        <f t="shared" si="3"/>
        <v>5.4378662013997241</v>
      </c>
      <c r="U152" s="103">
        <f t="shared" si="3"/>
        <v>0.46567204400848883</v>
      </c>
      <c r="V152" s="103">
        <f t="shared" si="3"/>
        <v>61.367368969283511</v>
      </c>
      <c r="W152" s="103">
        <f t="shared" si="3"/>
        <v>24.516613976812057</v>
      </c>
      <c r="X152" s="103">
        <f t="shared" si="3"/>
        <v>1.2344190347155364</v>
      </c>
      <c r="Y152" s="103">
        <f t="shared" si="3"/>
        <v>1.3730091863790435</v>
      </c>
      <c r="Z152" s="103">
        <f t="shared" si="3"/>
        <v>0.79964785278727968</v>
      </c>
      <c r="AA152" s="103">
        <f t="shared" si="3"/>
        <v>0.82288034399088728</v>
      </c>
      <c r="AB152" s="103">
        <f t="shared" si="3"/>
        <v>4.2299564178727476</v>
      </c>
      <c r="AC152" s="103">
        <f t="shared" si="3"/>
        <v>2.2806879454163833</v>
      </c>
      <c r="AD152" s="103">
        <f t="shared" si="3"/>
        <v>0.39943911437829127</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f>F151</f>
        <v>-24.004185532616201</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70.02176087153785</v>
      </c>
      <c r="F154" s="103">
        <f>F141 + F153 - IF(OR($B$6=2005,$B$6&gt;=2020),SUM(F99:F122),0) + IF(AND(OR($B$4="AT",$B$4="BE",$B$4="CH",$B$4="GB",$B$4="IE",$B$4="LT",$B$4="LU",$B$4="NL"),SUM(F143:F149)&gt;0),SUM(F143:F149)-SUM(F27:F33),0)</f>
        <v>29.496666847973913</v>
      </c>
      <c r="G154" s="103">
        <f>G141 + G153 + IF(AND(OR($B$4="AT",$B$4="BE",$B$4="CH",$B$4="GB",$B$4="IE",$B$4="LT",$B$4="LU",$B$4="NL"),SUM(G143:G149)&gt;0),SUM(G143:G149)-SUM(G27:G33),0)</f>
        <v>8.0315155240299649</v>
      </c>
      <c r="H154" s="103">
        <f t="shared" ref="H154:AD154" si="4">H141 + H153 + IF(AND(OR($B$4="AT",$B$4="BE",$B$4="CH",$B$4="GB",$B$4="IE",$B$4="LT",$B$4="LU",$B$4="NL"),SUM(H143:H149)&gt;0),SUM(H143:H149)-SUM(H27:H33),0)</f>
        <v>72.800636877694814</v>
      </c>
      <c r="I154" s="103">
        <f t="shared" si="4"/>
        <v>11.299075570674139</v>
      </c>
      <c r="J154" s="103">
        <f t="shared" si="4"/>
        <v>21.835838350380058</v>
      </c>
      <c r="K154" s="103">
        <f t="shared" si="4"/>
        <v>84.30448856432993</v>
      </c>
      <c r="L154" s="103">
        <f t="shared" si="4"/>
        <v>1.6311023360083214</v>
      </c>
      <c r="M154" s="103">
        <f t="shared" si="4"/>
        <v>181.91173103074343</v>
      </c>
      <c r="N154" s="103">
        <f t="shared" si="4"/>
        <v>14.671135731806523</v>
      </c>
      <c r="O154" s="103">
        <f t="shared" si="4"/>
        <v>0.57498229701444836</v>
      </c>
      <c r="P154" s="103">
        <f t="shared" si="4"/>
        <v>0.2549929579854423</v>
      </c>
      <c r="Q154" s="103">
        <f t="shared" si="4"/>
        <v>0.24133301721021583</v>
      </c>
      <c r="R154" s="103">
        <f t="shared" si="4"/>
        <v>2.7414496942771924</v>
      </c>
      <c r="S154" s="103">
        <f t="shared" si="4"/>
        <v>72.132908868054102</v>
      </c>
      <c r="T154" s="103">
        <f t="shared" si="4"/>
        <v>5.4378662013997241</v>
      </c>
      <c r="U154" s="103">
        <f t="shared" si="4"/>
        <v>0.46567204400848883</v>
      </c>
      <c r="V154" s="103">
        <f t="shared" si="4"/>
        <v>61.367368969283511</v>
      </c>
      <c r="W154" s="103">
        <f t="shared" si="4"/>
        <v>24.516613976812057</v>
      </c>
      <c r="X154" s="103">
        <f t="shared" si="4"/>
        <v>1.2344190347155364</v>
      </c>
      <c r="Y154" s="103">
        <f t="shared" si="4"/>
        <v>1.3730091863790435</v>
      </c>
      <c r="Z154" s="103">
        <f t="shared" si="4"/>
        <v>0.79964785278727968</v>
      </c>
      <c r="AA154" s="103">
        <f t="shared" si="4"/>
        <v>0.82288034399088728</v>
      </c>
      <c r="AB154" s="103">
        <f t="shared" si="4"/>
        <v>4.2299564178727476</v>
      </c>
      <c r="AC154" s="103">
        <f t="shared" si="4"/>
        <v>2.2806879454163833</v>
      </c>
      <c r="AD154" s="103">
        <f t="shared" si="4"/>
        <v>0.39943911437829127</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9.2887412562600993</v>
      </c>
      <c r="F157" s="104">
        <v>0.118210870528647</v>
      </c>
      <c r="G157" s="104">
        <v>0.61413240045454698</v>
      </c>
      <c r="H157" s="104" t="s">
        <v>355</v>
      </c>
      <c r="I157" s="104">
        <v>7.6661900563574401E-2</v>
      </c>
      <c r="J157" s="104">
        <v>7.6661900563574401E-2</v>
      </c>
      <c r="K157" s="104">
        <v>7.6661900563574401E-2</v>
      </c>
      <c r="L157" s="104">
        <v>1.71074337108784E-2</v>
      </c>
      <c r="M157" s="104">
        <v>1.20238674391141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26714.759419772799</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0.41717042938896898</v>
      </c>
      <c r="F158" s="104">
        <v>8.9774343382613003E-3</v>
      </c>
      <c r="G158" s="104">
        <v>2.82038566370377E-2</v>
      </c>
      <c r="H158" s="104" t="s">
        <v>355</v>
      </c>
      <c r="I158" s="104">
        <v>2.8278773235494098E-3</v>
      </c>
      <c r="J158" s="104">
        <v>2.8278773235494098E-3</v>
      </c>
      <c r="K158" s="104">
        <v>2.8278773235494098E-3</v>
      </c>
      <c r="L158" s="104">
        <v>8.85772144021136E-4</v>
      </c>
      <c r="M158" s="104">
        <v>8.4039414761731407E-2</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1226.86776371114</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34.009639340993601</v>
      </c>
      <c r="F159" s="104">
        <v>1.3235742318816801</v>
      </c>
      <c r="G159" s="104">
        <v>0.98294665914528001</v>
      </c>
      <c r="H159" s="104" t="s">
        <v>355</v>
      </c>
      <c r="I159" s="104">
        <v>0.94833414177101805</v>
      </c>
      <c r="J159" s="104">
        <v>0.95314802066325699</v>
      </c>
      <c r="K159" s="104">
        <v>0.96277577844773399</v>
      </c>
      <c r="L159" s="104">
        <v>6.3596008589009198E-2</v>
      </c>
      <c r="M159" s="104">
        <v>3.70960941180443</v>
      </c>
      <c r="N159" s="104">
        <v>6.5620151232265E-2</v>
      </c>
      <c r="O159" s="104">
        <v>8.1429799996733093E-3</v>
      </c>
      <c r="P159" s="104">
        <v>1.3024552809862601E-2</v>
      </c>
      <c r="Q159" s="104">
        <v>9.91818802683819E-2</v>
      </c>
      <c r="R159" s="104">
        <v>4.6225200963865003E-2</v>
      </c>
      <c r="S159" s="104">
        <v>9.91818802683819E-2</v>
      </c>
      <c r="T159" s="104">
        <v>5.00315138071959</v>
      </c>
      <c r="U159" s="104">
        <v>0.13124030246453</v>
      </c>
      <c r="V159" s="104">
        <v>0.31160390314207198</v>
      </c>
      <c r="W159" s="104">
        <v>0.25750215481757499</v>
      </c>
      <c r="X159" s="104">
        <v>2.5533271967089501E-3</v>
      </c>
      <c r="Y159" s="104">
        <v>1.02242538678656E-2</v>
      </c>
      <c r="Z159" s="104">
        <v>4.7671566714115E-3</v>
      </c>
      <c r="AA159" s="104">
        <v>1.77051632571056E-2</v>
      </c>
      <c r="AB159" s="104">
        <f t="shared" si="5"/>
        <v>3.5249900993091651E-2</v>
      </c>
      <c r="AC159" s="104">
        <v>5.0779235557147397E-2</v>
      </c>
      <c r="AD159" s="104">
        <v>1.7386443529364399E-5</v>
      </c>
      <c r="AE159" s="102"/>
      <c r="AF159" s="104">
        <v>20643.490346127801</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7:G167"/>
    <mergeCell ref="A168:G168"/>
    <mergeCell ref="A169:G169"/>
    <mergeCell ref="A170:G170"/>
    <mergeCell ref="AH11:AH12"/>
    <mergeCell ref="V11:V12"/>
    <mergeCell ref="A10:A12"/>
    <mergeCell ref="B10:D12"/>
    <mergeCell ref="O11:O12"/>
    <mergeCell ref="P11:P12"/>
    <mergeCell ref="W10:AD10"/>
    <mergeCell ref="AF10:AL10"/>
    <mergeCell ref="E11:E12"/>
    <mergeCell ref="F11:F12"/>
    <mergeCell ref="G11:G12"/>
    <mergeCell ref="H11:H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E10:H10"/>
    <mergeCell ref="I10:L10"/>
    <mergeCell ref="AI11:AI12"/>
    <mergeCell ref="AJ11:AJ12"/>
    <mergeCell ref="AK11:AK12"/>
    <mergeCell ref="N10:P10"/>
    <mergeCell ref="Q10:V10"/>
    <mergeCell ref="M11:M12"/>
    <mergeCell ref="N11:N12"/>
    <mergeCell ref="I11:I12"/>
    <mergeCell ref="J11:J12"/>
    <mergeCell ref="K11:K12"/>
    <mergeCell ref="L11:L12"/>
  </mergeCells>
  <pageMargins left="0.7" right="0.7" top="0.75" bottom="0.75" header="0.3" footer="0.3"/>
  <drawing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Ark5">
    <tabColor rgb="FF7030A0"/>
  </sheetPr>
  <dimension ref="A1:AL171"/>
  <sheetViews>
    <sheetView zoomScale="80" zoomScaleNormal="80" workbookViewId="0"/>
  </sheetViews>
  <sheetFormatPr defaultColWidth="11.5703125" defaultRowHeight="12.75" x14ac:dyDescent="0.2"/>
  <cols>
    <col min="1" max="1" width="20.140625" style="18" customWidth="1"/>
    <col min="2" max="2" width="19.285156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2023</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2023</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9.87318387626717</v>
      </c>
      <c r="F14" s="96">
        <v>0.88966585617588201</v>
      </c>
      <c r="G14" s="96">
        <v>2.0901226723885902</v>
      </c>
      <c r="H14" s="96">
        <v>2.3811952275446399E-2</v>
      </c>
      <c r="I14" s="96">
        <v>0.32635345287099299</v>
      </c>
      <c r="J14" s="96">
        <v>0.40347962904441498</v>
      </c>
      <c r="K14" s="96">
        <v>0.552308545403421</v>
      </c>
      <c r="L14" s="96">
        <v>1.13015490058395E-2</v>
      </c>
      <c r="M14" s="96">
        <v>12.618002566680399</v>
      </c>
      <c r="N14" s="96">
        <v>0.31397306728734198</v>
      </c>
      <c r="O14" s="96">
        <v>3.16711036942652E-2</v>
      </c>
      <c r="P14" s="96">
        <v>9.8366419294760504E-2</v>
      </c>
      <c r="Q14" s="96">
        <v>4.1063130897589402E-2</v>
      </c>
      <c r="R14" s="96">
        <v>0.153586732671495</v>
      </c>
      <c r="S14" s="96">
        <v>0.13748451972275499</v>
      </c>
      <c r="T14" s="96">
        <v>0.221759365270008</v>
      </c>
      <c r="U14" s="96">
        <v>0.24263188458044199</v>
      </c>
      <c r="V14" s="96">
        <v>0.27664313603396401</v>
      </c>
      <c r="W14" s="96">
        <v>1.6977380753089399</v>
      </c>
      <c r="X14" s="96">
        <v>1.20523808144341E-2</v>
      </c>
      <c r="Y14" s="96">
        <v>4.60124541310988E-2</v>
      </c>
      <c r="Z14" s="96">
        <v>2.9675701071667799E-2</v>
      </c>
      <c r="AA14" s="96">
        <v>8.5968075651560102E-3</v>
      </c>
      <c r="AB14" s="96">
        <f>IF(ISNUMBER(X14),SUM(X14:AA14),X14)</f>
        <v>9.633734358235671E-2</v>
      </c>
      <c r="AC14" s="96">
        <v>0.70146149267241498</v>
      </c>
      <c r="AD14" s="96">
        <v>0.20924502913562701</v>
      </c>
      <c r="AE14" s="97"/>
      <c r="AF14" s="96">
        <v>1740.2423213300001</v>
      </c>
      <c r="AG14" s="96">
        <v>24399.981569738698</v>
      </c>
      <c r="AH14" s="96">
        <v>8812.7883544145297</v>
      </c>
      <c r="AI14" s="96">
        <v>116311.3057762</v>
      </c>
      <c r="AJ14" s="96">
        <v>22575.3207395032</v>
      </c>
      <c r="AK14" s="113" t="s">
        <v>355</v>
      </c>
      <c r="AL14" s="44"/>
    </row>
    <row r="15" spans="1:38" s="1" customFormat="1" ht="24.75" customHeight="1" thickBot="1" x14ac:dyDescent="0.25">
      <c r="A15" s="41" t="s">
        <v>112</v>
      </c>
      <c r="B15" s="41" t="s">
        <v>151</v>
      </c>
      <c r="C15" s="78" t="s">
        <v>48</v>
      </c>
      <c r="D15" s="42"/>
      <c r="E15" s="95">
        <v>1.008</v>
      </c>
      <c r="F15" s="96">
        <v>2.3091941024155599E-2</v>
      </c>
      <c r="G15" s="96">
        <v>0.37196000000000001</v>
      </c>
      <c r="H15" s="96" t="s">
        <v>355</v>
      </c>
      <c r="I15" s="96">
        <v>7.6179102853934796E-2</v>
      </c>
      <c r="J15" s="96">
        <v>7.6179102853934796E-2</v>
      </c>
      <c r="K15" s="96">
        <v>7.6179102853934796E-2</v>
      </c>
      <c r="L15" s="96">
        <v>1.38966026031729E-2</v>
      </c>
      <c r="M15" s="96">
        <v>0.21118048604138301</v>
      </c>
      <c r="N15" s="96">
        <v>2.4242423024275799E-2</v>
      </c>
      <c r="O15" s="96">
        <v>3.2971553792306998E-2</v>
      </c>
      <c r="P15" s="96">
        <v>5.7142361767216496E-3</v>
      </c>
      <c r="Q15" s="96">
        <v>5.4119646054883799E-3</v>
      </c>
      <c r="R15" s="96">
        <v>0.100753153825235</v>
      </c>
      <c r="S15" s="96">
        <v>4.9553097010609198E-2</v>
      </c>
      <c r="T15" s="96">
        <v>0.110959016530738</v>
      </c>
      <c r="U15" s="96">
        <v>2.3497183517773499E-2</v>
      </c>
      <c r="V15" s="96">
        <v>0.25600978954475001</v>
      </c>
      <c r="W15" s="96">
        <v>5.4251970745332605E-4</v>
      </c>
      <c r="X15" s="96">
        <v>1.77164283882128E-5</v>
      </c>
      <c r="Y15" s="96">
        <v>7.6848241058761406E-5</v>
      </c>
      <c r="Z15" s="96">
        <v>1.5067046442201799E-5</v>
      </c>
      <c r="AA15" s="96">
        <v>2.8656646210423E-5</v>
      </c>
      <c r="AB15" s="96">
        <f t="shared" ref="AB15:AB78" si="0">IF(ISNUMBER(X15),SUM(X15:AA15),X15)</f>
        <v>1.3828836209959898E-4</v>
      </c>
      <c r="AC15" s="96">
        <v>3.556217377196E-5</v>
      </c>
      <c r="AD15" s="96">
        <v>1.5033100730874E-5</v>
      </c>
      <c r="AE15" s="97"/>
      <c r="AF15" s="96">
        <v>15216.968846936001</v>
      </c>
      <c r="AG15" s="110" t="s">
        <v>354</v>
      </c>
      <c r="AH15" s="96">
        <v>584.69778077010699</v>
      </c>
      <c r="AI15" s="96">
        <v>357.888411777893</v>
      </c>
      <c r="AJ15" s="110" t="s">
        <v>354</v>
      </c>
      <c r="AK15" s="113" t="s">
        <v>355</v>
      </c>
      <c r="AL15" s="44"/>
    </row>
    <row r="16" spans="1:38" s="1" customFormat="1" ht="24.75" customHeight="1" thickBot="1" x14ac:dyDescent="0.25">
      <c r="A16" s="41" t="s">
        <v>112</v>
      </c>
      <c r="B16" s="41" t="s">
        <v>152</v>
      </c>
      <c r="C16" s="78" t="s">
        <v>132</v>
      </c>
      <c r="D16" s="42"/>
      <c r="E16" s="95">
        <v>3.10421980023705</v>
      </c>
      <c r="F16" s="96">
        <v>2.8225934268552199E-2</v>
      </c>
      <c r="G16" s="96">
        <v>5.6000484847144802E-3</v>
      </c>
      <c r="H16" s="96" t="s">
        <v>355</v>
      </c>
      <c r="I16" s="96">
        <v>3.3725229957134498E-3</v>
      </c>
      <c r="J16" s="96">
        <v>3.51100166372655E-3</v>
      </c>
      <c r="K16" s="96">
        <v>4.0510684689776602E-3</v>
      </c>
      <c r="L16" s="96">
        <v>8.2695876720893498E-4</v>
      </c>
      <c r="M16" s="96">
        <v>0.15325084478130099</v>
      </c>
      <c r="N16" s="96">
        <v>3.0754472915712901E-5</v>
      </c>
      <c r="O16" s="96">
        <v>4.64937161104815E-6</v>
      </c>
      <c r="P16" s="96">
        <v>1.72636395944614E-3</v>
      </c>
      <c r="Q16" s="96">
        <v>1.9872996701544299E-3</v>
      </c>
      <c r="R16" s="96">
        <v>1.07960688098678E-4</v>
      </c>
      <c r="S16" s="96">
        <v>6.3197195049307799E-5</v>
      </c>
      <c r="T16" s="96">
        <v>1.0894784756254099E-5</v>
      </c>
      <c r="U16" s="96">
        <v>1.87903046329066E-4</v>
      </c>
      <c r="V16" s="96">
        <v>2.25115013876545E-4</v>
      </c>
      <c r="W16" s="96">
        <v>8.37461531279744E-4</v>
      </c>
      <c r="X16" s="96">
        <v>6.5735657119188903E-5</v>
      </c>
      <c r="Y16" s="96">
        <v>2.39997984297821E-4</v>
      </c>
      <c r="Z16" s="96">
        <v>7.1452969739222902E-5</v>
      </c>
      <c r="AA16" s="96">
        <v>1.25026801832113E-4</v>
      </c>
      <c r="AB16" s="96">
        <f t="shared" si="0"/>
        <v>5.0221341298834583E-4</v>
      </c>
      <c r="AC16" s="96">
        <v>1.0480225247888E-4</v>
      </c>
      <c r="AD16" s="96">
        <v>4.4302770366071997E-5</v>
      </c>
      <c r="AE16" s="97"/>
      <c r="AF16" s="96">
        <v>476.37387490399999</v>
      </c>
      <c r="AG16" s="110" t="s">
        <v>354</v>
      </c>
      <c r="AH16" s="96">
        <v>15612.1119103195</v>
      </c>
      <c r="AI16" s="96">
        <v>1079.8790342571001</v>
      </c>
      <c r="AJ16" s="110" t="s">
        <v>354</v>
      </c>
      <c r="AK16" s="113" t="s">
        <v>355</v>
      </c>
      <c r="AL16" s="44"/>
    </row>
    <row r="17" spans="1:38" s="1" customFormat="1" ht="24.75" customHeight="1" thickBot="1" x14ac:dyDescent="0.25">
      <c r="A17" s="41" t="s">
        <v>112</v>
      </c>
      <c r="B17" s="41" t="s">
        <v>153</v>
      </c>
      <c r="C17" s="78" t="s">
        <v>49</v>
      </c>
      <c r="D17" s="42"/>
      <c r="E17" s="95">
        <v>0.11165941018371001</v>
      </c>
      <c r="F17" s="96">
        <v>4.4077777901412396E-3</v>
      </c>
      <c r="G17" s="96">
        <v>1.1596321907420899E-3</v>
      </c>
      <c r="H17" s="96">
        <v>1.01402582E-7</v>
      </c>
      <c r="I17" s="96">
        <v>4.16272876500998E-4</v>
      </c>
      <c r="J17" s="96">
        <v>4.16272876500998E-4</v>
      </c>
      <c r="K17" s="96">
        <v>4.16272876500998E-4</v>
      </c>
      <c r="L17" s="96">
        <v>1.16912515698961E-4</v>
      </c>
      <c r="M17" s="96">
        <v>6.5402973280328902E-2</v>
      </c>
      <c r="N17" s="96">
        <v>4.0743107164965701E-6</v>
      </c>
      <c r="O17" s="96">
        <v>6.1164149012744304E-7</v>
      </c>
      <c r="P17" s="96">
        <v>2.25781713183488E-4</v>
      </c>
      <c r="Q17" s="96">
        <v>2.5918886901784102E-4</v>
      </c>
      <c r="R17" s="96">
        <v>1.51365220213472E-5</v>
      </c>
      <c r="S17" s="96">
        <v>8.9287847572198597E-6</v>
      </c>
      <c r="T17" s="96">
        <v>1.4472831158877301E-6</v>
      </c>
      <c r="U17" s="96">
        <v>2.4516378090821801E-5</v>
      </c>
      <c r="V17" s="96">
        <v>3.1577711466266902E-5</v>
      </c>
      <c r="W17" s="96">
        <v>8.91561428728473E-5</v>
      </c>
      <c r="X17" s="96">
        <v>3.08497232735141E-6</v>
      </c>
      <c r="Y17" s="96">
        <v>1.6196104718594899E-6</v>
      </c>
      <c r="Z17" s="96">
        <v>2.5451021700649099E-6</v>
      </c>
      <c r="AA17" s="96">
        <v>6.1699446547028201E-6</v>
      </c>
      <c r="AB17" s="96">
        <f t="shared" si="0"/>
        <v>1.341962962397863E-5</v>
      </c>
      <c r="AC17" s="96">
        <v>8.48367390021638E-6</v>
      </c>
      <c r="AD17" s="96">
        <v>3.5862803305460202E-6</v>
      </c>
      <c r="AE17" s="97"/>
      <c r="AF17" s="96">
        <v>67.410295955319498</v>
      </c>
      <c r="AG17" s="110" t="s">
        <v>354</v>
      </c>
      <c r="AH17" s="96">
        <v>1350.3731504135701</v>
      </c>
      <c r="AI17" s="96">
        <v>826.551626274922</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0.25087040417614798</v>
      </c>
      <c r="F19" s="96">
        <v>4.7902191245408697E-2</v>
      </c>
      <c r="G19" s="96">
        <v>9.8685496980724097E-3</v>
      </c>
      <c r="H19" s="96">
        <v>4.2971813107177197E-4</v>
      </c>
      <c r="I19" s="96">
        <v>7.2319855742154797E-3</v>
      </c>
      <c r="J19" s="96">
        <v>8.4970711275587901E-3</v>
      </c>
      <c r="K19" s="96">
        <v>1.1137233880079801E-2</v>
      </c>
      <c r="L19" s="96">
        <v>2.5968304911194399E-3</v>
      </c>
      <c r="M19" s="96">
        <v>0.25927002408112099</v>
      </c>
      <c r="N19" s="96">
        <v>1.51841781782147E-3</v>
      </c>
      <c r="O19" s="96">
        <v>1.13965489027305E-4</v>
      </c>
      <c r="P19" s="96">
        <v>6.4614703541808298E-4</v>
      </c>
      <c r="Q19" s="96">
        <v>5.5265258113938102E-4</v>
      </c>
      <c r="R19" s="96">
        <v>1.1159205352357399E-3</v>
      </c>
      <c r="S19" s="96">
        <v>1.1839737942145399E-3</v>
      </c>
      <c r="T19" s="96">
        <v>9.9185298504018298E-4</v>
      </c>
      <c r="U19" s="96">
        <v>2.6621944840445999E-4</v>
      </c>
      <c r="V19" s="96">
        <v>1.4761780023776301E-3</v>
      </c>
      <c r="W19" s="96">
        <v>1.0597896440654099E-3</v>
      </c>
      <c r="X19" s="96">
        <v>4.6995596414935803E-5</v>
      </c>
      <c r="Y19" s="96">
        <v>5.6060455902545204E-4</v>
      </c>
      <c r="Z19" s="96">
        <v>5.7410294008824905E-4</v>
      </c>
      <c r="AA19" s="96">
        <v>9.3630357265240906E-5</v>
      </c>
      <c r="AB19" s="96">
        <f t="shared" si="0"/>
        <v>1.2753334527938777E-3</v>
      </c>
      <c r="AC19" s="96">
        <v>2.2103426278351798E-3</v>
      </c>
      <c r="AD19" s="96">
        <v>1.2202105575433999E-3</v>
      </c>
      <c r="AE19" s="97"/>
      <c r="AF19" s="96">
        <v>646.93505954984903</v>
      </c>
      <c r="AG19" s="110" t="s">
        <v>354</v>
      </c>
      <c r="AH19" s="96">
        <v>2449.6579796067599</v>
      </c>
      <c r="AI19" s="96">
        <v>1976.4420438029299</v>
      </c>
      <c r="AJ19" s="110" t="s">
        <v>354</v>
      </c>
      <c r="AK19" s="113" t="s">
        <v>355</v>
      </c>
      <c r="AL19" s="44"/>
    </row>
    <row r="20" spans="1:38" s="1" customFormat="1" ht="24.75" customHeight="1" thickBot="1" x14ac:dyDescent="0.25">
      <c r="A20" s="41" t="s">
        <v>112</v>
      </c>
      <c r="B20" s="41" t="s">
        <v>156</v>
      </c>
      <c r="C20" s="78" t="s">
        <v>51</v>
      </c>
      <c r="D20" s="42"/>
      <c r="E20" s="95">
        <v>9.4419772721145406E-2</v>
      </c>
      <c r="F20" s="96">
        <v>2.47086585391296E-2</v>
      </c>
      <c r="G20" s="96">
        <v>5.4361312663359397E-3</v>
      </c>
      <c r="H20" s="96">
        <v>1.31504711202684E-3</v>
      </c>
      <c r="I20" s="96">
        <v>4.6798583992951701E-3</v>
      </c>
      <c r="J20" s="96">
        <v>5.65290107616749E-3</v>
      </c>
      <c r="K20" s="96">
        <v>7.5989864299121504E-3</v>
      </c>
      <c r="L20" s="96">
        <v>1.66533689543319E-3</v>
      </c>
      <c r="M20" s="96">
        <v>0.12179435505726099</v>
      </c>
      <c r="N20" s="96">
        <v>1.17942062906012E-3</v>
      </c>
      <c r="O20" s="96">
        <v>8.8108333602704899E-5</v>
      </c>
      <c r="P20" s="96">
        <v>2.4667898590732698E-4</v>
      </c>
      <c r="Q20" s="96">
        <v>1.5207930108711201E-4</v>
      </c>
      <c r="R20" s="96">
        <v>8.2873020519268605E-4</v>
      </c>
      <c r="S20" s="96">
        <v>8.8833035304443603E-4</v>
      </c>
      <c r="T20" s="96">
        <v>7.6108757107048596E-4</v>
      </c>
      <c r="U20" s="96">
        <v>1.7131375042373501E-4</v>
      </c>
      <c r="V20" s="96">
        <v>8.9241649920901195E-4</v>
      </c>
      <c r="W20" s="96">
        <v>5.8248761757002498E-4</v>
      </c>
      <c r="X20" s="96">
        <v>2.3624775014358201E-5</v>
      </c>
      <c r="Y20" s="96">
        <v>4.3052868904000703E-4</v>
      </c>
      <c r="Z20" s="96">
        <v>4.3698753597505498E-4</v>
      </c>
      <c r="AA20" s="96">
        <v>4.6808437348534202E-5</v>
      </c>
      <c r="AB20" s="96">
        <f t="shared" si="0"/>
        <v>9.3794943737795448E-4</v>
      </c>
      <c r="AC20" s="96">
        <v>1.6809438916918201E-3</v>
      </c>
      <c r="AD20" s="96">
        <v>7.2294773271410395E-4</v>
      </c>
      <c r="AE20" s="97"/>
      <c r="AF20" s="96">
        <v>345.91825483507699</v>
      </c>
      <c r="AG20" s="110" t="s">
        <v>354</v>
      </c>
      <c r="AH20" s="96">
        <v>467.90013083059802</v>
      </c>
      <c r="AI20" s="96">
        <v>610.74514556825602</v>
      </c>
      <c r="AJ20" s="110" t="s">
        <v>354</v>
      </c>
      <c r="AK20" s="113" t="s">
        <v>355</v>
      </c>
      <c r="AL20" s="44"/>
    </row>
    <row r="21" spans="1:38" s="1" customFormat="1" ht="24.75" customHeight="1" thickBot="1" x14ac:dyDescent="0.25">
      <c r="A21" s="41" t="s">
        <v>112</v>
      </c>
      <c r="B21" s="41" t="s">
        <v>157</v>
      </c>
      <c r="C21" s="78" t="s">
        <v>52</v>
      </c>
      <c r="D21" s="42"/>
      <c r="E21" s="95">
        <v>0.99525775933370897</v>
      </c>
      <c r="F21" s="96">
        <v>0.106226792404144</v>
      </c>
      <c r="G21" s="96">
        <v>0.31860247083595999</v>
      </c>
      <c r="H21" s="96">
        <v>3.4398277072232402E-4</v>
      </c>
      <c r="I21" s="96">
        <v>2.7006627691453199E-2</v>
      </c>
      <c r="J21" s="96">
        <v>3.6454159675523103E-2</v>
      </c>
      <c r="K21" s="96">
        <v>4.9108234979262297E-2</v>
      </c>
      <c r="L21" s="96">
        <v>9.7067161320430594E-3</v>
      </c>
      <c r="M21" s="96">
        <v>0.80202116553298797</v>
      </c>
      <c r="N21" s="96">
        <v>0.12281927407924401</v>
      </c>
      <c r="O21" s="96">
        <v>3.3623129124573602E-3</v>
      </c>
      <c r="P21" s="96">
        <v>8.8487683961379505E-3</v>
      </c>
      <c r="Q21" s="96">
        <v>1.025041926677E-2</v>
      </c>
      <c r="R21" s="96">
        <v>1.71159405425153E-2</v>
      </c>
      <c r="S21" s="96">
        <v>2.4402660610114101E-2</v>
      </c>
      <c r="T21" s="96">
        <v>0.36250196686238301</v>
      </c>
      <c r="U21" s="96">
        <v>2.0448781450593999E-2</v>
      </c>
      <c r="V21" s="96">
        <v>0.29624676145428103</v>
      </c>
      <c r="W21" s="96">
        <v>5.1443098506235496E-3</v>
      </c>
      <c r="X21" s="96">
        <v>2.4734971670012498E-4</v>
      </c>
      <c r="Y21" s="96">
        <v>1.7562767813647899E-3</v>
      </c>
      <c r="Z21" s="96">
        <v>1.8224741896921001E-3</v>
      </c>
      <c r="AA21" s="96">
        <v>1.0479379687705001E-3</v>
      </c>
      <c r="AB21" s="96">
        <f t="shared" si="0"/>
        <v>4.8740386565275153E-3</v>
      </c>
      <c r="AC21" s="96">
        <v>9.7276728708870792E-3</v>
      </c>
      <c r="AD21" s="96">
        <v>8.00460780183118E-3</v>
      </c>
      <c r="AE21" s="97"/>
      <c r="AF21" s="96">
        <v>3513.4523186616402</v>
      </c>
      <c r="AG21" s="96">
        <v>851.83170353435605</v>
      </c>
      <c r="AH21" s="96">
        <v>6429.6279308480498</v>
      </c>
      <c r="AI21" s="96">
        <v>5391.2580760366</v>
      </c>
      <c r="AJ21" s="110" t="s">
        <v>354</v>
      </c>
      <c r="AK21" s="113" t="s">
        <v>355</v>
      </c>
      <c r="AL21" s="44"/>
    </row>
    <row r="22" spans="1:38" s="1" customFormat="1" ht="24.75" customHeight="1" thickBot="1" x14ac:dyDescent="0.25">
      <c r="A22" s="41" t="s">
        <v>112</v>
      </c>
      <c r="B22" s="62" t="s">
        <v>158</v>
      </c>
      <c r="C22" s="78" t="s">
        <v>288</v>
      </c>
      <c r="D22" s="42"/>
      <c r="E22" s="95">
        <v>3.2337658968382499</v>
      </c>
      <c r="F22" s="96">
        <v>0.31562387337661801</v>
      </c>
      <c r="G22" s="96">
        <v>0.72325083853289296</v>
      </c>
      <c r="H22" s="96">
        <v>5.0726230158609199E-2</v>
      </c>
      <c r="I22" s="96">
        <v>3.7984681559100897E-2</v>
      </c>
      <c r="J22" s="96">
        <v>6.2278284292653197E-2</v>
      </c>
      <c r="K22" s="96">
        <v>8.7636241028293593E-2</v>
      </c>
      <c r="L22" s="96">
        <v>6.0084881532613604E-3</v>
      </c>
      <c r="M22" s="96">
        <v>4.3678242388380104</v>
      </c>
      <c r="N22" s="96">
        <v>7.3590216700817598E-2</v>
      </c>
      <c r="O22" s="96">
        <v>1.50303815296046E-2</v>
      </c>
      <c r="P22" s="96">
        <v>3.17775148256393E-2</v>
      </c>
      <c r="Q22" s="96">
        <v>4.1947923112323197E-2</v>
      </c>
      <c r="R22" s="96">
        <v>2.7663443371140399E-2</v>
      </c>
      <c r="S22" s="96">
        <v>2.9667555304013601E-2</v>
      </c>
      <c r="T22" s="96">
        <v>4.7298402846930598E-2</v>
      </c>
      <c r="U22" s="96">
        <v>2.28719503787112E-2</v>
      </c>
      <c r="V22" s="96">
        <v>0.205323268278958</v>
      </c>
      <c r="W22" s="96">
        <v>4.5902990994311998E-2</v>
      </c>
      <c r="X22" s="96">
        <v>4.3258830505532098E-4</v>
      </c>
      <c r="Y22" s="96">
        <v>5.1712992619291397E-3</v>
      </c>
      <c r="Z22" s="96">
        <v>5.2764703393782999E-3</v>
      </c>
      <c r="AA22" s="96">
        <v>2.5930633913408599E-3</v>
      </c>
      <c r="AB22" s="96">
        <f t="shared" si="0"/>
        <v>1.347342129770362E-2</v>
      </c>
      <c r="AC22" s="96">
        <v>3.8880801684226501E-2</v>
      </c>
      <c r="AD22" s="96">
        <v>2.11978716167118E-2</v>
      </c>
      <c r="AE22" s="97"/>
      <c r="AF22" s="96">
        <v>5037.9558926245099</v>
      </c>
      <c r="AG22" s="96">
        <v>2656.0395771059998</v>
      </c>
      <c r="AH22" s="96">
        <v>2242.0686180818898</v>
      </c>
      <c r="AI22" s="96">
        <v>4078.2302329140798</v>
      </c>
      <c r="AJ22" s="96">
        <v>1652.94598036979</v>
      </c>
      <c r="AK22" s="113" t="s">
        <v>355</v>
      </c>
      <c r="AL22" s="44"/>
    </row>
    <row r="23" spans="1:38" s="1" customFormat="1" ht="24.75" customHeight="1" thickBot="1" x14ac:dyDescent="0.25">
      <c r="A23" s="41" t="s">
        <v>119</v>
      </c>
      <c r="B23" s="62" t="s">
        <v>322</v>
      </c>
      <c r="C23" s="78" t="s">
        <v>336</v>
      </c>
      <c r="E23" s="96">
        <v>2.2373146854678398</v>
      </c>
      <c r="F23" s="96">
        <v>0.59623321916704397</v>
      </c>
      <c r="G23" s="96">
        <v>4.1182080415778002E-3</v>
      </c>
      <c r="H23" s="96">
        <v>1.78783799830745E-3</v>
      </c>
      <c r="I23" s="96">
        <v>0.105148293004067</v>
      </c>
      <c r="J23" s="96">
        <v>0.105148293004067</v>
      </c>
      <c r="K23" s="96">
        <v>0.105148293004067</v>
      </c>
      <c r="L23" s="96">
        <v>7.1385223823766206E-2</v>
      </c>
      <c r="M23" s="96">
        <v>11.1685020228415</v>
      </c>
      <c r="N23" s="96">
        <v>9.8287223996286806E-3</v>
      </c>
      <c r="O23" s="96">
        <v>1.68639573153858E-3</v>
      </c>
      <c r="P23" s="96">
        <v>1.11372380508766E-3</v>
      </c>
      <c r="Q23" s="96">
        <v>2.1973429455355702E-5</v>
      </c>
      <c r="R23" s="96">
        <v>5.7440744508783503E-3</v>
      </c>
      <c r="S23" s="96">
        <v>4.3652041862500901E-3</v>
      </c>
      <c r="T23" s="96">
        <v>1.73101311564887E-3</v>
      </c>
      <c r="U23" s="96">
        <v>2.12669300658252E-5</v>
      </c>
      <c r="V23" s="96">
        <v>0.338818005853391</v>
      </c>
      <c r="W23" s="96">
        <v>7.7294836114868096E-3</v>
      </c>
      <c r="X23" s="96">
        <v>2.20883760717906E-3</v>
      </c>
      <c r="Y23" s="96">
        <v>4.4031451809574997E-3</v>
      </c>
      <c r="Z23" s="96">
        <v>4.2338466520657298E-3</v>
      </c>
      <c r="AA23" s="96">
        <v>2.3250696934277999E-3</v>
      </c>
      <c r="AB23" s="96">
        <f t="shared" si="0"/>
        <v>1.3170899133630089E-2</v>
      </c>
      <c r="AC23" s="96">
        <v>5.2215405417368597E-2</v>
      </c>
      <c r="AD23" s="96">
        <v>3.58772558701993E-6</v>
      </c>
      <c r="AE23" s="97"/>
      <c r="AF23" s="96">
        <v>9050.1181864970004</v>
      </c>
      <c r="AG23" s="110" t="s">
        <v>354</v>
      </c>
      <c r="AH23" s="110" t="s">
        <v>354</v>
      </c>
      <c r="AI23" s="96">
        <v>21.380066015521699</v>
      </c>
      <c r="AJ23" s="110" t="s">
        <v>354</v>
      </c>
      <c r="AK23" s="113" t="s">
        <v>355</v>
      </c>
      <c r="AL23" s="44"/>
    </row>
    <row r="24" spans="1:38" s="1" customFormat="1" ht="24.75" customHeight="1" thickBot="1" x14ac:dyDescent="0.25">
      <c r="A24" s="68" t="s">
        <v>112</v>
      </c>
      <c r="B24" s="62" t="s">
        <v>321</v>
      </c>
      <c r="C24" s="78" t="s">
        <v>337</v>
      </c>
      <c r="D24" s="43"/>
      <c r="E24" s="95">
        <v>0.53634566839060205</v>
      </c>
      <c r="F24" s="95">
        <v>0.11645055302126101</v>
      </c>
      <c r="G24" s="95">
        <v>5.1692574411563497E-2</v>
      </c>
      <c r="H24" s="96">
        <v>1.15700747253225E-2</v>
      </c>
      <c r="I24" s="95">
        <v>2.7108330275491099E-2</v>
      </c>
      <c r="J24" s="95">
        <v>3.3005293368406997E-2</v>
      </c>
      <c r="K24" s="95">
        <v>4.4590163695047001E-2</v>
      </c>
      <c r="L24" s="95">
        <v>9.1606595613489897E-3</v>
      </c>
      <c r="M24" s="95">
        <v>0.698471746821971</v>
      </c>
      <c r="N24" s="95">
        <v>8.6074709654122197E-3</v>
      </c>
      <c r="O24" s="95">
        <v>5.94298294854353E-4</v>
      </c>
      <c r="P24" s="95">
        <v>1.7302740143658899E-3</v>
      </c>
      <c r="Q24" s="95">
        <v>9.3769856257348405E-4</v>
      </c>
      <c r="R24" s="95">
        <v>5.2364325587980201E-3</v>
      </c>
      <c r="S24" s="95">
        <v>5.6773099848523804E-3</v>
      </c>
      <c r="T24" s="95">
        <v>4.9982706171692697E-3</v>
      </c>
      <c r="U24" s="95">
        <v>1.44347764274889E-3</v>
      </c>
      <c r="V24" s="95">
        <v>9.3446556620008694E-3</v>
      </c>
      <c r="W24" s="95">
        <v>3.8887921895298001E-3</v>
      </c>
      <c r="X24" s="95">
        <v>1.13410667621319E-4</v>
      </c>
      <c r="Y24" s="95">
        <v>2.5152506097924701E-3</v>
      </c>
      <c r="Z24" s="95">
        <v>2.5453563130976402E-3</v>
      </c>
      <c r="AA24" s="95">
        <v>2.2842870559076499E-4</v>
      </c>
      <c r="AB24" s="96">
        <f t="shared" si="0"/>
        <v>5.402446296102194E-3</v>
      </c>
      <c r="AC24" s="95">
        <v>1.0585804204201099E-2</v>
      </c>
      <c r="AD24" s="95">
        <v>3.5291728387855902E-3</v>
      </c>
      <c r="AE24" s="97"/>
      <c r="AF24" s="96">
        <v>1748.1924056317</v>
      </c>
      <c r="AG24" s="96">
        <v>6.5470971715441397</v>
      </c>
      <c r="AH24" s="96">
        <v>2259.6273497874399</v>
      </c>
      <c r="AI24" s="96">
        <v>3995.1292498257399</v>
      </c>
      <c r="AJ24" s="96">
        <v>86.361028071380105</v>
      </c>
      <c r="AK24" s="113" t="s">
        <v>355</v>
      </c>
      <c r="AL24" s="46"/>
    </row>
    <row r="25" spans="1:38" s="1" customFormat="1" ht="24.75" customHeight="1" thickBot="1" x14ac:dyDescent="0.25">
      <c r="A25" s="41" t="s">
        <v>120</v>
      </c>
      <c r="B25" s="62" t="s">
        <v>160</v>
      </c>
      <c r="C25" s="79" t="s">
        <v>301</v>
      </c>
      <c r="D25" s="42"/>
      <c r="E25" s="95">
        <v>1.2574677810507799</v>
      </c>
      <c r="F25" s="95">
        <v>6.6558048600134201E-2</v>
      </c>
      <c r="G25" s="95">
        <v>8.8963527042983798E-2</v>
      </c>
      <c r="H25" s="95" t="s">
        <v>355</v>
      </c>
      <c r="I25" s="95">
        <v>1.0131950792494199E-2</v>
      </c>
      <c r="J25" s="95">
        <v>1.09333517531073E-2</v>
      </c>
      <c r="K25" s="95">
        <v>1.11246876343197E-2</v>
      </c>
      <c r="L25" s="95">
        <v>4.1950579368045301E-3</v>
      </c>
      <c r="M25" s="95">
        <v>0.729095115730929</v>
      </c>
      <c r="N25" s="95">
        <v>1.54495968840916E-2</v>
      </c>
      <c r="O25" s="95">
        <v>1.20151641979403E-5</v>
      </c>
      <c r="P25" s="95" t="s">
        <v>355</v>
      </c>
      <c r="Q25" s="95">
        <v>1.14657244960812E-5</v>
      </c>
      <c r="R25" s="95">
        <v>1.1858368940567E-4</v>
      </c>
      <c r="S25" s="95">
        <v>0.116923342060992</v>
      </c>
      <c r="T25" s="95">
        <v>1.27952136384983E-4</v>
      </c>
      <c r="U25" s="95">
        <v>3.0709163733258499E-5</v>
      </c>
      <c r="V25" s="95">
        <v>2.70602858524563E-2</v>
      </c>
      <c r="W25" s="95" t="s">
        <v>355</v>
      </c>
      <c r="X25" s="95">
        <v>2.4719770245361899E-6</v>
      </c>
      <c r="Y25" s="95">
        <v>4.6735764539514998E-7</v>
      </c>
      <c r="Z25" s="95">
        <v>6.8990890510712602E-7</v>
      </c>
      <c r="AA25" s="95" t="s">
        <v>355</v>
      </c>
      <c r="AB25" s="96">
        <f t="shared" si="0"/>
        <v>3.629243575038466E-6</v>
      </c>
      <c r="AC25" s="96" t="s">
        <v>355</v>
      </c>
      <c r="AD25" s="96" t="s">
        <v>355</v>
      </c>
      <c r="AE25" s="97"/>
      <c r="AF25" s="96">
        <v>3869.9134263697902</v>
      </c>
      <c r="AG25" s="110" t="s">
        <v>354</v>
      </c>
      <c r="AH25" s="110" t="s">
        <v>354</v>
      </c>
      <c r="AI25" s="110" t="s">
        <v>354</v>
      </c>
      <c r="AJ25" s="110" t="s">
        <v>354</v>
      </c>
      <c r="AK25" s="109">
        <v>9578.4029212883797</v>
      </c>
      <c r="AL25" s="44"/>
    </row>
    <row r="26" spans="1:38" s="1" customFormat="1" ht="24.75" customHeight="1" thickBot="1" x14ac:dyDescent="0.25">
      <c r="A26" s="41" t="s">
        <v>120</v>
      </c>
      <c r="B26" s="41" t="s">
        <v>159</v>
      </c>
      <c r="C26" s="78" t="s">
        <v>311</v>
      </c>
      <c r="D26" s="42"/>
      <c r="E26" s="95">
        <v>0.12977423506227501</v>
      </c>
      <c r="F26" s="96">
        <v>8.8342272190600601E-3</v>
      </c>
      <c r="G26" s="96">
        <v>9.6400050100908397E-3</v>
      </c>
      <c r="H26" s="96">
        <v>5.7220319999999996E-6</v>
      </c>
      <c r="I26" s="96">
        <v>1.35282178007489E-3</v>
      </c>
      <c r="J26" s="96">
        <v>1.43457253771858E-3</v>
      </c>
      <c r="K26" s="96">
        <v>1.44581673045972E-3</v>
      </c>
      <c r="L26" s="96">
        <v>7.8315417428336301E-4</v>
      </c>
      <c r="M26" s="96">
        <v>0.14595617212506501</v>
      </c>
      <c r="N26" s="96">
        <v>5.0049061543565199E-2</v>
      </c>
      <c r="O26" s="96">
        <v>2.1990025291659899E-6</v>
      </c>
      <c r="P26" s="96">
        <v>7.0818023049749804E-7</v>
      </c>
      <c r="Q26" s="96">
        <v>1.30313756831757E-6</v>
      </c>
      <c r="R26" s="96">
        <v>1.4659769904063899E-5</v>
      </c>
      <c r="S26" s="96">
        <v>1.3255962682385901E-2</v>
      </c>
      <c r="T26" s="96">
        <v>1.49131647381818E-5</v>
      </c>
      <c r="U26" s="96">
        <v>2.97491075910834E-6</v>
      </c>
      <c r="V26" s="96">
        <v>2.96211375039149E-3</v>
      </c>
      <c r="W26" s="96">
        <v>1.8266744581468799E-5</v>
      </c>
      <c r="X26" s="96">
        <v>5.8618602003038995E-7</v>
      </c>
      <c r="Y26" s="96">
        <v>8.0063562322260201E-7</v>
      </c>
      <c r="Z26" s="96">
        <v>3.3308381297596801E-7</v>
      </c>
      <c r="AA26" s="96">
        <v>8.7510450785641102E-7</v>
      </c>
      <c r="AB26" s="96">
        <f t="shared" si="0"/>
        <v>2.595009964085371E-6</v>
      </c>
      <c r="AC26" s="96" t="s">
        <v>355</v>
      </c>
      <c r="AD26" s="96">
        <v>8.3639174191418906E-9</v>
      </c>
      <c r="AE26" s="97"/>
      <c r="AF26" s="96">
        <v>419.36471293868902</v>
      </c>
      <c r="AG26" s="110" t="s">
        <v>354</v>
      </c>
      <c r="AH26" s="110" t="s">
        <v>354</v>
      </c>
      <c r="AI26" s="110" t="s">
        <v>354</v>
      </c>
      <c r="AJ26" s="110" t="s">
        <v>354</v>
      </c>
      <c r="AK26" s="109">
        <v>1085.6818502727299</v>
      </c>
      <c r="AL26" s="44"/>
    </row>
    <row r="27" spans="1:38" s="1" customFormat="1" ht="24.75" customHeight="1" thickBot="1" x14ac:dyDescent="0.25">
      <c r="A27" s="41" t="s">
        <v>121</v>
      </c>
      <c r="B27" s="41" t="s">
        <v>161</v>
      </c>
      <c r="C27" s="78" t="s">
        <v>53</v>
      </c>
      <c r="D27" s="42"/>
      <c r="E27" s="95">
        <v>10.0300472392837</v>
      </c>
      <c r="F27" s="96">
        <v>2.1414356816043298</v>
      </c>
      <c r="G27" s="96">
        <v>3.63486295654675E-2</v>
      </c>
      <c r="H27" s="96">
        <v>0.56094407208224095</v>
      </c>
      <c r="I27" s="96">
        <v>6.01804867998234E-2</v>
      </c>
      <c r="J27" s="96">
        <v>6.01804867998234E-2</v>
      </c>
      <c r="K27" s="96">
        <v>6.01804867998234E-2</v>
      </c>
      <c r="L27" s="96">
        <v>3.5023952004374997E-2</v>
      </c>
      <c r="M27" s="96">
        <v>32.762336952512896</v>
      </c>
      <c r="N27" s="96">
        <v>0.118314409898798</v>
      </c>
      <c r="O27" s="96">
        <v>2.83018464966612E-2</v>
      </c>
      <c r="P27" s="96">
        <v>1.32947572931042E-2</v>
      </c>
      <c r="Q27" s="96">
        <v>3.97176704195298E-4</v>
      </c>
      <c r="R27" s="96">
        <v>5.5658046196378499E-2</v>
      </c>
      <c r="S27" s="96">
        <v>8.8821020012724294E-2</v>
      </c>
      <c r="T27" s="96">
        <v>3.0674938392989799E-2</v>
      </c>
      <c r="U27" s="96">
        <v>2.8945992601131802E-4</v>
      </c>
      <c r="V27" s="96">
        <v>5.6587512344308299</v>
      </c>
      <c r="W27" s="96">
        <v>0.370585257834597</v>
      </c>
      <c r="X27" s="96">
        <v>3.6784119381025597E-2</v>
      </c>
      <c r="Y27" s="96">
        <v>4.1377489268656899E-2</v>
      </c>
      <c r="Z27" s="96">
        <v>3.1777742426422298E-2</v>
      </c>
      <c r="AA27" s="96">
        <v>3.6708831811466502E-2</v>
      </c>
      <c r="AB27" s="96">
        <f t="shared" si="0"/>
        <v>0.14664818288757131</v>
      </c>
      <c r="AC27" s="96">
        <v>0.205487464258228</v>
      </c>
      <c r="AD27" s="96">
        <v>7.4219638786440995E-5</v>
      </c>
      <c r="AE27" s="97"/>
      <c r="AF27" s="96">
        <v>78882.4929136133</v>
      </c>
      <c r="AG27" s="110" t="s">
        <v>354</v>
      </c>
      <c r="AH27" s="96">
        <v>2.5102035944296599</v>
      </c>
      <c r="AI27" s="96">
        <v>4862.2426724758297</v>
      </c>
      <c r="AJ27" s="110" t="s">
        <v>354</v>
      </c>
      <c r="AK27" s="113" t="s">
        <v>355</v>
      </c>
      <c r="AL27" s="44"/>
    </row>
    <row r="28" spans="1:38" s="1" customFormat="1" ht="24.75" customHeight="1" thickBot="1" x14ac:dyDescent="0.25">
      <c r="A28" s="41" t="s">
        <v>121</v>
      </c>
      <c r="B28" s="41" t="s">
        <v>162</v>
      </c>
      <c r="C28" s="78" t="s">
        <v>144</v>
      </c>
      <c r="D28" s="42"/>
      <c r="E28" s="95">
        <v>6.3031514522256202</v>
      </c>
      <c r="F28" s="96">
        <v>0.26312971476442698</v>
      </c>
      <c r="G28" s="96">
        <v>1.0275417061755601E-2</v>
      </c>
      <c r="H28" s="96">
        <v>5.0947485970034699E-2</v>
      </c>
      <c r="I28" s="96">
        <v>4.0671239784152297E-2</v>
      </c>
      <c r="J28" s="96">
        <v>4.0671239784152297E-2</v>
      </c>
      <c r="K28" s="96">
        <v>4.0671239784152297E-2</v>
      </c>
      <c r="L28" s="96">
        <v>3.03077554062662E-2</v>
      </c>
      <c r="M28" s="96">
        <v>1.34344256642449</v>
      </c>
      <c r="N28" s="96">
        <v>2.8931976705522899E-2</v>
      </c>
      <c r="O28" s="96">
        <v>4.9625362518141199E-3</v>
      </c>
      <c r="P28" s="96">
        <v>2.8282142375506401E-3</v>
      </c>
      <c r="Q28" s="96">
        <v>5.7567009790272698E-5</v>
      </c>
      <c r="R28" s="96">
        <v>1.6128246885647301E-2</v>
      </c>
      <c r="S28" s="96">
        <v>1.23018799899977E-2</v>
      </c>
      <c r="T28" s="96">
        <v>5.0999536434718704E-3</v>
      </c>
      <c r="U28" s="96">
        <v>5.4472047549525301E-5</v>
      </c>
      <c r="V28" s="96">
        <v>0.99615317285141503</v>
      </c>
      <c r="W28" s="96">
        <v>6.4630122461552406E-2</v>
      </c>
      <c r="X28" s="96">
        <v>1.34733395803638E-2</v>
      </c>
      <c r="Y28" s="96">
        <v>1.5105368007435799E-2</v>
      </c>
      <c r="Z28" s="96">
        <v>1.1835915235301E-2</v>
      </c>
      <c r="AA28" s="96">
        <v>1.2593837128548099E-2</v>
      </c>
      <c r="AB28" s="96">
        <f t="shared" si="0"/>
        <v>5.3008459951648698E-2</v>
      </c>
      <c r="AC28" s="96">
        <v>0.13371176304665899</v>
      </c>
      <c r="AD28" s="96">
        <v>1.29639885101322E-5</v>
      </c>
      <c r="AE28" s="97"/>
      <c r="AF28" s="96">
        <v>22032.893706051898</v>
      </c>
      <c r="AG28" s="110" t="s">
        <v>354</v>
      </c>
      <c r="AH28" s="96">
        <v>4.9885139538087397</v>
      </c>
      <c r="AI28" s="96">
        <v>1158.21522299086</v>
      </c>
      <c r="AJ28" s="110" t="s">
        <v>354</v>
      </c>
      <c r="AK28" s="113" t="s">
        <v>355</v>
      </c>
      <c r="AL28" s="44"/>
    </row>
    <row r="29" spans="1:38" s="1" customFormat="1" ht="24.75" customHeight="1" thickBot="1" x14ac:dyDescent="0.25">
      <c r="A29" s="41" t="s">
        <v>121</v>
      </c>
      <c r="B29" s="41" t="s">
        <v>163</v>
      </c>
      <c r="C29" s="78" t="s">
        <v>145</v>
      </c>
      <c r="D29" s="42"/>
      <c r="E29" s="95">
        <v>4.1404980316803002</v>
      </c>
      <c r="F29" s="96">
        <v>0.147832654000114</v>
      </c>
      <c r="G29" s="96">
        <v>2.18548626853085E-2</v>
      </c>
      <c r="H29" s="96">
        <v>2.3265227159478201E-2</v>
      </c>
      <c r="I29" s="96">
        <v>7.6337081952154995E-2</v>
      </c>
      <c r="J29" s="96">
        <v>7.6337081952154995E-2</v>
      </c>
      <c r="K29" s="96">
        <v>7.6337081952154995E-2</v>
      </c>
      <c r="L29" s="96">
        <v>2.78425890278227E-2</v>
      </c>
      <c r="M29" s="96">
        <v>1.9459571376145099</v>
      </c>
      <c r="N29" s="96">
        <v>4.1002247644730601E-2</v>
      </c>
      <c r="O29" s="96">
        <v>6.8252655361535101E-3</v>
      </c>
      <c r="P29" s="96">
        <v>5.7945138592550996E-3</v>
      </c>
      <c r="Q29" s="96">
        <v>1.09449327994092E-4</v>
      </c>
      <c r="R29" s="96">
        <v>2.6123184045579E-2</v>
      </c>
      <c r="S29" s="96">
        <v>1.8509521462436999E-2</v>
      </c>
      <c r="T29" s="96">
        <v>6.9908833983269303E-3</v>
      </c>
      <c r="U29" s="96">
        <v>1.0936182071031701E-4</v>
      </c>
      <c r="V29" s="96">
        <v>1.3737819262122599</v>
      </c>
      <c r="W29" s="96">
        <v>1.21560346455313E-2</v>
      </c>
      <c r="X29" s="96">
        <v>4.3114624177300002E-3</v>
      </c>
      <c r="Y29" s="96">
        <v>2.6108300196253899E-2</v>
      </c>
      <c r="Z29" s="96">
        <v>2.91742290266397E-2</v>
      </c>
      <c r="AA29" s="96">
        <v>6.70671931646889E-3</v>
      </c>
      <c r="AB29" s="96">
        <f t="shared" si="0"/>
        <v>6.6300710957092487E-2</v>
      </c>
      <c r="AC29" s="96">
        <v>0.30234803112464398</v>
      </c>
      <c r="AD29" s="96">
        <v>2.4630805264292501E-6</v>
      </c>
      <c r="AE29" s="97"/>
      <c r="AF29" s="96">
        <v>46798.224655774502</v>
      </c>
      <c r="AG29" s="110" t="s">
        <v>354</v>
      </c>
      <c r="AH29" s="96">
        <v>272.33471843826101</v>
      </c>
      <c r="AI29" s="96">
        <v>2571.6380067636201</v>
      </c>
      <c r="AJ29" s="110" t="s">
        <v>354</v>
      </c>
      <c r="AK29" s="113" t="s">
        <v>355</v>
      </c>
      <c r="AL29" s="44"/>
    </row>
    <row r="30" spans="1:38" s="1" customFormat="1" ht="24.75" customHeight="1" thickBot="1" x14ac:dyDescent="0.25">
      <c r="A30" s="41" t="s">
        <v>121</v>
      </c>
      <c r="B30" s="41" t="s">
        <v>164</v>
      </c>
      <c r="C30" s="78" t="s">
        <v>54</v>
      </c>
      <c r="D30" s="42"/>
      <c r="E30" s="95">
        <v>0.10816229816367499</v>
      </c>
      <c r="F30" s="96">
        <v>0.67498623292273696</v>
      </c>
      <c r="G30" s="96">
        <v>4.0658189082112898E-4</v>
      </c>
      <c r="H30" s="96">
        <v>1.1740717909626301E-3</v>
      </c>
      <c r="I30" s="96">
        <v>1.05603299119119E-2</v>
      </c>
      <c r="J30" s="96">
        <v>1.05603299119119E-2</v>
      </c>
      <c r="K30" s="96">
        <v>1.05603299119119E-2</v>
      </c>
      <c r="L30" s="96">
        <v>1.85799092503786E-3</v>
      </c>
      <c r="M30" s="96">
        <v>5.3466922517121498</v>
      </c>
      <c r="N30" s="96">
        <v>3.45719552756594E-4</v>
      </c>
      <c r="O30" s="96">
        <v>1.11174032010654E-4</v>
      </c>
      <c r="P30" s="96">
        <v>1.76863122507191E-4</v>
      </c>
      <c r="Q30" s="96">
        <v>6.09872836231693E-6</v>
      </c>
      <c r="R30" s="96">
        <v>2.2447068740085301E-4</v>
      </c>
      <c r="S30" s="96">
        <v>4.6635967129330199E-4</v>
      </c>
      <c r="T30" s="96">
        <v>1.53865130546872E-4</v>
      </c>
      <c r="U30" s="96">
        <v>4.0658189082112903E-6</v>
      </c>
      <c r="V30" s="96">
        <v>2.2092502740343301E-2</v>
      </c>
      <c r="W30" s="96">
        <v>1.36065383762726E-2</v>
      </c>
      <c r="X30" s="96">
        <v>2.40457934418678E-4</v>
      </c>
      <c r="Y30" s="96">
        <v>4.4083954643424198E-4</v>
      </c>
      <c r="Z30" s="96">
        <v>1.50286209011673E-4</v>
      </c>
      <c r="AA30" s="96">
        <v>5.1598265094007897E-4</v>
      </c>
      <c r="AB30" s="96">
        <f t="shared" si="0"/>
        <v>1.3475663408046719E-3</v>
      </c>
      <c r="AC30" s="96">
        <v>9.4760506047219107E-6</v>
      </c>
      <c r="AD30" s="96">
        <v>2.7425688744205601E-6</v>
      </c>
      <c r="AE30" s="97"/>
      <c r="AF30" s="96">
        <v>890.41434089827203</v>
      </c>
      <c r="AG30" s="110" t="s">
        <v>354</v>
      </c>
      <c r="AH30" s="110" t="s">
        <v>354</v>
      </c>
      <c r="AI30" s="96">
        <v>60.996362387061097</v>
      </c>
      <c r="AJ30" s="110" t="s">
        <v>354</v>
      </c>
      <c r="AK30" s="113" t="s">
        <v>355</v>
      </c>
      <c r="AL30" s="44"/>
    </row>
    <row r="31" spans="1:38" s="1" customFormat="1" ht="24.75" customHeight="1" thickBot="1" x14ac:dyDescent="0.25">
      <c r="A31" s="41" t="s">
        <v>121</v>
      </c>
      <c r="B31" s="41" t="s">
        <v>165</v>
      </c>
      <c r="C31" s="78" t="s">
        <v>55</v>
      </c>
      <c r="D31" s="42"/>
      <c r="E31" s="109" t="s">
        <v>355</v>
      </c>
      <c r="F31" s="96">
        <v>1.3306703478867301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1256.2305251182599</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0.69875712872671003</v>
      </c>
      <c r="J32" s="96">
        <v>1.31837943959937</v>
      </c>
      <c r="K32" s="96">
        <v>1.7177876807665</v>
      </c>
      <c r="L32" s="96">
        <v>0.16674257602149001</v>
      </c>
      <c r="M32" s="108" t="s">
        <v>355</v>
      </c>
      <c r="N32" s="96">
        <v>8.4825704857325501</v>
      </c>
      <c r="O32" s="96">
        <v>8.8736596884543099E-3</v>
      </c>
      <c r="P32" s="96" t="s">
        <v>355</v>
      </c>
      <c r="Q32" s="96">
        <v>8.3397639511476503E-3</v>
      </c>
      <c r="R32" s="96">
        <v>8.87954819335941E-2</v>
      </c>
      <c r="S32" s="96">
        <v>64.5851738520239</v>
      </c>
      <c r="T32" s="96">
        <v>0.107140449334516</v>
      </c>
      <c r="U32" s="96">
        <v>3.4355753615330102E-2</v>
      </c>
      <c r="V32" s="96">
        <v>23.864964607561301</v>
      </c>
      <c r="W32" s="96" t="s">
        <v>355</v>
      </c>
      <c r="X32" s="96">
        <v>4.30686251709274E-3</v>
      </c>
      <c r="Y32" s="96">
        <v>3.1799176073309398E-4</v>
      </c>
      <c r="Z32" s="96">
        <v>4.69416408701234E-4</v>
      </c>
      <c r="AA32" s="96" t="s">
        <v>355</v>
      </c>
      <c r="AB32" s="96">
        <f t="shared" si="0"/>
        <v>5.0942706865270675E-3</v>
      </c>
      <c r="AC32" s="96" t="s">
        <v>355</v>
      </c>
      <c r="AD32" s="96" t="s">
        <v>355</v>
      </c>
      <c r="AE32" s="97"/>
      <c r="AF32" s="113" t="s">
        <v>355</v>
      </c>
      <c r="AG32" s="113" t="s">
        <v>355</v>
      </c>
      <c r="AH32" s="113" t="s">
        <v>355</v>
      </c>
      <c r="AI32" s="113" t="s">
        <v>355</v>
      </c>
      <c r="AJ32" s="113" t="s">
        <v>355</v>
      </c>
      <c r="AK32" s="96">
        <v>60771.654492204398</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0.333226060682424</v>
      </c>
      <c r="J33" s="96">
        <v>0.61708529756004404</v>
      </c>
      <c r="K33" s="96">
        <v>1.2341705951200901</v>
      </c>
      <c r="L33" s="96" t="s">
        <v>355</v>
      </c>
      <c r="M33" s="108" t="s">
        <v>355</v>
      </c>
      <c r="N33" s="96">
        <v>5.8036872235522098E-2</v>
      </c>
      <c r="O33" s="96">
        <v>1.1724620653640799E-4</v>
      </c>
      <c r="P33" s="96">
        <v>7.0347723921845005E-5</v>
      </c>
      <c r="Q33" s="96" t="s">
        <v>355</v>
      </c>
      <c r="R33" s="96">
        <v>2.4492115460158202E-2</v>
      </c>
      <c r="S33" s="96">
        <v>1.23293642452497E-2</v>
      </c>
      <c r="T33" s="96">
        <v>1.9592458197531401E-2</v>
      </c>
      <c r="U33" s="96" t="s">
        <v>355</v>
      </c>
      <c r="V33" s="96">
        <v>9.3253930167273805E-2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60771.654492204398</v>
      </c>
      <c r="AL33" s="44" t="s">
        <v>366</v>
      </c>
    </row>
    <row r="34" spans="1:38" s="1" customFormat="1" ht="24.75" customHeight="1" thickBot="1" x14ac:dyDescent="0.25">
      <c r="A34" s="41" t="s">
        <v>119</v>
      </c>
      <c r="B34" s="41" t="s">
        <v>168</v>
      </c>
      <c r="C34" s="78" t="s">
        <v>58</v>
      </c>
      <c r="D34" s="42"/>
      <c r="E34" s="95">
        <v>0.95804028966451005</v>
      </c>
      <c r="F34" s="96">
        <v>5.3477363762858499E-2</v>
      </c>
      <c r="G34" s="96">
        <v>1.0207423430233301E-3</v>
      </c>
      <c r="H34" s="96">
        <v>4.6800073085368101E-4</v>
      </c>
      <c r="I34" s="96">
        <v>0.22571761521030301</v>
      </c>
      <c r="J34" s="96">
        <v>0.44248550959821897</v>
      </c>
      <c r="K34" s="96">
        <v>0.44248550959821897</v>
      </c>
      <c r="L34" s="96">
        <v>5.8173185345514796E-3</v>
      </c>
      <c r="M34" s="96">
        <v>0.16079506945579</v>
      </c>
      <c r="N34" s="96">
        <v>2.4927143083905302E-3</v>
      </c>
      <c r="O34" s="96">
        <v>4.13713157273131E-4</v>
      </c>
      <c r="P34" s="96">
        <v>2.76367702732893E-4</v>
      </c>
      <c r="Q34" s="96">
        <v>5.2154525970780102E-6</v>
      </c>
      <c r="R34" s="96">
        <v>1.22991082558665</v>
      </c>
      <c r="S34" s="96">
        <v>3.2843990571978101</v>
      </c>
      <c r="T34" s="96">
        <v>2.4573011894976</v>
      </c>
      <c r="U34" s="96">
        <v>5.2154525970780102E-6</v>
      </c>
      <c r="V34" s="96">
        <v>8.3159985840668499E-2</v>
      </c>
      <c r="W34" s="96">
        <v>1.68284404801463E-3</v>
      </c>
      <c r="X34" s="96">
        <v>1.3895047467210901E-4</v>
      </c>
      <c r="Y34" s="96">
        <v>8.4142231884777401E-4</v>
      </c>
      <c r="Z34" s="96">
        <v>9.4023154481327298E-4</v>
      </c>
      <c r="AA34" s="96">
        <v>2.1614518282328101E-4</v>
      </c>
      <c r="AB34" s="96">
        <f t="shared" si="0"/>
        <v>2.1367495211564369E-3</v>
      </c>
      <c r="AC34" s="96">
        <v>1.43910224737507E-2</v>
      </c>
      <c r="AD34" s="96">
        <v>1.9708072377125501E-6</v>
      </c>
      <c r="AE34" s="97"/>
      <c r="AF34" s="96">
        <v>2137.6412582100102</v>
      </c>
      <c r="AG34" s="110" t="s">
        <v>358</v>
      </c>
      <c r="AH34" s="96">
        <v>98.089677399999999</v>
      </c>
      <c r="AI34" s="96">
        <v>104.27271865839</v>
      </c>
      <c r="AJ34" s="110" t="s">
        <v>354</v>
      </c>
      <c r="AK34" s="109">
        <v>40660577.004775099</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7.7231034332815804</v>
      </c>
      <c r="F36" s="96">
        <v>0.37707545562713701</v>
      </c>
      <c r="G36" s="96">
        <v>0.15721204163646099</v>
      </c>
      <c r="H36" s="96" t="s">
        <v>355</v>
      </c>
      <c r="I36" s="96">
        <v>0.20555010448688599</v>
      </c>
      <c r="J36" s="96">
        <v>0.20659350603250501</v>
      </c>
      <c r="K36" s="96">
        <v>0.208680309123742</v>
      </c>
      <c r="L36" s="96">
        <v>2.43012072401734E-2</v>
      </c>
      <c r="M36" s="96">
        <v>0.77552919878969995</v>
      </c>
      <c r="N36" s="96">
        <v>1.7392753436195101E-2</v>
      </c>
      <c r="O36" s="96">
        <v>2.0588272096455102E-3</v>
      </c>
      <c r="P36" s="96">
        <v>3.8403075125954598E-3</v>
      </c>
      <c r="Q36" s="96">
        <v>2.2388452582538E-2</v>
      </c>
      <c r="R36" s="96">
        <v>1.10848478071322E-2</v>
      </c>
      <c r="S36" s="96">
        <v>2.2388452582538E-2</v>
      </c>
      <c r="T36" s="96">
        <v>1.0348202221653999</v>
      </c>
      <c r="U36" s="96">
        <v>3.4785506872390098E-2</v>
      </c>
      <c r="V36" s="96">
        <v>8.3577050159434202E-2</v>
      </c>
      <c r="W36" s="96">
        <v>7.2910533387316401E-2</v>
      </c>
      <c r="X36" s="96">
        <v>7.0386150915730905E-4</v>
      </c>
      <c r="Y36" s="96">
        <v>3.2618094477293298E-3</v>
      </c>
      <c r="Z36" s="96">
        <v>1.4217302570506199E-3</v>
      </c>
      <c r="AA36" s="96">
        <v>5.3586850321324297E-3</v>
      </c>
      <c r="AB36" s="96">
        <f t="shared" si="0"/>
        <v>1.0746086246069687E-2</v>
      </c>
      <c r="AC36" s="96">
        <v>1.36920201450604E-2</v>
      </c>
      <c r="AD36" s="96">
        <v>4.9761073617378398E-6</v>
      </c>
      <c r="AE36" s="97"/>
      <c r="AF36" s="96">
        <v>5847.8342639142702</v>
      </c>
      <c r="AG36" s="110" t="s">
        <v>354</v>
      </c>
      <c r="AH36" s="96">
        <v>58.536487587834699</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0.49010023245844198</v>
      </c>
      <c r="F39" s="96">
        <v>0.118888302264265</v>
      </c>
      <c r="G39" s="96">
        <v>4.1298251555936201E-2</v>
      </c>
      <c r="H39" s="96">
        <v>1.12411695511195E-2</v>
      </c>
      <c r="I39" s="96">
        <v>6.7896026005280705E-2</v>
      </c>
      <c r="J39" s="96">
        <v>7.0157517581150006E-2</v>
      </c>
      <c r="K39" s="96">
        <v>7.4191367220310597E-2</v>
      </c>
      <c r="L39" s="96">
        <v>1.46006986131122E-2</v>
      </c>
      <c r="M39" s="96">
        <v>0.66498919396975698</v>
      </c>
      <c r="N39" s="96">
        <v>4.0913485157515802E-3</v>
      </c>
      <c r="O39" s="96">
        <v>6.85371951150831E-4</v>
      </c>
      <c r="P39" s="96">
        <v>1.3396025181002199E-3</v>
      </c>
      <c r="Q39" s="96">
        <v>9.3334834043124696E-4</v>
      </c>
      <c r="R39" s="96">
        <v>3.3827914283959398E-3</v>
      </c>
      <c r="S39" s="96">
        <v>3.7536239381947101E-3</v>
      </c>
      <c r="T39" s="96">
        <v>3.1856133540131E-3</v>
      </c>
      <c r="U39" s="96">
        <v>9.1391536159317495E-4</v>
      </c>
      <c r="V39" s="96">
        <v>8.3546351363789594E-3</v>
      </c>
      <c r="W39" s="96">
        <v>0.37847730942170699</v>
      </c>
      <c r="X39" s="96">
        <v>6.2911020358342604E-2</v>
      </c>
      <c r="Y39" s="96">
        <v>8.2748969508611103E-2</v>
      </c>
      <c r="Z39" s="96">
        <v>2.8227553604500299E-2</v>
      </c>
      <c r="AA39" s="96">
        <v>4.5229655122132797E-2</v>
      </c>
      <c r="AB39" s="96">
        <f t="shared" si="0"/>
        <v>0.2191171985935868</v>
      </c>
      <c r="AC39" s="96">
        <v>6.6548090126815401E-3</v>
      </c>
      <c r="AD39" s="96">
        <v>1.61552436060081E-3</v>
      </c>
      <c r="AE39" s="97"/>
      <c r="AF39" s="96">
        <v>1273.8972816778</v>
      </c>
      <c r="AG39" s="110" t="s">
        <v>354</v>
      </c>
      <c r="AH39" s="96">
        <v>3395.5604384851899</v>
      </c>
      <c r="AI39" s="96">
        <v>4382.0648984367099</v>
      </c>
      <c r="AJ39" s="110" t="s">
        <v>354</v>
      </c>
      <c r="AK39" s="113" t="s">
        <v>355</v>
      </c>
      <c r="AL39" s="44"/>
    </row>
    <row r="40" spans="1:38" s="1" customFormat="1" ht="24.75" customHeight="1" thickBot="1" x14ac:dyDescent="0.25">
      <c r="A40" s="41" t="s">
        <v>119</v>
      </c>
      <c r="B40" s="41" t="s">
        <v>174</v>
      </c>
      <c r="C40" s="78" t="s">
        <v>339</v>
      </c>
      <c r="D40" s="42"/>
      <c r="E40" s="95">
        <v>0.501205451015863</v>
      </c>
      <c r="F40" s="96">
        <v>0.67235764085280103</v>
      </c>
      <c r="G40" s="96">
        <v>1.0177271597506699E-3</v>
      </c>
      <c r="H40" s="96">
        <v>3.9388078098858298E-4</v>
      </c>
      <c r="I40" s="96">
        <v>3.0805469472008101E-2</v>
      </c>
      <c r="J40" s="96">
        <v>3.0805469472008101E-2</v>
      </c>
      <c r="K40" s="96">
        <v>3.0805469472008101E-2</v>
      </c>
      <c r="L40" s="96">
        <v>1.36815844876072E-2</v>
      </c>
      <c r="M40" s="96">
        <v>26.559473410211702</v>
      </c>
      <c r="N40" s="96">
        <v>2.2012813372942102E-3</v>
      </c>
      <c r="O40" s="96">
        <v>4.5501287994937202E-4</v>
      </c>
      <c r="P40" s="96">
        <v>3.2477636409880301E-4</v>
      </c>
      <c r="Q40" s="96">
        <v>8.3496378667836601E-6</v>
      </c>
      <c r="R40" s="96">
        <v>1.2350609234625699E-3</v>
      </c>
      <c r="S40" s="96">
        <v>1.38344899320467E-3</v>
      </c>
      <c r="T40" s="96">
        <v>4.9452272990054902E-4</v>
      </c>
      <c r="U40" s="96">
        <v>6.7141594939957401E-6</v>
      </c>
      <c r="V40" s="96">
        <v>9.1163548723652899E-2</v>
      </c>
      <c r="W40" s="96">
        <v>4.9695307533503298E-3</v>
      </c>
      <c r="X40" s="96">
        <v>4.6409176332015901E-4</v>
      </c>
      <c r="Y40" s="96">
        <v>9.1216025700899305E-4</v>
      </c>
      <c r="Z40" s="96">
        <v>7.8489990803896903E-4</v>
      </c>
      <c r="AA40" s="96">
        <v>5.7708520674350098E-4</v>
      </c>
      <c r="AB40" s="96">
        <f t="shared" si="0"/>
        <v>2.7382371351116221E-3</v>
      </c>
      <c r="AC40" s="96">
        <v>9.0626244958632307E-3</v>
      </c>
      <c r="AD40" s="96">
        <v>1.3902017996139099E-6</v>
      </c>
      <c r="AE40" s="97"/>
      <c r="AF40" s="96">
        <v>2321.94167347862</v>
      </c>
      <c r="AG40" s="110" t="s">
        <v>354</v>
      </c>
      <c r="AH40" s="110" t="s">
        <v>354</v>
      </c>
      <c r="AI40" s="96">
        <v>49.492803667391797</v>
      </c>
      <c r="AJ40" s="110" t="s">
        <v>354</v>
      </c>
      <c r="AK40" s="113" t="s">
        <v>355</v>
      </c>
      <c r="AL40" s="44"/>
    </row>
    <row r="41" spans="1:38" s="1" customFormat="1" ht="24.75" customHeight="1" thickBot="1" x14ac:dyDescent="0.25">
      <c r="A41" s="41" t="s">
        <v>113</v>
      </c>
      <c r="B41" s="41" t="s">
        <v>175</v>
      </c>
      <c r="C41" s="78" t="s">
        <v>305</v>
      </c>
      <c r="D41" s="42"/>
      <c r="E41" s="95">
        <v>2.9794117224731602</v>
      </c>
      <c r="F41" s="96">
        <v>6.7885642780992503</v>
      </c>
      <c r="G41" s="96">
        <v>0.65968824076978505</v>
      </c>
      <c r="H41" s="96">
        <v>0.87323694618537195</v>
      </c>
      <c r="I41" s="96">
        <v>5.6750739561356296</v>
      </c>
      <c r="J41" s="96">
        <v>5.7700010334638296</v>
      </c>
      <c r="K41" s="96">
        <v>6.0150993583213896</v>
      </c>
      <c r="L41" s="96">
        <v>0.71472530591822403</v>
      </c>
      <c r="M41" s="96">
        <v>47.063996349785803</v>
      </c>
      <c r="N41" s="96">
        <v>0.796809673742916</v>
      </c>
      <c r="O41" s="96">
        <v>0.38362326393255203</v>
      </c>
      <c r="P41" s="96">
        <v>1.8804738738565599E-2</v>
      </c>
      <c r="Q41" s="96">
        <v>7.827922688432E-3</v>
      </c>
      <c r="R41" s="96">
        <v>0.67941484809824004</v>
      </c>
      <c r="S41" s="96">
        <v>0.177507065597904</v>
      </c>
      <c r="T41" s="96">
        <v>5.9045916121988701E-2</v>
      </c>
      <c r="U41" s="96">
        <v>1.4969927936027401E-2</v>
      </c>
      <c r="V41" s="96">
        <v>15.1100980084046</v>
      </c>
      <c r="W41" s="96">
        <v>17.2216454217319</v>
      </c>
      <c r="X41" s="96">
        <v>1.03530932195394</v>
      </c>
      <c r="Y41" s="96">
        <v>1.03539576481252</v>
      </c>
      <c r="Z41" s="96">
        <v>0.58384317110236195</v>
      </c>
      <c r="AA41" s="96">
        <v>0.57371688975106006</v>
      </c>
      <c r="AB41" s="96">
        <f t="shared" si="0"/>
        <v>3.228265147619882</v>
      </c>
      <c r="AC41" s="96">
        <v>0.14813568230225399</v>
      </c>
      <c r="AD41" s="96">
        <v>4.7244456975635001E-2</v>
      </c>
      <c r="AE41" s="97"/>
      <c r="AF41" s="96">
        <v>3479.0964576627398</v>
      </c>
      <c r="AG41" s="110" t="s">
        <v>354</v>
      </c>
      <c r="AH41" s="96">
        <v>11471.7373245936</v>
      </c>
      <c r="AI41" s="96">
        <v>36660.022314532602</v>
      </c>
      <c r="AJ41" s="110" t="s">
        <v>354</v>
      </c>
      <c r="AK41" s="113" t="s">
        <v>355</v>
      </c>
      <c r="AL41" s="44"/>
    </row>
    <row r="42" spans="1:38" s="1" customFormat="1" ht="24.75" customHeight="1" thickBot="1" x14ac:dyDescent="0.25">
      <c r="A42" s="41" t="s">
        <v>119</v>
      </c>
      <c r="B42" s="41" t="s">
        <v>176</v>
      </c>
      <c r="C42" s="78" t="s">
        <v>60</v>
      </c>
      <c r="D42" s="42"/>
      <c r="E42" s="95">
        <v>2.90367001837195E-2</v>
      </c>
      <c r="F42" s="96">
        <v>0.74213114190982599</v>
      </c>
      <c r="G42" s="96">
        <v>1.54429292363064E-4</v>
      </c>
      <c r="H42" s="96">
        <v>3.2647086057653497E-5</v>
      </c>
      <c r="I42" s="96">
        <v>1.47853358975964E-2</v>
      </c>
      <c r="J42" s="96">
        <v>1.47853358975964E-2</v>
      </c>
      <c r="K42" s="96">
        <v>1.47853358975964E-2</v>
      </c>
      <c r="L42" s="96">
        <v>7.3926679487981998E-4</v>
      </c>
      <c r="M42" s="96">
        <v>10.9016607181645</v>
      </c>
      <c r="N42" s="96">
        <v>2.6137090202748198E-4</v>
      </c>
      <c r="O42" s="96">
        <v>8.5584068976729899E-5</v>
      </c>
      <c r="P42" s="96">
        <v>6.69710789107415E-5</v>
      </c>
      <c r="Q42" s="96">
        <v>2.3093475486462601E-6</v>
      </c>
      <c r="R42" s="96">
        <v>1.2413635207144099E-4</v>
      </c>
      <c r="S42" s="96">
        <v>3.2879597703474098E-4</v>
      </c>
      <c r="T42" s="96">
        <v>1.01749501817254E-4</v>
      </c>
      <c r="U42" s="96">
        <v>1.53956503243084E-6</v>
      </c>
      <c r="V42" s="96">
        <v>1.7062929019210901E-2</v>
      </c>
      <c r="W42" s="96">
        <v>1.84643276499984E-3</v>
      </c>
      <c r="X42" s="96">
        <v>4.1222684986042903E-5</v>
      </c>
      <c r="Y42" s="96">
        <v>7.5574922474411994E-5</v>
      </c>
      <c r="Z42" s="96">
        <v>2.57641781162768E-5</v>
      </c>
      <c r="AA42" s="96">
        <v>8.8457011532550397E-5</v>
      </c>
      <c r="AB42" s="96">
        <f t="shared" si="0"/>
        <v>2.3101879710928211E-4</v>
      </c>
      <c r="AC42" s="96">
        <v>3.6004930745789201E-6</v>
      </c>
      <c r="AD42" s="96">
        <v>9.8610543055629606E-7</v>
      </c>
      <c r="AE42" s="97"/>
      <c r="AF42" s="95">
        <v>338.20015027511198</v>
      </c>
      <c r="AG42" s="110" t="s">
        <v>354</v>
      </c>
      <c r="AH42" s="110" t="s">
        <v>354</v>
      </c>
      <c r="AI42" s="96">
        <v>23.295138337228799</v>
      </c>
      <c r="AJ42" s="110" t="s">
        <v>354</v>
      </c>
      <c r="AK42" s="113" t="s">
        <v>355</v>
      </c>
      <c r="AL42" s="44"/>
    </row>
    <row r="43" spans="1:38" s="1" customFormat="1" ht="24.75" customHeight="1" thickBot="1" x14ac:dyDescent="0.25">
      <c r="A43" s="41" t="s">
        <v>113</v>
      </c>
      <c r="B43" s="41" t="s">
        <v>177</v>
      </c>
      <c r="C43" s="78" t="s">
        <v>61</v>
      </c>
      <c r="D43" s="42"/>
      <c r="E43" s="95">
        <v>0.66127611720699098</v>
      </c>
      <c r="F43" s="96">
        <v>1.2429583647887601</v>
      </c>
      <c r="G43" s="96">
        <v>0.30388485541624699</v>
      </c>
      <c r="H43" s="96">
        <v>1.62021792393711E-2</v>
      </c>
      <c r="I43" s="96">
        <v>0.84567781047250501</v>
      </c>
      <c r="J43" s="96">
        <v>0.848083206750749</v>
      </c>
      <c r="K43" s="96">
        <v>0.84928170724699403</v>
      </c>
      <c r="L43" s="96">
        <v>0.242268211801834</v>
      </c>
      <c r="M43" s="96">
        <v>4.1243322707902896</v>
      </c>
      <c r="N43" s="96">
        <v>6.4364227601356905E-2</v>
      </c>
      <c r="O43" s="96">
        <v>2.59629412477001E-2</v>
      </c>
      <c r="P43" s="96">
        <v>2.4186541889005902E-3</v>
      </c>
      <c r="Q43" s="96">
        <v>8.3302031818594598E-4</v>
      </c>
      <c r="R43" s="96">
        <v>4.8049448814158999E-2</v>
      </c>
      <c r="S43" s="96">
        <v>1.44942441424809E-2</v>
      </c>
      <c r="T43" s="96">
        <v>5.6292968109394898E-3</v>
      </c>
      <c r="U43" s="96">
        <v>2.9311465250013002E-3</v>
      </c>
      <c r="V43" s="96">
        <v>1.0337699845855499</v>
      </c>
      <c r="W43" s="96">
        <v>0.95328718714117999</v>
      </c>
      <c r="X43" s="96">
        <v>7.1435303684754606E-2</v>
      </c>
      <c r="Y43" s="96">
        <v>8.4238442735404206E-2</v>
      </c>
      <c r="Z43" s="96">
        <v>3.1972619141797498E-2</v>
      </c>
      <c r="AA43" s="96">
        <v>4.6933848630858803E-2</v>
      </c>
      <c r="AB43" s="96">
        <f t="shared" si="0"/>
        <v>0.23458021419281511</v>
      </c>
      <c r="AC43" s="96">
        <v>1.37685312923185E-2</v>
      </c>
      <c r="AD43" s="96">
        <v>7.7940678674861203E-3</v>
      </c>
      <c r="AE43" s="97"/>
      <c r="AF43" s="96">
        <v>4085.0955349859501</v>
      </c>
      <c r="AG43" s="96">
        <v>74.089627637415404</v>
      </c>
      <c r="AH43" s="96">
        <v>498.67220558093101</v>
      </c>
      <c r="AI43" s="96">
        <v>2995.1507169166798</v>
      </c>
      <c r="AJ43" s="110" t="s">
        <v>354</v>
      </c>
      <c r="AK43" s="113" t="s">
        <v>355</v>
      </c>
      <c r="AL43" s="44"/>
    </row>
    <row r="44" spans="1:38" s="1" customFormat="1" ht="24.75" customHeight="1" thickBot="1" x14ac:dyDescent="0.25">
      <c r="A44" s="41" t="s">
        <v>119</v>
      </c>
      <c r="B44" s="41" t="s">
        <v>178</v>
      </c>
      <c r="C44" s="78" t="s">
        <v>62</v>
      </c>
      <c r="D44" s="42"/>
      <c r="E44" s="95">
        <v>2.5400240348194698</v>
      </c>
      <c r="F44" s="96">
        <v>0.61470675484082804</v>
      </c>
      <c r="G44" s="96">
        <v>4.3163754678934799E-3</v>
      </c>
      <c r="H44" s="96">
        <v>2.0819741872083199E-3</v>
      </c>
      <c r="I44" s="96">
        <v>0.16759787173725299</v>
      </c>
      <c r="J44" s="96">
        <v>0.16759787173725299</v>
      </c>
      <c r="K44" s="96">
        <v>0.16759787173725299</v>
      </c>
      <c r="L44" s="96">
        <v>9.6130438646602798E-2</v>
      </c>
      <c r="M44" s="96">
        <v>6.2946383538984696</v>
      </c>
      <c r="N44" s="96">
        <v>1.024317422324E-2</v>
      </c>
      <c r="O44" s="96">
        <v>1.7232674208697599E-3</v>
      </c>
      <c r="P44" s="96">
        <v>1.1565626653634799E-3</v>
      </c>
      <c r="Q44" s="96">
        <v>2.2397139602131198E-5</v>
      </c>
      <c r="R44" s="96">
        <v>6.0281395830404198E-3</v>
      </c>
      <c r="S44" s="96">
        <v>4.3832174424501503E-3</v>
      </c>
      <c r="T44" s="96">
        <v>1.76384944421138E-3</v>
      </c>
      <c r="U44" s="96">
        <v>2.1973726636166301E-5</v>
      </c>
      <c r="V44" s="96">
        <v>0.34631399732267298</v>
      </c>
      <c r="W44" s="96">
        <v>7.4373951639296002E-3</v>
      </c>
      <c r="X44" s="96">
        <v>2.3328757171643898E-3</v>
      </c>
      <c r="Y44" s="96">
        <v>4.6532206765136797E-3</v>
      </c>
      <c r="Z44" s="96">
        <v>4.4943162588507802E-3</v>
      </c>
      <c r="AA44" s="96">
        <v>2.4364103299521801E-3</v>
      </c>
      <c r="AB44" s="96">
        <f t="shared" si="0"/>
        <v>1.3916822982481029E-2</v>
      </c>
      <c r="AC44" s="96">
        <v>5.5561751217229401E-2</v>
      </c>
      <c r="AD44" s="96">
        <v>4.1102660416076498E-6</v>
      </c>
      <c r="AE44" s="97"/>
      <c r="AF44" s="96">
        <v>9220.1334695496898</v>
      </c>
      <c r="AG44" s="110" t="s">
        <v>354</v>
      </c>
      <c r="AH44" s="110" t="s">
        <v>354</v>
      </c>
      <c r="AI44" s="96">
        <v>12.8133120825135</v>
      </c>
      <c r="AJ44" s="110" t="s">
        <v>354</v>
      </c>
      <c r="AK44" s="113" t="s">
        <v>355</v>
      </c>
      <c r="AL44" s="44"/>
    </row>
    <row r="45" spans="1:38" s="1" customFormat="1" ht="24.75" customHeight="1" thickBot="1" x14ac:dyDescent="0.25">
      <c r="A45" s="41" t="s">
        <v>119</v>
      </c>
      <c r="B45" s="41" t="s">
        <v>179</v>
      </c>
      <c r="C45" s="78" t="s">
        <v>129</v>
      </c>
      <c r="D45" s="42"/>
      <c r="E45" s="95">
        <v>5.0430414112163602</v>
      </c>
      <c r="F45" s="96">
        <v>0.28028963891869801</v>
      </c>
      <c r="G45" s="96">
        <v>0.231940361899376</v>
      </c>
      <c r="H45" s="96" t="s">
        <v>355</v>
      </c>
      <c r="I45" s="96">
        <v>0.10509603555873601</v>
      </c>
      <c r="J45" s="96">
        <v>0.10562951797274001</v>
      </c>
      <c r="K45" s="96">
        <v>0.10669648280074701</v>
      </c>
      <c r="L45" s="96">
        <v>2.1990732001357399E-2</v>
      </c>
      <c r="M45" s="96">
        <v>0.70858857368286299</v>
      </c>
      <c r="N45" s="96">
        <v>1.15875085401309E-2</v>
      </c>
      <c r="O45" s="96">
        <v>1.1389431471068899E-3</v>
      </c>
      <c r="P45" s="96">
        <v>3.4663487085861799E-3</v>
      </c>
      <c r="Q45" s="96">
        <v>5.7937542700654604E-3</v>
      </c>
      <c r="R45" s="96">
        <v>4.65481112295858E-3</v>
      </c>
      <c r="S45" s="96">
        <v>5.7937542700654604E-3</v>
      </c>
      <c r="T45" s="96">
        <v>8.1211598315447508E-3</v>
      </c>
      <c r="U45" s="96">
        <v>2.31750170802619E-2</v>
      </c>
      <c r="V45" s="96">
        <v>5.7987061967920202E-2</v>
      </c>
      <c r="W45" s="96">
        <v>5.94726399858857E-2</v>
      </c>
      <c r="X45" s="96">
        <v>7.4278900898275203E-4</v>
      </c>
      <c r="Y45" s="96">
        <v>3.1692331049930698E-3</v>
      </c>
      <c r="Z45" s="96">
        <v>1.4855780179654999E-3</v>
      </c>
      <c r="AA45" s="96">
        <v>5.8432735373309796E-3</v>
      </c>
      <c r="AB45" s="96">
        <f t="shared" si="0"/>
        <v>1.1240873669272303E-2</v>
      </c>
      <c r="AC45" s="96">
        <v>9.6562571167757693E-3</v>
      </c>
      <c r="AD45" s="96">
        <v>4.1706316591414199E-6</v>
      </c>
      <c r="AE45" s="97"/>
      <c r="AF45" s="96">
        <v>4951.9267265516801</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1.21734035649533</v>
      </c>
      <c r="F47" s="96">
        <v>0.28603911083418398</v>
      </c>
      <c r="G47" s="96">
        <v>9.4341922550515198E-2</v>
      </c>
      <c r="H47" s="96">
        <v>4.6749842591863597E-4</v>
      </c>
      <c r="I47" s="96">
        <v>4.8416871330228997E-2</v>
      </c>
      <c r="J47" s="96">
        <v>4.8416871330228997E-2</v>
      </c>
      <c r="K47" s="96">
        <v>4.8416871330228997E-2</v>
      </c>
      <c r="L47" s="96">
        <v>1.7796877656691201E-2</v>
      </c>
      <c r="M47" s="96">
        <v>4.4855302955410403</v>
      </c>
      <c r="N47" s="96">
        <v>1.60280157517455E-3</v>
      </c>
      <c r="O47" s="96">
        <v>3.0457911433180701E-4</v>
      </c>
      <c r="P47" s="96">
        <v>2.0753844494684001E-4</v>
      </c>
      <c r="Q47" s="96">
        <v>4.8687498869494803E-6</v>
      </c>
      <c r="R47" s="96">
        <v>9.1087365089906401E-4</v>
      </c>
      <c r="S47" s="96">
        <v>8.6281139173801497E-4</v>
      </c>
      <c r="T47" s="96">
        <v>3.2345637019715501E-4</v>
      </c>
      <c r="U47" s="96">
        <v>4.1672873999844399E-6</v>
      </c>
      <c r="V47" s="96">
        <v>6.1087869486358297E-2</v>
      </c>
      <c r="W47" s="96">
        <v>2.5321949613934598E-3</v>
      </c>
      <c r="X47" s="96">
        <v>3.422859185782E-4</v>
      </c>
      <c r="Y47" s="96">
        <v>6.7710171087213497E-4</v>
      </c>
      <c r="Z47" s="96">
        <v>6.1447470537450896E-4</v>
      </c>
      <c r="AA47" s="96">
        <v>3.9545340637489498E-4</v>
      </c>
      <c r="AB47" s="96">
        <f t="shared" si="0"/>
        <v>2.029315741199739E-3</v>
      </c>
      <c r="AC47" s="96">
        <v>7.3316358102336002E-3</v>
      </c>
      <c r="AD47" s="96">
        <v>2.0115613332265798E-6</v>
      </c>
      <c r="AE47" s="97"/>
      <c r="AF47" s="96">
        <v>3614.2092339393798</v>
      </c>
      <c r="AG47" s="110" t="s">
        <v>354</v>
      </c>
      <c r="AH47" s="110" t="s">
        <v>354</v>
      </c>
      <c r="AI47" s="96">
        <v>74.944252060620201</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4.6332107999999999E-3</v>
      </c>
      <c r="J48" s="96">
        <v>1.6988439599999999E-2</v>
      </c>
      <c r="K48" s="96">
        <v>1.9305045E-2</v>
      </c>
      <c r="L48" s="96">
        <v>1.2870029999999999E-2</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1287.0029999999999</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0.30862298801100002</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3.415</v>
      </c>
      <c r="AL51" s="44" t="s">
        <v>371</v>
      </c>
    </row>
    <row r="52" spans="1:38" s="1" customFormat="1" ht="24.75" customHeight="1" thickBot="1" x14ac:dyDescent="0.25">
      <c r="A52" s="41" t="s">
        <v>114</v>
      </c>
      <c r="B52" s="62" t="s">
        <v>316</v>
      </c>
      <c r="C52" s="79" t="s">
        <v>131</v>
      </c>
      <c r="D52" s="61"/>
      <c r="E52" s="96" t="s">
        <v>355</v>
      </c>
      <c r="F52" s="96">
        <v>1.99</v>
      </c>
      <c r="G52" s="96">
        <v>1.70936</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7421</v>
      </c>
      <c r="AL52" s="44" t="s">
        <v>127</v>
      </c>
    </row>
    <row r="53" spans="1:38" s="1" customFormat="1" ht="24.75" customHeight="1" thickBot="1" x14ac:dyDescent="0.25">
      <c r="A53" s="41" t="s">
        <v>114</v>
      </c>
      <c r="B53" s="62" t="s">
        <v>317</v>
      </c>
      <c r="C53" s="79" t="s">
        <v>68</v>
      </c>
      <c r="D53" s="61"/>
      <c r="E53" s="108" t="s">
        <v>355</v>
      </c>
      <c r="F53" s="96">
        <v>0.65043402100000003</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1202.2809999999999</v>
      </c>
      <c r="AL53" s="44" t="s">
        <v>127</v>
      </c>
    </row>
    <row r="54" spans="1:38" s="1" customFormat="1" ht="40.5" customHeight="1" thickBot="1" x14ac:dyDescent="0.25">
      <c r="A54" s="41" t="s">
        <v>114</v>
      </c>
      <c r="B54" s="62" t="s">
        <v>186</v>
      </c>
      <c r="C54" s="79" t="s">
        <v>289</v>
      </c>
      <c r="D54" s="61"/>
      <c r="E54" s="95" t="s">
        <v>355</v>
      </c>
      <c r="F54" s="96">
        <v>1.50492319742345</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11702</v>
      </c>
      <c r="AL54" s="44" t="s">
        <v>367</v>
      </c>
    </row>
    <row r="55" spans="1:38" s="1" customFormat="1" ht="24.75" customHeight="1" thickBot="1" x14ac:dyDescent="0.25">
      <c r="A55" s="41" t="s">
        <v>114</v>
      </c>
      <c r="B55" s="62" t="s">
        <v>187</v>
      </c>
      <c r="C55" s="79" t="s">
        <v>260</v>
      </c>
      <c r="D55" s="61"/>
      <c r="E55" s="95">
        <v>4.5669988049611601E-2</v>
      </c>
      <c r="F55" s="96">
        <v>7.14279924883547E-2</v>
      </c>
      <c r="G55" s="96">
        <v>0.16176936798099001</v>
      </c>
      <c r="H55" s="96" t="s">
        <v>355</v>
      </c>
      <c r="I55" s="96">
        <v>1.39656550862372E-3</v>
      </c>
      <c r="J55" s="96">
        <v>1.39656550862372E-3</v>
      </c>
      <c r="K55" s="96">
        <v>1.39656550862372E-3</v>
      </c>
      <c r="L55" s="96">
        <v>6.7069918649080001E-5</v>
      </c>
      <c r="M55" s="96">
        <v>7.7897864300083997E-2</v>
      </c>
      <c r="N55" s="96">
        <v>2.8771597470577997E-4</v>
      </c>
      <c r="O55" s="96">
        <v>3.8869463108437001E-4</v>
      </c>
      <c r="P55" s="96">
        <v>2.0570761820065599E-4</v>
      </c>
      <c r="Q55" s="96">
        <v>2.30729514361696E-4</v>
      </c>
      <c r="R55" s="96">
        <v>1.1873634205598E-3</v>
      </c>
      <c r="S55" s="96">
        <v>5.8350938672968795E-4</v>
      </c>
      <c r="T55" s="96">
        <v>1.3075961600261901E-3</v>
      </c>
      <c r="U55" s="96">
        <v>2.9219382825048003E-4</v>
      </c>
      <c r="V55" s="96">
        <v>3.0166485009055001E-3</v>
      </c>
      <c r="W55" s="96">
        <v>7.8737390147400001E-4</v>
      </c>
      <c r="X55" s="96">
        <v>9.1252477774516002E-7</v>
      </c>
      <c r="Y55" s="96">
        <v>1.37722614646072E-6</v>
      </c>
      <c r="Z55" s="96">
        <v>1.2867895753872401E-6</v>
      </c>
      <c r="AA55" s="96">
        <v>1.2867603954588999E-6</v>
      </c>
      <c r="AB55" s="96">
        <f t="shared" si="0"/>
        <v>4.8633008950520197E-6</v>
      </c>
      <c r="AC55" s="96" t="s">
        <v>355</v>
      </c>
      <c r="AD55" s="96" t="s">
        <v>355</v>
      </c>
      <c r="AE55" s="97"/>
      <c r="AF55" s="96">
        <v>177.326609948</v>
      </c>
      <c r="AG55" s="110" t="s">
        <v>354</v>
      </c>
      <c r="AH55" s="96">
        <v>1476.95884722302</v>
      </c>
      <c r="AI55" s="96">
        <v>0.274409053881572</v>
      </c>
      <c r="AJ55" s="110" t="s">
        <v>354</v>
      </c>
      <c r="AK55" s="96">
        <v>2.6072500000000001</v>
      </c>
      <c r="AL55" s="44" t="s">
        <v>368</v>
      </c>
    </row>
    <row r="56" spans="1:38" s="1" customFormat="1" ht="24.75" customHeight="1" thickBot="1" x14ac:dyDescent="0.25">
      <c r="A56" s="62" t="s">
        <v>114</v>
      </c>
      <c r="B56" s="62" t="s">
        <v>315</v>
      </c>
      <c r="C56" s="79" t="s">
        <v>146</v>
      </c>
      <c r="D56" s="61" t="s">
        <v>303</v>
      </c>
      <c r="E56" s="95" t="s">
        <v>355</v>
      </c>
      <c r="F56" s="95" t="s">
        <v>355</v>
      </c>
      <c r="G56" s="95" t="s">
        <v>355</v>
      </c>
      <c r="H56" s="95" t="s">
        <v>355</v>
      </c>
      <c r="I56" s="95" t="s">
        <v>355</v>
      </c>
      <c r="J56" s="95" t="s">
        <v>355</v>
      </c>
      <c r="K56" s="95" t="s">
        <v>355</v>
      </c>
      <c r="L56" s="95" t="s">
        <v>355</v>
      </c>
      <c r="M56" s="95" t="s">
        <v>355</v>
      </c>
      <c r="N56" s="95" t="s">
        <v>355</v>
      </c>
      <c r="O56" s="95" t="s">
        <v>355</v>
      </c>
      <c r="P56" s="95" t="s">
        <v>355</v>
      </c>
      <c r="Q56" s="95" t="s">
        <v>355</v>
      </c>
      <c r="R56" s="95" t="s">
        <v>355</v>
      </c>
      <c r="S56" s="95" t="s">
        <v>355</v>
      </c>
      <c r="T56" s="95" t="s">
        <v>355</v>
      </c>
      <c r="U56" s="95" t="s">
        <v>355</v>
      </c>
      <c r="V56" s="95" t="s">
        <v>355</v>
      </c>
      <c r="W56" s="95" t="s">
        <v>355</v>
      </c>
      <c r="X56" s="95" t="s">
        <v>355</v>
      </c>
      <c r="Y56" s="95" t="s">
        <v>355</v>
      </c>
      <c r="Z56" s="95" t="s">
        <v>355</v>
      </c>
      <c r="AA56" s="95" t="s">
        <v>355</v>
      </c>
      <c r="AB56" s="95" t="s">
        <v>355</v>
      </c>
      <c r="AC56" s="95" t="s">
        <v>355</v>
      </c>
      <c r="AD56" s="95" t="s">
        <v>355</v>
      </c>
      <c r="AE56" s="97"/>
      <c r="AF56" s="114" t="s">
        <v>355</v>
      </c>
      <c r="AG56" s="114" t="s">
        <v>355</v>
      </c>
      <c r="AH56" s="114" t="s">
        <v>355</v>
      </c>
      <c r="AI56" s="114" t="s">
        <v>355</v>
      </c>
      <c r="AJ56" s="114" t="s">
        <v>355</v>
      </c>
      <c r="AK56" s="110" t="s">
        <v>354</v>
      </c>
      <c r="AL56" s="44" t="s">
        <v>367</v>
      </c>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3.2859000000000002E-4</v>
      </c>
      <c r="J58" s="95">
        <v>2.1906E-3</v>
      </c>
      <c r="K58" s="95">
        <v>4.3812E-3</v>
      </c>
      <c r="L58" s="95">
        <v>1.511514E-6</v>
      </c>
      <c r="M58" s="95" t="s">
        <v>358</v>
      </c>
      <c r="N58" s="95" t="s">
        <v>358</v>
      </c>
      <c r="O58" s="95" t="s">
        <v>358</v>
      </c>
      <c r="P58" s="95" t="s">
        <v>358</v>
      </c>
      <c r="Q58" s="95" t="s">
        <v>358</v>
      </c>
      <c r="R58" s="95" t="s">
        <v>358</v>
      </c>
      <c r="S58" s="95" t="s">
        <v>358</v>
      </c>
      <c r="T58" s="95" t="s">
        <v>358</v>
      </c>
      <c r="U58" s="95" t="s">
        <v>358</v>
      </c>
      <c r="V58" s="95" t="s">
        <v>358</v>
      </c>
      <c r="W58" s="95">
        <v>1.97154E-4</v>
      </c>
      <c r="X58" s="95" t="s">
        <v>358</v>
      </c>
      <c r="Y58" s="95" t="s">
        <v>358</v>
      </c>
      <c r="Z58" s="95" t="s">
        <v>358</v>
      </c>
      <c r="AA58" s="95" t="s">
        <v>358</v>
      </c>
      <c r="AB58" s="96" t="str">
        <f t="shared" si="0"/>
        <v>IE</v>
      </c>
      <c r="AC58" s="95">
        <v>8.7624E-5</v>
      </c>
      <c r="AD58" s="95">
        <v>1.64295E-3</v>
      </c>
      <c r="AE58" s="97"/>
      <c r="AF58" s="114" t="s">
        <v>355</v>
      </c>
      <c r="AG58" s="114" t="s">
        <v>355</v>
      </c>
      <c r="AH58" s="114" t="s">
        <v>355</v>
      </c>
      <c r="AI58" s="114" t="s">
        <v>355</v>
      </c>
      <c r="AJ58" s="114" t="s">
        <v>355</v>
      </c>
      <c r="AK58" s="96">
        <v>10.952999999999999</v>
      </c>
      <c r="AL58" s="44" t="s">
        <v>127</v>
      </c>
    </row>
    <row r="59" spans="1:38" s="1" customFormat="1" ht="24.75" customHeight="1" thickBot="1" x14ac:dyDescent="0.25">
      <c r="A59" s="41" t="s">
        <v>112</v>
      </c>
      <c r="B59" s="73" t="s">
        <v>190</v>
      </c>
      <c r="C59" s="78" t="s">
        <v>101</v>
      </c>
      <c r="D59" s="42"/>
      <c r="E59" s="95" t="s">
        <v>358</v>
      </c>
      <c r="F59" s="95">
        <v>4.651218E-2</v>
      </c>
      <c r="G59" s="95">
        <v>9.7429000000000002E-2</v>
      </c>
      <c r="H59" s="95">
        <v>9.4701999999999995E-2</v>
      </c>
      <c r="I59" s="95">
        <v>2.4344967719999999E-2</v>
      </c>
      <c r="J59" s="95">
        <v>2.7528713310000001E-2</v>
      </c>
      <c r="K59" s="95">
        <v>3.10564589E-2</v>
      </c>
      <c r="L59" s="95">
        <v>5.0083372998999999E-4</v>
      </c>
      <c r="M59" s="95">
        <v>2.2659780000000001E-3</v>
      </c>
      <c r="N59" s="95">
        <v>3.6249129999999997E-2</v>
      </c>
      <c r="O59" s="95">
        <v>1.24997E-3</v>
      </c>
      <c r="P59" s="95" t="s">
        <v>358</v>
      </c>
      <c r="Q59" s="95">
        <v>3.624913E-3</v>
      </c>
      <c r="R59" s="95">
        <v>4.6248890000000001E-3</v>
      </c>
      <c r="S59" s="95" t="s">
        <v>358</v>
      </c>
      <c r="T59" s="95">
        <v>2.9999279999999998E-3</v>
      </c>
      <c r="U59" s="95">
        <v>2.3874427E-2</v>
      </c>
      <c r="V59" s="95">
        <v>2.8749309999999998E-3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164.751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0.1245993</v>
      </c>
      <c r="J60" s="96">
        <v>0.45389744999999998</v>
      </c>
      <c r="K60" s="96">
        <v>1.1196137100000001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59.332999999999998</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0.11046714990000001</v>
      </c>
      <c r="J61" s="96">
        <v>1.0926112947</v>
      </c>
      <c r="K61" s="96">
        <v>3.6299722679999999</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9534.4806000000008</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2.7814099999999998E-3</v>
      </c>
      <c r="J62" s="96">
        <v>2.7696987999999999E-2</v>
      </c>
      <c r="K62" s="96">
        <v>5.5393975999999998E-2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2.9278</v>
      </c>
      <c r="AL62" s="44" t="s">
        <v>404</v>
      </c>
    </row>
    <row r="63" spans="1:38" s="1" customFormat="1" ht="24.75" customHeight="1" thickBot="1" x14ac:dyDescent="0.25">
      <c r="A63" s="41" t="s">
        <v>112</v>
      </c>
      <c r="B63" s="73" t="s">
        <v>318</v>
      </c>
      <c r="C63" s="79" t="s">
        <v>306</v>
      </c>
      <c r="D63" s="67"/>
      <c r="E63" s="95" t="s">
        <v>358</v>
      </c>
      <c r="F63" s="95">
        <v>2.057022E-2</v>
      </c>
      <c r="G63" s="95">
        <v>0.48887122700000002</v>
      </c>
      <c r="H63" s="95">
        <v>0.184834</v>
      </c>
      <c r="I63" s="95">
        <v>3.7289999999999997E-2</v>
      </c>
      <c r="J63" s="95">
        <v>4.7937E-2</v>
      </c>
      <c r="K63" s="95">
        <v>5.3269999999999998E-2</v>
      </c>
      <c r="L63" s="95">
        <v>7.5000000000000002E-4</v>
      </c>
      <c r="M63" s="95">
        <v>5.738E-3</v>
      </c>
      <c r="N63" s="95">
        <v>3.0000000000000001E-5</v>
      </c>
      <c r="O63" s="95" t="s">
        <v>355</v>
      </c>
      <c r="P63" s="95">
        <v>3.2000000000000003E-4</v>
      </c>
      <c r="Q63" s="95">
        <v>1.1E-4</v>
      </c>
      <c r="R63" s="95" t="s">
        <v>355</v>
      </c>
      <c r="S63" s="95" t="s">
        <v>355</v>
      </c>
      <c r="T63" s="95" t="s">
        <v>355</v>
      </c>
      <c r="U63" s="95" t="s">
        <v>355</v>
      </c>
      <c r="V63" s="95" t="s">
        <v>355</v>
      </c>
      <c r="W63" s="95">
        <v>5.0548416999999998E-2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2.5399999999999999E-2</v>
      </c>
      <c r="F70" s="95">
        <v>1.08117E-2</v>
      </c>
      <c r="G70" s="95">
        <v>3.9350000000000001E-3</v>
      </c>
      <c r="H70" s="95">
        <v>1.49E-2</v>
      </c>
      <c r="I70" s="95">
        <v>1.4E-3</v>
      </c>
      <c r="J70" s="95">
        <v>1.8E-3</v>
      </c>
      <c r="K70" s="95">
        <v>2.3E-3</v>
      </c>
      <c r="L70" s="95">
        <v>3.0000000000000001E-5</v>
      </c>
      <c r="M70" s="95" t="s">
        <v>356</v>
      </c>
      <c r="N70" s="95" t="s">
        <v>355</v>
      </c>
      <c r="O70" s="95" t="s">
        <v>355</v>
      </c>
      <c r="P70" s="95">
        <v>6.6E-4</v>
      </c>
      <c r="Q70" s="95" t="s">
        <v>355</v>
      </c>
      <c r="R70" s="95" t="s">
        <v>355</v>
      </c>
      <c r="S70" s="95" t="s">
        <v>355</v>
      </c>
      <c r="T70" s="95" t="s">
        <v>355</v>
      </c>
      <c r="U70" s="95" t="s">
        <v>355</v>
      </c>
      <c r="V70" s="95" t="s">
        <v>355</v>
      </c>
      <c r="W70" s="95" t="s">
        <v>355</v>
      </c>
      <c r="X70" s="95">
        <v>2.8000000000000002E-7</v>
      </c>
      <c r="Y70" s="95" t="s">
        <v>355</v>
      </c>
      <c r="Z70" s="95" t="s">
        <v>355</v>
      </c>
      <c r="AA70" s="95" t="s">
        <v>355</v>
      </c>
      <c r="AB70" s="96">
        <f t="shared" si="0"/>
        <v>2.8000000000000002E-7</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5.3032770000000003E-3</v>
      </c>
      <c r="G72" s="95" t="s">
        <v>356</v>
      </c>
      <c r="H72" s="95" t="s">
        <v>356</v>
      </c>
      <c r="I72" s="95">
        <v>1.170646708E-2</v>
      </c>
      <c r="J72" s="95">
        <v>6.4345950129999996E-2</v>
      </c>
      <c r="K72" s="95">
        <v>0.20471050834999999</v>
      </c>
      <c r="L72" s="95">
        <v>9.1073650700000002E-4</v>
      </c>
      <c r="M72" s="95" t="s">
        <v>356</v>
      </c>
      <c r="N72" s="95">
        <v>0.30410305500000001</v>
      </c>
      <c r="O72" s="95">
        <v>1.0154186652E-2</v>
      </c>
      <c r="P72" s="95">
        <v>4.0042000000000003E-3</v>
      </c>
      <c r="Q72" s="95">
        <v>3.0031499999999999E-2</v>
      </c>
      <c r="R72" s="95">
        <v>0.100105</v>
      </c>
      <c r="S72" s="95">
        <v>0.100105</v>
      </c>
      <c r="T72" s="95">
        <v>3.2566191469999999E-2</v>
      </c>
      <c r="U72" s="95">
        <v>1.0010500000000001E-3</v>
      </c>
      <c r="V72" s="95">
        <v>0.50431305500000001</v>
      </c>
      <c r="W72" s="95" t="s">
        <v>356</v>
      </c>
      <c r="X72" s="95" t="s">
        <v>356</v>
      </c>
      <c r="Y72" s="95" t="s">
        <v>356</v>
      </c>
      <c r="Z72" s="95" t="s">
        <v>356</v>
      </c>
      <c r="AA72" s="95" t="s">
        <v>356</v>
      </c>
      <c r="AB72" s="96" t="str">
        <f t="shared" si="0"/>
        <v>NE</v>
      </c>
      <c r="AC72" s="95">
        <v>4.0042000000000003E-3</v>
      </c>
      <c r="AD72" s="95">
        <v>5.00525E-2</v>
      </c>
      <c r="AE72" s="97"/>
      <c r="AF72" s="114" t="s">
        <v>355</v>
      </c>
      <c r="AG72" s="114" t="s">
        <v>355</v>
      </c>
      <c r="AH72" s="114" t="s">
        <v>355</v>
      </c>
      <c r="AI72" s="114" t="s">
        <v>355</v>
      </c>
      <c r="AJ72" s="114" t="s">
        <v>355</v>
      </c>
      <c r="AK72" s="96">
        <v>857.71600000000001</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5.0563379999999996E-4</v>
      </c>
      <c r="H76" s="95" t="s">
        <v>358</v>
      </c>
      <c r="I76" s="96">
        <v>2.2003772800000001E-3</v>
      </c>
      <c r="J76" s="96">
        <v>2.9507545599999998E-3</v>
      </c>
      <c r="K76" s="96">
        <v>3.7009432E-3</v>
      </c>
      <c r="L76" s="96" t="s">
        <v>356</v>
      </c>
      <c r="M76" s="95" t="s">
        <v>358</v>
      </c>
      <c r="N76" s="96">
        <v>1.4501807799999999</v>
      </c>
      <c r="O76" s="96">
        <v>3.7523579999999999E-3</v>
      </c>
      <c r="P76" s="96">
        <v>1.4984159999999999E-4</v>
      </c>
      <c r="Q76" s="96">
        <v>1.1757073999999999E-2</v>
      </c>
      <c r="R76" s="96" t="s">
        <v>356</v>
      </c>
      <c r="S76" s="96" t="s">
        <v>356</v>
      </c>
      <c r="T76" s="96" t="s">
        <v>356</v>
      </c>
      <c r="U76" s="96" t="s">
        <v>356</v>
      </c>
      <c r="V76" s="96">
        <v>8.7531439999999992E-3</v>
      </c>
      <c r="W76" s="96">
        <v>2.1556280000000001E-3</v>
      </c>
      <c r="X76" s="96" t="s">
        <v>356</v>
      </c>
      <c r="Y76" s="96" t="s">
        <v>356</v>
      </c>
      <c r="Z76" s="96" t="s">
        <v>356</v>
      </c>
      <c r="AA76" s="96" t="s">
        <v>356</v>
      </c>
      <c r="AB76" s="96" t="str">
        <f t="shared" si="0"/>
        <v>NE</v>
      </c>
      <c r="AC76" s="96">
        <v>9.8579999999999995E-5</v>
      </c>
      <c r="AD76" s="96">
        <v>7.7906599999999997E-5</v>
      </c>
      <c r="AE76" s="97"/>
      <c r="AF76" s="114" t="s">
        <v>355</v>
      </c>
      <c r="AG76" s="114" t="s">
        <v>355</v>
      </c>
      <c r="AH76" s="114" t="s">
        <v>355</v>
      </c>
      <c r="AI76" s="114" t="s">
        <v>355</v>
      </c>
      <c r="AJ76" s="114" t="s">
        <v>355</v>
      </c>
      <c r="AK76" s="96">
        <v>0.3286</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1.4115000000000001E-2</v>
      </c>
      <c r="O80" s="96">
        <v>9.41E-4</v>
      </c>
      <c r="P80" s="96" t="s">
        <v>356</v>
      </c>
      <c r="Q80" s="96" t="s">
        <v>356</v>
      </c>
      <c r="R80" s="96" t="s">
        <v>356</v>
      </c>
      <c r="S80" s="96">
        <v>9.41E-3</v>
      </c>
      <c r="T80" s="96" t="s">
        <v>356</v>
      </c>
      <c r="U80" s="96" t="s">
        <v>356</v>
      </c>
      <c r="V80" s="96">
        <v>0.13174</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0.94099999999999995</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6.7991349599999999</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6.9096900000000003E-2</v>
      </c>
      <c r="AL82" s="44" t="s">
        <v>404</v>
      </c>
    </row>
    <row r="83" spans="1:38" s="1" customFormat="1" ht="24.75" customHeight="1" thickBot="1" x14ac:dyDescent="0.25">
      <c r="A83" s="41" t="s">
        <v>112</v>
      </c>
      <c r="B83" s="87" t="s">
        <v>216</v>
      </c>
      <c r="C83" s="70" t="s">
        <v>72</v>
      </c>
      <c r="D83" s="43"/>
      <c r="E83" s="96" t="s">
        <v>355</v>
      </c>
      <c r="F83" s="96">
        <v>8.4783568000000004E-2</v>
      </c>
      <c r="G83" s="96" t="s">
        <v>355</v>
      </c>
      <c r="H83" s="96" t="s">
        <v>355</v>
      </c>
      <c r="I83" s="96">
        <v>3.4761262879999998E-2</v>
      </c>
      <c r="J83" s="96">
        <v>0.26070947160000002</v>
      </c>
      <c r="K83" s="96">
        <v>0.2670682392</v>
      </c>
      <c r="L83" s="96">
        <v>1.9818159019999999E-3</v>
      </c>
      <c r="M83" s="96">
        <v>0.63693655459999998</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5298.973</v>
      </c>
      <c r="AL83" s="44" t="s">
        <v>127</v>
      </c>
    </row>
    <row r="84" spans="1:38" s="1" customFormat="1" ht="24.75" customHeight="1" thickBot="1" x14ac:dyDescent="0.25">
      <c r="A84" s="41" t="s">
        <v>112</v>
      </c>
      <c r="B84" s="87" t="s">
        <v>217</v>
      </c>
      <c r="C84" s="70" t="s">
        <v>71</v>
      </c>
      <c r="D84" s="43"/>
      <c r="E84" s="96" t="s">
        <v>355</v>
      </c>
      <c r="F84" s="96">
        <v>6.42824E-3</v>
      </c>
      <c r="G84" s="96" t="s">
        <v>355</v>
      </c>
      <c r="H84" s="96" t="s">
        <v>355</v>
      </c>
      <c r="I84" s="96">
        <v>2.373504E-4</v>
      </c>
      <c r="J84" s="96">
        <v>1.1867519999999999E-3</v>
      </c>
      <c r="K84" s="96">
        <v>4.7470079999999996E-3</v>
      </c>
      <c r="L84" s="96">
        <v>2.9668800000000002E-8</v>
      </c>
      <c r="M84" s="96">
        <v>4.6975599999999999E-4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49.448</v>
      </c>
      <c r="AL84" s="44" t="s">
        <v>127</v>
      </c>
    </row>
    <row r="85" spans="1:38" s="1" customFormat="1" ht="24.75" customHeight="1" thickBot="1" x14ac:dyDescent="0.25">
      <c r="A85" s="41" t="s">
        <v>115</v>
      </c>
      <c r="B85" s="79" t="s">
        <v>218</v>
      </c>
      <c r="C85" s="70" t="s">
        <v>341</v>
      </c>
      <c r="D85" s="43"/>
      <c r="E85" s="96" t="s">
        <v>355</v>
      </c>
      <c r="F85" s="96">
        <v>8.8040214100000007</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8.5227700000000003E-2</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1.2105E-5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2.421E-4</v>
      </c>
      <c r="AL87" s="44" t="s">
        <v>404</v>
      </c>
    </row>
    <row r="88" spans="1:38" s="1" customFormat="1" ht="24.75" customHeight="1" thickBot="1" x14ac:dyDescent="0.25">
      <c r="A88" s="41" t="s">
        <v>115</v>
      </c>
      <c r="B88" s="79" t="s">
        <v>221</v>
      </c>
      <c r="C88" s="69" t="s">
        <v>90</v>
      </c>
      <c r="D88" s="43"/>
      <c r="E88" s="96" t="s">
        <v>355</v>
      </c>
      <c r="F88" s="96">
        <v>3.4485501599999999</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0.45375660000000001</v>
      </c>
      <c r="AL88" s="44" t="s">
        <v>404</v>
      </c>
    </row>
    <row r="89" spans="1:38" s="1" customFormat="1" ht="24.75" customHeight="1" thickBot="1" x14ac:dyDescent="0.25">
      <c r="A89" s="41" t="s">
        <v>115</v>
      </c>
      <c r="B89" s="79" t="s">
        <v>222</v>
      </c>
      <c r="C89" s="69" t="s">
        <v>91</v>
      </c>
      <c r="D89" s="43" t="s">
        <v>369</v>
      </c>
      <c r="E89" s="96" t="s">
        <v>355</v>
      </c>
      <c r="F89" s="96">
        <v>1.0000000000000001E-5</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1.9999999999999999E-7</v>
      </c>
      <c r="AL89" s="44" t="s">
        <v>404</v>
      </c>
    </row>
    <row r="90" spans="1:38" s="7" customFormat="1" ht="24.75" customHeight="1" thickBot="1" x14ac:dyDescent="0.25">
      <c r="A90" s="41" t="s">
        <v>115</v>
      </c>
      <c r="B90" s="79" t="s">
        <v>223</v>
      </c>
      <c r="C90" s="69" t="s">
        <v>280</v>
      </c>
      <c r="D90" s="43"/>
      <c r="E90" s="96" t="s">
        <v>355</v>
      </c>
      <c r="F90" s="96">
        <v>8.7572536000000003</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8.2615599999999997E-2</v>
      </c>
      <c r="AL90" s="44" t="s">
        <v>404</v>
      </c>
    </row>
    <row r="91" spans="1:38" s="1" customFormat="1" ht="24.75" customHeight="1" thickBot="1" x14ac:dyDescent="0.25">
      <c r="A91" s="41" t="s">
        <v>115</v>
      </c>
      <c r="B91" s="62" t="s">
        <v>256</v>
      </c>
      <c r="C91" s="79" t="s">
        <v>281</v>
      </c>
      <c r="D91" s="42"/>
      <c r="E91" s="95">
        <v>2.0800648500000001E-2</v>
      </c>
      <c r="F91" s="96">
        <v>3.5954126500000003E-2</v>
      </c>
      <c r="G91" s="96">
        <v>1.9631942499999999E-2</v>
      </c>
      <c r="H91" s="96">
        <v>2.2244815250000001E-2</v>
      </c>
      <c r="I91" s="96">
        <v>0.17865728</v>
      </c>
      <c r="J91" s="96">
        <v>0.23251397360000001</v>
      </c>
      <c r="K91" s="96">
        <v>0.25042763750000002</v>
      </c>
      <c r="L91" s="96">
        <v>1.9182461E-3</v>
      </c>
      <c r="M91" s="96">
        <v>1.2530947670000001</v>
      </c>
      <c r="N91" s="96">
        <v>1.9097425500000001E-2</v>
      </c>
      <c r="O91" s="96">
        <v>2.4731056550000002E-3</v>
      </c>
      <c r="P91" s="96">
        <v>2.6095675E-4</v>
      </c>
      <c r="Q91" s="96">
        <v>5.7003189499999999E-3</v>
      </c>
      <c r="R91" s="96">
        <v>5.3761539699999999E-2</v>
      </c>
      <c r="S91" s="96">
        <v>1.5110995147999999</v>
      </c>
      <c r="T91" s="96">
        <v>0.1024745535</v>
      </c>
      <c r="U91" s="96">
        <v>2.3349034999999999E-3</v>
      </c>
      <c r="V91" s="96">
        <v>0.89787960499999997</v>
      </c>
      <c r="W91" s="96">
        <v>3.8131004000000003E-2</v>
      </c>
      <c r="X91" s="96">
        <v>8.2829561699999995E-3</v>
      </c>
      <c r="Y91" s="96">
        <v>7.7857910000000002E-3</v>
      </c>
      <c r="Z91" s="96">
        <v>4.7441927799999999E-3</v>
      </c>
      <c r="AA91" s="96">
        <v>5.4068841100000003E-3</v>
      </c>
      <c r="AB91" s="96">
        <f t="shared" si="1"/>
        <v>2.6219824060000001E-2</v>
      </c>
      <c r="AC91" s="96">
        <v>3.3507924999999999E-4</v>
      </c>
      <c r="AD91" s="96">
        <v>4.7263809999999998E-4</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2.1317337300000001</v>
      </c>
      <c r="G93" s="98" t="s">
        <v>355</v>
      </c>
      <c r="H93" s="98" t="s">
        <v>355</v>
      </c>
      <c r="I93" s="95">
        <v>5.0123583999999999E-2</v>
      </c>
      <c r="J93" s="95">
        <v>5.0123583999999999E-2</v>
      </c>
      <c r="K93" s="95">
        <v>5.0123583999999999E-2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8.1079999999999999E-2</v>
      </c>
      <c r="J95" s="95">
        <v>0.16216</v>
      </c>
      <c r="K95" s="95">
        <v>0.40539999999999998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0.40539999999999998</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3.5118468E-2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185.81200000000001</v>
      </c>
      <c r="AL98" s="46" t="s">
        <v>359</v>
      </c>
    </row>
    <row r="99" spans="1:38" s="1" customFormat="1" ht="24.75" customHeight="1" thickBot="1" x14ac:dyDescent="0.25">
      <c r="A99" s="41" t="s">
        <v>116</v>
      </c>
      <c r="B99" s="41" t="s">
        <v>224</v>
      </c>
      <c r="C99" s="78" t="s">
        <v>278</v>
      </c>
      <c r="D99" s="64"/>
      <c r="E99" s="99">
        <v>4.5502003456947902E-2</v>
      </c>
      <c r="F99" s="96">
        <v>23.799724434804201</v>
      </c>
      <c r="G99" s="96" t="s">
        <v>355</v>
      </c>
      <c r="H99" s="96">
        <v>7.2731957689623403</v>
      </c>
      <c r="I99" s="96">
        <v>0.26528379718471201</v>
      </c>
      <c r="J99" s="96">
        <v>0.40773089199123302</v>
      </c>
      <c r="K99" s="96">
        <v>0.88637150432876699</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547.43100000000004</v>
      </c>
      <c r="AL99" s="44" t="s">
        <v>360</v>
      </c>
    </row>
    <row r="100" spans="1:38" s="1" customFormat="1" ht="24.75" customHeight="1" thickBot="1" x14ac:dyDescent="0.25">
      <c r="A100" s="41" t="s">
        <v>116</v>
      </c>
      <c r="B100" s="41" t="s">
        <v>225</v>
      </c>
      <c r="C100" s="78" t="s">
        <v>277</v>
      </c>
      <c r="D100" s="64"/>
      <c r="E100" s="99">
        <v>0.102017579959073</v>
      </c>
      <c r="F100" s="96">
        <v>9.9785561586107594</v>
      </c>
      <c r="G100" s="96" t="s">
        <v>355</v>
      </c>
      <c r="H100" s="96">
        <v>3.4504107792688199</v>
      </c>
      <c r="I100" s="96">
        <v>0.15797101913877001</v>
      </c>
      <c r="J100" s="96">
        <v>0.24347577404867499</v>
      </c>
      <c r="K100" s="96">
        <v>0.52929516097537999</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895.07100000000003</v>
      </c>
      <c r="AL100" s="44" t="s">
        <v>360</v>
      </c>
    </row>
    <row r="101" spans="1:38" s="1" customFormat="1" ht="24.75" customHeight="1" thickBot="1" x14ac:dyDescent="0.25">
      <c r="A101" s="41" t="s">
        <v>116</v>
      </c>
      <c r="B101" s="41" t="s">
        <v>227</v>
      </c>
      <c r="C101" s="78" t="s">
        <v>270</v>
      </c>
      <c r="D101" s="64"/>
      <c r="E101" s="99">
        <v>4.9715506849315103E-4</v>
      </c>
      <c r="F101" s="96">
        <v>0.119776502166558</v>
      </c>
      <c r="G101" s="96" t="s">
        <v>355</v>
      </c>
      <c r="H101" s="96">
        <v>7.4959221284735797E-2</v>
      </c>
      <c r="I101" s="96">
        <v>3.52151506849315E-4</v>
      </c>
      <c r="J101" s="96">
        <v>1.16002849315068E-3</v>
      </c>
      <c r="K101" s="96">
        <v>2.9000712328767098E-3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189.023</v>
      </c>
      <c r="AL101" s="44" t="s">
        <v>360</v>
      </c>
    </row>
    <row r="102" spans="1:38" s="1" customFormat="1" ht="24.75" customHeight="1" thickBot="1" x14ac:dyDescent="0.25">
      <c r="A102" s="41" t="s">
        <v>116</v>
      </c>
      <c r="B102" s="41" t="s">
        <v>228</v>
      </c>
      <c r="C102" s="78" t="s">
        <v>271</v>
      </c>
      <c r="D102" s="64"/>
      <c r="E102" s="99">
        <v>3.5686922991216202E-2</v>
      </c>
      <c r="F102" s="96">
        <v>2.5308379557285301</v>
      </c>
      <c r="G102" s="96" t="s">
        <v>355</v>
      </c>
      <c r="H102" s="96">
        <v>10.479500337870199</v>
      </c>
      <c r="I102" s="96">
        <v>4.6153868069585997E-2</v>
      </c>
      <c r="J102" s="96">
        <v>1.0383566793894801</v>
      </c>
      <c r="K102" s="96">
        <v>3.3780939667552001</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10823.382</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3.5099178082191799E-5</v>
      </c>
      <c r="F104" s="96">
        <v>1.6933973758664601E-2</v>
      </c>
      <c r="G104" s="96" t="s">
        <v>355</v>
      </c>
      <c r="H104" s="96">
        <v>1.06854704268024E-2</v>
      </c>
      <c r="I104" s="96">
        <v>4.9723835616438401E-5</v>
      </c>
      <c r="J104" s="96">
        <v>1.6379616438356201E-4</v>
      </c>
      <c r="K104" s="96">
        <v>4.0949041095890399E-4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10.676</v>
      </c>
      <c r="AL104" s="44" t="s">
        <v>360</v>
      </c>
    </row>
    <row r="105" spans="1:38" s="1" customFormat="1" ht="24.75" customHeight="1" thickBot="1" x14ac:dyDescent="0.25">
      <c r="A105" s="41" t="s">
        <v>116</v>
      </c>
      <c r="B105" s="41" t="s">
        <v>344</v>
      </c>
      <c r="C105" s="78" t="s">
        <v>274</v>
      </c>
      <c r="D105" s="64"/>
      <c r="E105" s="99">
        <v>2.2499999999999999E-2</v>
      </c>
      <c r="F105" s="96">
        <v>1.1382231354710499</v>
      </c>
      <c r="G105" s="96" t="s">
        <v>355</v>
      </c>
      <c r="H105" s="96">
        <v>0.86417241428571401</v>
      </c>
      <c r="I105" s="96">
        <v>1.26E-2</v>
      </c>
      <c r="J105" s="96">
        <v>1.9800000000000002E-2</v>
      </c>
      <c r="K105" s="96">
        <v>4.30434782608696E-2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180</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8.5864061349315096E-2</v>
      </c>
      <c r="F107" s="96">
        <v>4.4271926751730997E-3</v>
      </c>
      <c r="G107" s="96" t="s">
        <v>355</v>
      </c>
      <c r="H107" s="96">
        <v>1.3316281020354701</v>
      </c>
      <c r="I107" s="96">
        <v>1.82357568328767E-2</v>
      </c>
      <c r="J107" s="96">
        <v>0.24314342443835599</v>
      </c>
      <c r="K107" s="96">
        <v>1.15782583065884</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6192.1040000000003</v>
      </c>
      <c r="AL107" s="44" t="s">
        <v>360</v>
      </c>
    </row>
    <row r="108" spans="1:38" s="1" customFormat="1" ht="24.75" customHeight="1" thickBot="1" x14ac:dyDescent="0.25">
      <c r="A108" s="71" t="s">
        <v>116</v>
      </c>
      <c r="B108" s="41" t="s">
        <v>346</v>
      </c>
      <c r="C108" s="71" t="s">
        <v>327</v>
      </c>
      <c r="D108" s="64"/>
      <c r="E108" s="99">
        <v>0.42258531155378498</v>
      </c>
      <c r="F108" s="96">
        <v>1.39249708126349E-3</v>
      </c>
      <c r="G108" s="96" t="s">
        <v>355</v>
      </c>
      <c r="H108" s="96">
        <v>0.90454077505522901</v>
      </c>
      <c r="I108" s="96">
        <v>3.1243140690570999E-2</v>
      </c>
      <c r="J108" s="96">
        <v>0.31243140690570997</v>
      </c>
      <c r="K108" s="96">
        <v>0.62486281381142095</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15651.73</v>
      </c>
      <c r="AL108" s="44" t="s">
        <v>360</v>
      </c>
    </row>
    <row r="109" spans="1:38" s="1" customFormat="1" ht="24.75" customHeight="1" thickBot="1" x14ac:dyDescent="0.25">
      <c r="A109" s="71" t="s">
        <v>116</v>
      </c>
      <c r="B109" s="41" t="s">
        <v>347</v>
      </c>
      <c r="C109" s="71" t="s">
        <v>313</v>
      </c>
      <c r="D109" s="64"/>
      <c r="E109" s="99">
        <v>4.8700232999999999E-3</v>
      </c>
      <c r="F109" s="96">
        <v>3.41020250161395E-4</v>
      </c>
      <c r="G109" s="96" t="s">
        <v>355</v>
      </c>
      <c r="H109" s="96">
        <v>0.119878644312229</v>
      </c>
      <c r="I109" s="96">
        <v>3.6074246666666699E-3</v>
      </c>
      <c r="J109" s="96">
        <v>1.9840835666666699E-2</v>
      </c>
      <c r="K109" s="96">
        <v>1.9840835666666699E-2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219.92</v>
      </c>
      <c r="AL109" s="44" t="s">
        <v>360</v>
      </c>
    </row>
    <row r="110" spans="1:38" s="1" customFormat="1" ht="24.75" customHeight="1" thickBot="1" x14ac:dyDescent="0.25">
      <c r="A110" s="71" t="s">
        <v>116</v>
      </c>
      <c r="B110" s="41" t="s">
        <v>348</v>
      </c>
      <c r="C110" s="72" t="s">
        <v>314</v>
      </c>
      <c r="D110" s="64"/>
      <c r="E110" s="99">
        <v>1.86907133333333E-4</v>
      </c>
      <c r="F110" s="96">
        <v>3.1450293156606802E-4</v>
      </c>
      <c r="G110" s="96" t="s">
        <v>355</v>
      </c>
      <c r="H110" s="96">
        <v>3.2415868545842899E-3</v>
      </c>
      <c r="I110" s="96">
        <v>1.5283319999999999E-4</v>
      </c>
      <c r="J110" s="96">
        <v>1.18870266666667E-3</v>
      </c>
      <c r="K110" s="96">
        <v>1.18870266666667E-3</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1601.838</v>
      </c>
      <c r="AL110" s="44" t="s">
        <v>360</v>
      </c>
    </row>
    <row r="111" spans="1:38" s="1" customFormat="1" ht="24.75" customHeight="1" thickBot="1" x14ac:dyDescent="0.25">
      <c r="A111" s="41" t="s">
        <v>116</v>
      </c>
      <c r="B111" s="41" t="s">
        <v>349</v>
      </c>
      <c r="C111" s="78" t="s">
        <v>276</v>
      </c>
      <c r="D111" s="64"/>
      <c r="E111" s="99">
        <v>6.9360000000000002E-6</v>
      </c>
      <c r="F111" s="99">
        <v>1.6583020965808301E-3</v>
      </c>
      <c r="G111" s="99" t="s">
        <v>355</v>
      </c>
      <c r="H111" s="99">
        <v>2.1740737824611899E-2</v>
      </c>
      <c r="I111" s="99">
        <v>2.7744000000000001E-5</v>
      </c>
      <c r="J111" s="99">
        <v>5.5488000000000001E-5</v>
      </c>
      <c r="K111" s="99">
        <v>1.2330666666666699E-4</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12.475</v>
      </c>
      <c r="AL111" s="44" t="s">
        <v>360</v>
      </c>
    </row>
    <row r="112" spans="1:38" s="1" customFormat="1" ht="24.75" customHeight="1" thickBot="1" x14ac:dyDescent="0.25">
      <c r="A112" s="41" t="s">
        <v>126</v>
      </c>
      <c r="B112" s="41" t="s">
        <v>294</v>
      </c>
      <c r="C112" s="78" t="s">
        <v>295</v>
      </c>
      <c r="D112" s="42"/>
      <c r="E112" s="96">
        <v>8.2740399999999994</v>
      </c>
      <c r="F112" s="96" t="s">
        <v>355</v>
      </c>
      <c r="G112" s="96" t="s">
        <v>355</v>
      </c>
      <c r="H112" s="96">
        <v>11.3593978142857</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206.851</v>
      </c>
      <c r="AL112" s="44" t="s">
        <v>361</v>
      </c>
    </row>
    <row r="113" spans="1:38" s="1" customFormat="1" ht="24.75" customHeight="1" thickBot="1" x14ac:dyDescent="0.25">
      <c r="A113" s="41" t="s">
        <v>126</v>
      </c>
      <c r="B113" s="65" t="s">
        <v>244</v>
      </c>
      <c r="C113" s="80" t="s">
        <v>133</v>
      </c>
      <c r="D113" s="42"/>
      <c r="E113" s="95">
        <v>7.1693629963237004</v>
      </c>
      <c r="F113" s="96">
        <v>5.8645242414007299</v>
      </c>
      <c r="G113" s="96" t="s">
        <v>355</v>
      </c>
      <c r="H113" s="96">
        <v>15.79642475729</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131383.76441543599</v>
      </c>
      <c r="AL113" s="115" t="s">
        <v>364</v>
      </c>
    </row>
    <row r="114" spans="1:38" s="1" customFormat="1" ht="24.75" customHeight="1" thickBot="1" x14ac:dyDescent="0.25">
      <c r="A114" s="41" t="s">
        <v>126</v>
      </c>
      <c r="B114" s="65" t="s">
        <v>245</v>
      </c>
      <c r="C114" s="80" t="s">
        <v>134</v>
      </c>
      <c r="D114" s="42"/>
      <c r="E114" s="95">
        <v>0.30184</v>
      </c>
      <c r="F114" s="96" t="s">
        <v>355</v>
      </c>
      <c r="G114" s="96" t="s">
        <v>355</v>
      </c>
      <c r="H114" s="96">
        <v>0.98097999999999996</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7546</v>
      </c>
      <c r="AL114" s="115" t="s">
        <v>364</v>
      </c>
    </row>
    <row r="115" spans="1:38" s="1" customFormat="1" ht="24.75" customHeight="1" thickBot="1" x14ac:dyDescent="0.25">
      <c r="A115" s="41" t="s">
        <v>126</v>
      </c>
      <c r="B115" s="65" t="s">
        <v>246</v>
      </c>
      <c r="C115" s="80" t="s">
        <v>350</v>
      </c>
      <c r="D115" s="42"/>
      <c r="E115" s="95">
        <v>0.217508680419922</v>
      </c>
      <c r="F115" s="96" t="s">
        <v>355</v>
      </c>
      <c r="G115" s="96" t="s">
        <v>355</v>
      </c>
      <c r="H115" s="96">
        <v>0.43501736083984399</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5437.7170104980496</v>
      </c>
      <c r="AL115" s="115" t="s">
        <v>364</v>
      </c>
    </row>
    <row r="116" spans="1:38" s="1" customFormat="1" ht="24.75" customHeight="1" thickBot="1" x14ac:dyDescent="0.25">
      <c r="A116" s="41" t="s">
        <v>126</v>
      </c>
      <c r="B116" s="41" t="s">
        <v>250</v>
      </c>
      <c r="C116" s="79" t="s">
        <v>293</v>
      </c>
      <c r="D116" s="42"/>
      <c r="E116" s="95">
        <v>0.65992089706786305</v>
      </c>
      <c r="F116" s="96">
        <v>6.9715388163836003E-2</v>
      </c>
      <c r="G116" s="96" t="s">
        <v>355</v>
      </c>
      <c r="H116" s="96">
        <v>2.2614457364263099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16498.0224266966</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1.6060000000000001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0.43118400000000001</v>
      </c>
      <c r="J119" s="96">
        <v>5.6596479999999998</v>
      </c>
      <c r="K119" s="96">
        <v>56.596477999999998</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1.97461</v>
      </c>
      <c r="G121" s="96" t="s">
        <v>355</v>
      </c>
      <c r="H121" s="96">
        <v>6.3205295714285699</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3050046</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0.207565</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3.6595219499999998E-2</v>
      </c>
      <c r="F123" s="96">
        <v>7.9554824999999996E-3</v>
      </c>
      <c r="G123" s="96">
        <v>7.9554824999999996E-3</v>
      </c>
      <c r="H123" s="96">
        <v>3.8186315999999998E-2</v>
      </c>
      <c r="I123" s="96">
        <v>8.5919210999999995E-2</v>
      </c>
      <c r="J123" s="96">
        <v>9.0692500499999995E-2</v>
      </c>
      <c r="K123" s="96">
        <v>9.2283596999999995E-2</v>
      </c>
      <c r="L123" s="96">
        <v>7.9554824999999996E-3</v>
      </c>
      <c r="M123" s="96">
        <v>1.0612613655000001</v>
      </c>
      <c r="N123" s="96">
        <v>1.7502061500000001E-3</v>
      </c>
      <c r="O123" s="96">
        <v>1.4001649200000001E-2</v>
      </c>
      <c r="P123" s="96">
        <v>2.2275351000000001E-3</v>
      </c>
      <c r="Q123" s="96">
        <v>1.0183017599999999E-4</v>
      </c>
      <c r="R123" s="96">
        <v>1.2728772E-3</v>
      </c>
      <c r="S123" s="96">
        <v>1.1615004449999999E-3</v>
      </c>
      <c r="T123" s="96">
        <v>8.2737017999999995E-4</v>
      </c>
      <c r="U123" s="96">
        <v>3.182193E-4</v>
      </c>
      <c r="V123" s="96">
        <v>8.9101404000000006E-3</v>
      </c>
      <c r="W123" s="96">
        <v>3.263895E-2</v>
      </c>
      <c r="X123" s="96">
        <v>6.5234956499999998E-3</v>
      </c>
      <c r="Y123" s="96">
        <v>1.81385001E-2</v>
      </c>
      <c r="Z123" s="96">
        <v>7.6372632000000001E-3</v>
      </c>
      <c r="AA123" s="96">
        <v>1.066034655E-2</v>
      </c>
      <c r="AB123" s="96">
        <f t="shared" si="1"/>
        <v>4.2959605499999998E-2</v>
      </c>
      <c r="AC123" s="96">
        <v>0.1349487</v>
      </c>
      <c r="AD123" s="96">
        <v>1.622295E-5</v>
      </c>
      <c r="AE123" s="97"/>
      <c r="AF123" s="114" t="s">
        <v>355</v>
      </c>
      <c r="AG123" s="114" t="s">
        <v>355</v>
      </c>
      <c r="AH123" s="114" t="s">
        <v>355</v>
      </c>
      <c r="AI123" s="114" t="s">
        <v>355</v>
      </c>
      <c r="AJ123" s="114" t="s">
        <v>355</v>
      </c>
      <c r="AK123" s="96">
        <v>72531</v>
      </c>
      <c r="AL123" s="115" t="s">
        <v>362</v>
      </c>
    </row>
    <row r="124" spans="1:38" s="1" customFormat="1" ht="24.75" customHeight="1" thickBot="1" x14ac:dyDescent="0.25">
      <c r="A124" s="41" t="s">
        <v>126</v>
      </c>
      <c r="B124" s="47" t="s">
        <v>230</v>
      </c>
      <c r="C124" s="78" t="s">
        <v>282</v>
      </c>
      <c r="D124" s="42"/>
      <c r="E124" s="95" t="s">
        <v>354</v>
      </c>
      <c r="F124" s="95" t="s">
        <v>354</v>
      </c>
      <c r="G124" s="95" t="s">
        <v>354</v>
      </c>
      <c r="H124" s="95">
        <v>7.2857142857142903E-3</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6</v>
      </c>
      <c r="AL124" s="115" t="s">
        <v>363</v>
      </c>
    </row>
    <row r="125" spans="1:38" s="1" customFormat="1" ht="24.75" customHeight="1" thickBot="1" x14ac:dyDescent="0.25">
      <c r="A125" s="41" t="s">
        <v>117</v>
      </c>
      <c r="B125" s="41" t="s">
        <v>231</v>
      </c>
      <c r="C125" s="78" t="s">
        <v>283</v>
      </c>
      <c r="D125" s="42"/>
      <c r="E125" s="108" t="s">
        <v>355</v>
      </c>
      <c r="F125" s="96">
        <v>2.826E-2</v>
      </c>
      <c r="G125" s="109" t="s">
        <v>355</v>
      </c>
      <c r="H125" s="96" t="s">
        <v>356</v>
      </c>
      <c r="I125" s="96">
        <v>4.2036463610399997E-5</v>
      </c>
      <c r="J125" s="96">
        <v>2.8024309073599999E-4</v>
      </c>
      <c r="K125" s="96">
        <v>5.8050354509600003E-4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2001.7363624</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0.55025990000000002</v>
      </c>
      <c r="I126" s="96" t="s">
        <v>356</v>
      </c>
      <c r="J126" s="96" t="s">
        <v>356</v>
      </c>
      <c r="K126" s="96" t="s">
        <v>356</v>
      </c>
      <c r="L126" s="96" t="s">
        <v>356</v>
      </c>
      <c r="M126" s="96">
        <v>0.969217</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1.2461100000000001</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9.9501940000000007E-3</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5.1632637000000002E-2</v>
      </c>
      <c r="F133" s="96">
        <v>8.1360899999999997E-4</v>
      </c>
      <c r="G133" s="96">
        <v>7.0567957499999999E-3</v>
      </c>
      <c r="H133" s="96" t="s">
        <v>355</v>
      </c>
      <c r="I133" s="96">
        <v>3.8811584400000001E-4</v>
      </c>
      <c r="J133" s="96">
        <v>4.3724507099999999E-4</v>
      </c>
      <c r="K133" s="96">
        <v>4.8558829800000002E-4</v>
      </c>
      <c r="L133" s="96" t="s">
        <v>356</v>
      </c>
      <c r="M133" s="96">
        <v>6.2597399999999995E-4</v>
      </c>
      <c r="N133" s="96">
        <v>1.5662790000000001E-4</v>
      </c>
      <c r="O133" s="96">
        <v>1.0384650000000001E-5</v>
      </c>
      <c r="P133" s="96">
        <v>5.6501667000000003E-4</v>
      </c>
      <c r="Q133" s="96">
        <v>1.71141048E-4</v>
      </c>
      <c r="R133" s="96">
        <v>6.1887047999999997E-5</v>
      </c>
      <c r="S133" s="96">
        <v>2.1981132E-5</v>
      </c>
      <c r="T133" s="96">
        <v>5.5895289000000003E-5</v>
      </c>
      <c r="U133" s="96">
        <v>2.4894161400000001E-4</v>
      </c>
      <c r="V133" s="96">
        <v>2.30179293E-4</v>
      </c>
      <c r="W133" s="96">
        <v>4.4211255000000003E-3</v>
      </c>
      <c r="X133" s="96">
        <v>1.66223076E-7</v>
      </c>
      <c r="Y133" s="96">
        <v>9.0881496000000004E-8</v>
      </c>
      <c r="Z133" s="96">
        <v>8.1045551999999999E-8</v>
      </c>
      <c r="AA133" s="96">
        <v>8.7636510000000002E-8</v>
      </c>
      <c r="AB133" s="96">
        <f t="shared" si="1"/>
        <v>4.2578663400000002E-7</v>
      </c>
      <c r="AC133" s="96">
        <v>9.4861760099999998E-3</v>
      </c>
      <c r="AD133" s="96">
        <v>2.5881407219999999E-2</v>
      </c>
      <c r="AE133" s="97"/>
      <c r="AF133" s="114" t="s">
        <v>355</v>
      </c>
      <c r="AG133" s="114" t="s">
        <v>355</v>
      </c>
      <c r="AH133" s="114" t="s">
        <v>355</v>
      </c>
      <c r="AI133" s="114" t="s">
        <v>355</v>
      </c>
      <c r="AJ133" s="114" t="s">
        <v>355</v>
      </c>
      <c r="AK133" s="96">
        <v>4.0680449999999997</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9.1086635899999997E-3</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0.37529000000000001</v>
      </c>
      <c r="AL136" s="44" t="s">
        <v>404</v>
      </c>
    </row>
    <row r="137" spans="1:38" s="1" customFormat="1" ht="24.75" customHeight="1" thickBot="1" x14ac:dyDescent="0.25">
      <c r="A137" s="41" t="s">
        <v>117</v>
      </c>
      <c r="B137" s="41" t="s">
        <v>106</v>
      </c>
      <c r="C137" s="78" t="s">
        <v>108</v>
      </c>
      <c r="D137" s="42"/>
      <c r="E137" s="95" t="s">
        <v>355</v>
      </c>
      <c r="F137" s="96">
        <v>5.9672730000000002E-4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1.9E-3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9.3644099999999994E-2</v>
      </c>
      <c r="F139" s="96">
        <v>0.46052352200000002</v>
      </c>
      <c r="G139" s="96">
        <v>0.32675313</v>
      </c>
      <c r="H139" s="96" t="s">
        <v>356</v>
      </c>
      <c r="I139" s="96">
        <v>0.28296196000000001</v>
      </c>
      <c r="J139" s="96">
        <v>0.28967695999999998</v>
      </c>
      <c r="K139" s="96">
        <v>0.30033396000000001</v>
      </c>
      <c r="L139" s="96">
        <v>2.0879000000000002E-2</v>
      </c>
      <c r="M139" s="96">
        <v>1.3733759999999999</v>
      </c>
      <c r="N139" s="96">
        <v>1.5702279539999999</v>
      </c>
      <c r="O139" s="96">
        <v>6.8697960000000001E-3</v>
      </c>
      <c r="P139" s="96">
        <v>1.9544899999999999E-4</v>
      </c>
      <c r="Q139" s="96">
        <v>6.1299900000000003E-4</v>
      </c>
      <c r="R139" s="96">
        <v>1.3651020999999999E-2</v>
      </c>
      <c r="S139" s="96">
        <v>5.3254141999999997E-2</v>
      </c>
      <c r="T139" s="96">
        <v>5.8890169999999999E-3</v>
      </c>
      <c r="U139" s="96">
        <v>1.371E-4</v>
      </c>
      <c r="V139" s="96">
        <v>6.2398627199999996</v>
      </c>
      <c r="W139" s="96">
        <v>4.2038719999999996</v>
      </c>
      <c r="X139" s="96">
        <v>6.3787860000000002E-2</v>
      </c>
      <c r="Y139" s="96">
        <v>8.7418620000000002E-2</v>
      </c>
      <c r="Z139" s="96">
        <v>5.0752507000000002E-2</v>
      </c>
      <c r="AA139" s="96">
        <v>8.3158789999999996E-2</v>
      </c>
      <c r="AB139" s="96">
        <f t="shared" si="1"/>
        <v>0.28511777700000002</v>
      </c>
      <c r="AC139" s="96">
        <v>1.371E-3</v>
      </c>
      <c r="AD139" s="96">
        <v>1.6937000000000001E-5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0.56481999999999999</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83.172885226748733</v>
      </c>
      <c r="F141" s="119">
        <f t="shared" ref="F141:AD141" si="2">SUM(F14:F140)</f>
        <v>98.647252540860379</v>
      </c>
      <c r="G141" s="119">
        <f t="shared" si="2"/>
        <v>8.0674426767292164</v>
      </c>
      <c r="H141" s="119">
        <f t="shared" si="2"/>
        <v>66.44649630578256</v>
      </c>
      <c r="I141" s="119">
        <f t="shared" si="2"/>
        <v>11.235495622838819</v>
      </c>
      <c r="J141" s="119">
        <f t="shared" si="2"/>
        <v>21.348879162152201</v>
      </c>
      <c r="K141" s="119">
        <f t="shared" si="2"/>
        <v>81.785476298003445</v>
      </c>
      <c r="L141" s="119">
        <f t="shared" si="2"/>
        <v>1.5933347509804452</v>
      </c>
      <c r="M141" s="119">
        <f t="shared" si="2"/>
        <v>179.85961731376631</v>
      </c>
      <c r="N141" s="119">
        <f t="shared" si="2"/>
        <v>13.657738960591955</v>
      </c>
      <c r="O141" s="119">
        <f t="shared" si="2"/>
        <v>0.59102197208675633</v>
      </c>
      <c r="P141" s="119">
        <f t="shared" si="2"/>
        <v>0.21305188728423893</v>
      </c>
      <c r="Q141" s="119">
        <f t="shared" si="2"/>
        <v>0.20166729909466852</v>
      </c>
      <c r="R141" s="119">
        <f>SUM(R14:R140)</f>
        <v>2.6831826747742467</v>
      </c>
      <c r="S141" s="119">
        <f t="shared" si="2"/>
        <v>70.292006198391789</v>
      </c>
      <c r="T141" s="119">
        <f t="shared" si="2"/>
        <v>4.637716258692004</v>
      </c>
      <c r="U141" s="119">
        <f t="shared" si="2"/>
        <v>0.45143325363526926</v>
      </c>
      <c r="V141" s="119">
        <f t="shared" si="2"/>
        <v>58.114186171460879</v>
      </c>
      <c r="W141" s="119">
        <f t="shared" si="2"/>
        <v>25.261524428421815</v>
      </c>
      <c r="X141" s="119">
        <f t="shared" si="2"/>
        <v>1.3273484181756812</v>
      </c>
      <c r="Y141" s="119">
        <f t="shared" si="2"/>
        <v>1.4738373605244366</v>
      </c>
      <c r="Z141" s="119">
        <f t="shared" si="2"/>
        <v>0.83500828599310739</v>
      </c>
      <c r="AA141" s="119">
        <f t="shared" si="2"/>
        <v>0.85164114379137557</v>
      </c>
      <c r="AB141" s="119">
        <f t="shared" si="2"/>
        <v>4.4878352084846007</v>
      </c>
      <c r="AC141" s="119">
        <f t="shared" si="2"/>
        <v>2.0946223395681529</v>
      </c>
      <c r="AD141" s="119">
        <f t="shared" si="2"/>
        <v>0.37891297395542789</v>
      </c>
      <c r="AE141" s="120"/>
      <c r="AF141" s="119"/>
      <c r="AG141" s="119"/>
      <c r="AH141" s="119"/>
      <c r="AI141" s="119"/>
      <c r="AJ141" s="119"/>
      <c r="AK141" s="119"/>
      <c r="AL141" s="121"/>
    </row>
    <row r="142" spans="1:38" s="4" customFormat="1" ht="23.25" customHeight="1" thickBot="1" x14ac:dyDescent="0.25">
      <c r="A142" s="128"/>
      <c r="B142" s="129"/>
      <c r="C142" s="130"/>
      <c r="D142" s="128"/>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30"/>
      <c r="AF142" s="131"/>
      <c r="AG142" s="131"/>
      <c r="AH142" s="131"/>
      <c r="AI142" s="131"/>
      <c r="AJ142" s="131"/>
      <c r="AK142" s="131"/>
      <c r="AL142" s="132"/>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v>-23.799724434804201</v>
      </c>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83.172885226748733</v>
      </c>
      <c r="F152" s="103">
        <f t="shared" ref="F152:AD152" si="3">F141 + F151 + IF(AND(OR($B$4="AT",$B$4="BE",$B$4="CH",$B$4="GB",$B$4="IE",$B$4="LT",$B$4="LU",$B$4="NL"),SUM(F143:F149)&gt;0),SUM(F143:F149)-SUM(F27:F33),0)</f>
        <v>74.847528106056174</v>
      </c>
      <c r="G152" s="103">
        <f t="shared" si="3"/>
        <v>8.0674426767292164</v>
      </c>
      <c r="H152" s="103">
        <f t="shared" si="3"/>
        <v>66.44649630578256</v>
      </c>
      <c r="I152" s="103">
        <f t="shared" si="3"/>
        <v>11.235495622838819</v>
      </c>
      <c r="J152" s="103">
        <f t="shared" si="3"/>
        <v>21.348879162152201</v>
      </c>
      <c r="K152" s="103">
        <f t="shared" si="3"/>
        <v>81.785476298003445</v>
      </c>
      <c r="L152" s="103">
        <f t="shared" si="3"/>
        <v>1.5933347509804452</v>
      </c>
      <c r="M152" s="103">
        <f t="shared" si="3"/>
        <v>179.85961731376631</v>
      </c>
      <c r="N152" s="103">
        <f t="shared" si="3"/>
        <v>13.657738960591955</v>
      </c>
      <c r="O152" s="103">
        <f t="shared" si="3"/>
        <v>0.59102197208675633</v>
      </c>
      <c r="P152" s="103">
        <f t="shared" si="3"/>
        <v>0.21305188728423893</v>
      </c>
      <c r="Q152" s="103">
        <f t="shared" si="3"/>
        <v>0.20166729909466852</v>
      </c>
      <c r="R152" s="103">
        <f t="shared" si="3"/>
        <v>2.6831826747742467</v>
      </c>
      <c r="S152" s="103">
        <f t="shared" si="3"/>
        <v>70.292006198391789</v>
      </c>
      <c r="T152" s="103">
        <f t="shared" si="3"/>
        <v>4.637716258692004</v>
      </c>
      <c r="U152" s="103">
        <f t="shared" si="3"/>
        <v>0.45143325363526926</v>
      </c>
      <c r="V152" s="103">
        <f t="shared" si="3"/>
        <v>58.114186171460879</v>
      </c>
      <c r="W152" s="103">
        <f t="shared" si="3"/>
        <v>25.261524428421815</v>
      </c>
      <c r="X152" s="103">
        <f t="shared" si="3"/>
        <v>1.3273484181756812</v>
      </c>
      <c r="Y152" s="103">
        <f t="shared" si="3"/>
        <v>1.4738373605244366</v>
      </c>
      <c r="Z152" s="103">
        <f t="shared" si="3"/>
        <v>0.83500828599310739</v>
      </c>
      <c r="AA152" s="103">
        <f t="shared" si="3"/>
        <v>0.85164114379137557</v>
      </c>
      <c r="AB152" s="103">
        <f t="shared" si="3"/>
        <v>4.4878352084846007</v>
      </c>
      <c r="AC152" s="103">
        <f t="shared" si="3"/>
        <v>2.0946223395681529</v>
      </c>
      <c r="AD152" s="103">
        <f t="shared" si="3"/>
        <v>0.37891297395542789</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f>F151</f>
        <v>-23.799724434804201</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65.830460652947011</v>
      </c>
      <c r="F154" s="103">
        <f>F141 + F153 - IF(OR($B$6=2005,$B$6&gt;=2020),SUM(F99:F122),0) + IF(AND(OR($B$4="AT",$B$4="BE",$B$4="CH",$B$4="GB",$B$4="IE",$B$4="LT",$B$4="LU",$B$4="NL"),SUM(F143:F149)&gt;0),SUM(F143:F149)-SUM(F27:F33),0)</f>
        <v>29.346492800917105</v>
      </c>
      <c r="G154" s="103">
        <f>G141 + G153 + IF(AND(OR($B$4="AT",$B$4="BE",$B$4="CH",$B$4="GB",$B$4="IE",$B$4="LT",$B$4="LU",$B$4="NL"),SUM(G143:G149)&gt;0),SUM(G143:G149)-SUM(G27:G33),0)</f>
        <v>8.0674426767292164</v>
      </c>
      <c r="H154" s="103">
        <f t="shared" ref="H154:AD154" si="4">H141 + H153 + IF(AND(OR($B$4="AT",$B$4="BE",$B$4="CH",$B$4="GB",$B$4="IE",$B$4="LT",$B$4="LU",$B$4="NL"),SUM(H143:H149)&gt;0),SUM(H143:H149)-SUM(H27:H33),0)</f>
        <v>66.44649630578256</v>
      </c>
      <c r="I154" s="103">
        <f t="shared" si="4"/>
        <v>11.235495622838819</v>
      </c>
      <c r="J154" s="103">
        <f t="shared" si="4"/>
        <v>21.348879162152201</v>
      </c>
      <c r="K154" s="103">
        <f t="shared" si="4"/>
        <v>81.785476298003445</v>
      </c>
      <c r="L154" s="103">
        <f t="shared" si="4"/>
        <v>1.5933347509804452</v>
      </c>
      <c r="M154" s="103">
        <f t="shared" si="4"/>
        <v>179.85961731376631</v>
      </c>
      <c r="N154" s="103">
        <f t="shared" si="4"/>
        <v>13.657738960591955</v>
      </c>
      <c r="O154" s="103">
        <f t="shared" si="4"/>
        <v>0.59102197208675633</v>
      </c>
      <c r="P154" s="103">
        <f t="shared" si="4"/>
        <v>0.21305188728423893</v>
      </c>
      <c r="Q154" s="103">
        <f t="shared" si="4"/>
        <v>0.20166729909466852</v>
      </c>
      <c r="R154" s="103">
        <f t="shared" si="4"/>
        <v>2.6831826747742467</v>
      </c>
      <c r="S154" s="103">
        <f t="shared" si="4"/>
        <v>70.292006198391789</v>
      </c>
      <c r="T154" s="103">
        <f t="shared" si="4"/>
        <v>4.637716258692004</v>
      </c>
      <c r="U154" s="103">
        <f t="shared" si="4"/>
        <v>0.45143325363526926</v>
      </c>
      <c r="V154" s="103">
        <f t="shared" si="4"/>
        <v>58.114186171460879</v>
      </c>
      <c r="W154" s="103">
        <f t="shared" si="4"/>
        <v>25.261524428421815</v>
      </c>
      <c r="X154" s="103">
        <f t="shared" si="4"/>
        <v>1.3273484181756812</v>
      </c>
      <c r="Y154" s="103">
        <f t="shared" si="4"/>
        <v>1.4738373605244366</v>
      </c>
      <c r="Z154" s="103">
        <f t="shared" si="4"/>
        <v>0.83500828599310739</v>
      </c>
      <c r="AA154" s="103">
        <f t="shared" si="4"/>
        <v>0.85164114379137557</v>
      </c>
      <c r="AB154" s="103">
        <f t="shared" si="4"/>
        <v>4.4878352084846007</v>
      </c>
      <c r="AC154" s="103">
        <f t="shared" si="4"/>
        <v>2.0946223395681529</v>
      </c>
      <c r="AD154" s="103">
        <f t="shared" si="4"/>
        <v>0.37891297395542789</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10.590589711224199</v>
      </c>
      <c r="F157" s="104">
        <v>0.12946194260087299</v>
      </c>
      <c r="G157" s="104">
        <v>0.70509694468753803</v>
      </c>
      <c r="H157" s="104" t="s">
        <v>355</v>
      </c>
      <c r="I157" s="104">
        <v>8.6889545780726302E-2</v>
      </c>
      <c r="J157" s="104">
        <v>8.6889545780726302E-2</v>
      </c>
      <c r="K157" s="104">
        <v>8.6889545780726302E-2</v>
      </c>
      <c r="L157" s="104">
        <v>1.87372967526362E-2</v>
      </c>
      <c r="M157" s="104">
        <v>1.35228426624869</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30671.717093907901</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0.49953342646644999</v>
      </c>
      <c r="F158" s="104">
        <v>9.4660391919696007E-3</v>
      </c>
      <c r="G158" s="104">
        <v>2.9291564063991301E-2</v>
      </c>
      <c r="H158" s="104" t="s">
        <v>355</v>
      </c>
      <c r="I158" s="104">
        <v>3.0687496859900698E-3</v>
      </c>
      <c r="J158" s="104">
        <v>3.0687496859900698E-3</v>
      </c>
      <c r="K158" s="104">
        <v>3.0687496859900698E-3</v>
      </c>
      <c r="L158" s="104">
        <v>9.09398402756723E-4</v>
      </c>
      <c r="M158" s="104">
        <v>8.4166332351438194E-2</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1274.1830367836201</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34.984237631971901</v>
      </c>
      <c r="F159" s="104">
        <v>1.3815446475536299</v>
      </c>
      <c r="G159" s="104">
        <v>1.02108195425584</v>
      </c>
      <c r="H159" s="104" t="s">
        <v>355</v>
      </c>
      <c r="I159" s="104">
        <v>1.1510246366959</v>
      </c>
      <c r="J159" s="104">
        <v>1.15686740134917</v>
      </c>
      <c r="K159" s="104">
        <v>1.1685529306557301</v>
      </c>
      <c r="L159" s="104">
        <v>7.1042088612181795E-2</v>
      </c>
      <c r="M159" s="104">
        <v>3.7968982150453399</v>
      </c>
      <c r="N159" s="104">
        <v>7.4018638456517696E-2</v>
      </c>
      <c r="O159" s="104">
        <v>9.6342470271809592E-3</v>
      </c>
      <c r="P159" s="104">
        <v>1.2939543726746E-2</v>
      </c>
      <c r="Q159" s="104">
        <v>0.129479834166318</v>
      </c>
      <c r="R159" s="104">
        <v>5.7410252244897701E-2</v>
      </c>
      <c r="S159" s="104">
        <v>0.129479834166318</v>
      </c>
      <c r="T159" s="104">
        <v>6.9582916206979704</v>
      </c>
      <c r="U159" s="104">
        <v>0.148037276913035</v>
      </c>
      <c r="V159" s="104">
        <v>0.34703507050799198</v>
      </c>
      <c r="W159" s="104">
        <v>0.26942807504797001</v>
      </c>
      <c r="X159" s="104">
        <v>2.441662897093E-3</v>
      </c>
      <c r="Y159" s="104">
        <v>9.4843849705919907E-3</v>
      </c>
      <c r="Z159" s="104">
        <v>4.4103308328659998E-3</v>
      </c>
      <c r="AA159" s="104">
        <v>1.5890476795074E-2</v>
      </c>
      <c r="AB159" s="104">
        <f t="shared" si="5"/>
        <v>3.2226855495624991E-2</v>
      </c>
      <c r="AC159" s="104">
        <v>5.6242756658584803E-2</v>
      </c>
      <c r="AD159" s="104">
        <v>1.7958770033913701E-5</v>
      </c>
      <c r="AE159" s="102"/>
      <c r="AF159" s="104">
        <v>21323.032234699898</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7:G167"/>
    <mergeCell ref="A168:G168"/>
    <mergeCell ref="A169:G169"/>
    <mergeCell ref="A170:G170"/>
    <mergeCell ref="AH11:AH12"/>
    <mergeCell ref="V11:V12"/>
    <mergeCell ref="A10:A12"/>
    <mergeCell ref="B10:D12"/>
    <mergeCell ref="O11:O12"/>
    <mergeCell ref="P11:P12"/>
    <mergeCell ref="W10:AD10"/>
    <mergeCell ref="AF10:AL10"/>
    <mergeCell ref="E11:E12"/>
    <mergeCell ref="F11:F12"/>
    <mergeCell ref="G11:G12"/>
    <mergeCell ref="H11:H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E10:H10"/>
    <mergeCell ref="I10:L10"/>
    <mergeCell ref="AI11:AI12"/>
    <mergeCell ref="AJ11:AJ12"/>
    <mergeCell ref="AK11:AK12"/>
    <mergeCell ref="N10:P10"/>
    <mergeCell ref="Q10:V10"/>
    <mergeCell ref="M11:M12"/>
    <mergeCell ref="N11:N12"/>
    <mergeCell ref="I11:I12"/>
    <mergeCell ref="J11:J12"/>
    <mergeCell ref="K11:K12"/>
    <mergeCell ref="L11:L12"/>
  </mergeCells>
  <pageMargins left="0.7" right="0.7" top="0.75" bottom="0.75" header="0.3" footer="0.3"/>
  <drawing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08789B-B2E5-4129-B979-3D1CB2DF60A3}">
  <sheetPr>
    <tabColor rgb="FF7030A0"/>
  </sheetPr>
  <dimension ref="A1:AL171"/>
  <sheetViews>
    <sheetView tabSelected="1" zoomScale="80" zoomScaleNormal="80" workbookViewId="0"/>
  </sheetViews>
  <sheetFormatPr defaultColWidth="11.5703125" defaultRowHeight="12.75" x14ac:dyDescent="0.2"/>
  <cols>
    <col min="1" max="1" width="20.140625" style="18" customWidth="1"/>
    <col min="2" max="2" width="19.28515625" style="18" customWidth="1"/>
    <col min="3" max="3" width="46.28515625" style="86" customWidth="1"/>
    <col min="4" max="4" width="6" style="18" customWidth="1"/>
    <col min="5" max="30" width="9" style="18" customWidth="1"/>
    <col min="31" max="31" width="1.85546875" style="18" customWidth="1"/>
    <col min="32" max="38" width="9" style="18" customWidth="1"/>
    <col min="39" max="16384" width="11.5703125" style="18"/>
  </cols>
  <sheetData>
    <row r="1" spans="1:38" s="1" customFormat="1" ht="20.25" x14ac:dyDescent="0.3">
      <c r="A1" s="22" t="s">
        <v>45</v>
      </c>
      <c r="B1" s="3"/>
      <c r="C1" s="74"/>
      <c r="AK1" s="2"/>
      <c r="AL1" s="2"/>
    </row>
    <row r="2" spans="1:38" s="1" customFormat="1" x14ac:dyDescent="0.2">
      <c r="A2" s="66" t="s">
        <v>403</v>
      </c>
      <c r="B2" s="3"/>
      <c r="C2" s="74"/>
      <c r="AK2" s="2"/>
      <c r="AL2" s="2"/>
    </row>
    <row r="3" spans="1:38" s="1" customFormat="1" x14ac:dyDescent="0.2">
      <c r="B3" s="3"/>
      <c r="C3" s="74"/>
      <c r="F3" s="3"/>
      <c r="R3" s="8"/>
      <c r="S3" s="8"/>
      <c r="T3" s="8"/>
      <c r="U3" s="8"/>
      <c r="V3" s="8"/>
      <c r="AK3" s="2"/>
      <c r="AL3" s="2"/>
    </row>
    <row r="4" spans="1:38" s="1" customFormat="1" x14ac:dyDescent="0.2">
      <c r="A4" s="1" t="s">
        <v>14</v>
      </c>
      <c r="B4" s="17" t="s">
        <v>405</v>
      </c>
      <c r="C4" s="74" t="s">
        <v>15</v>
      </c>
      <c r="R4" s="8"/>
      <c r="S4" s="8"/>
      <c r="T4" s="8"/>
      <c r="U4" s="8"/>
      <c r="V4" s="8"/>
      <c r="AK4" s="2"/>
      <c r="AL4" s="2"/>
    </row>
    <row r="5" spans="1:38" s="1" customFormat="1" x14ac:dyDescent="0.2">
      <c r="A5" s="1" t="s">
        <v>16</v>
      </c>
      <c r="B5" s="17" t="s">
        <v>408</v>
      </c>
      <c r="C5" s="74" t="s">
        <v>17</v>
      </c>
      <c r="R5" s="8"/>
      <c r="S5" s="8"/>
      <c r="T5" s="8"/>
      <c r="U5" s="8"/>
      <c r="V5" s="8"/>
      <c r="AK5" s="2"/>
      <c r="AL5" s="2"/>
    </row>
    <row r="6" spans="1:38" s="1" customFormat="1" x14ac:dyDescent="0.2">
      <c r="A6" s="1" t="s">
        <v>18</v>
      </c>
      <c r="B6" s="16">
        <v>2024</v>
      </c>
      <c r="C6" s="74" t="s">
        <v>261</v>
      </c>
      <c r="F6" s="19"/>
      <c r="G6" s="19"/>
      <c r="H6" s="19"/>
      <c r="I6" s="19"/>
      <c r="J6" s="19"/>
      <c r="K6" s="19"/>
      <c r="L6" s="19"/>
      <c r="M6" s="19"/>
      <c r="N6" s="19"/>
      <c r="O6" s="19"/>
      <c r="P6" s="19"/>
      <c r="Q6" s="19"/>
      <c r="R6" s="20"/>
      <c r="S6" s="20"/>
      <c r="T6" s="20"/>
      <c r="U6" s="20"/>
      <c r="V6" s="20"/>
      <c r="W6" s="19"/>
      <c r="X6" s="19"/>
      <c r="Y6" s="19"/>
      <c r="Z6" s="19"/>
      <c r="AA6" s="19"/>
      <c r="AB6" s="19"/>
      <c r="AC6" s="19"/>
      <c r="AD6" s="19"/>
      <c r="AF6" s="19"/>
      <c r="AG6" s="19"/>
      <c r="AH6" s="19"/>
      <c r="AI6" s="19"/>
      <c r="AJ6" s="19"/>
      <c r="AK6" s="2"/>
      <c r="AL6" s="2"/>
    </row>
    <row r="7" spans="1:38" s="1" customFormat="1" x14ac:dyDescent="0.2">
      <c r="A7" s="1" t="s">
        <v>38</v>
      </c>
      <c r="B7" s="17" t="s">
        <v>406</v>
      </c>
      <c r="C7" s="74" t="s">
        <v>0</v>
      </c>
      <c r="R7" s="8"/>
      <c r="S7" s="8"/>
      <c r="T7" s="8"/>
      <c r="U7" s="8"/>
      <c r="V7" s="8"/>
      <c r="AK7" s="2"/>
      <c r="AL7" s="2"/>
    </row>
    <row r="8" spans="1:38" s="1" customFormat="1" ht="13.5" thickBot="1" x14ac:dyDescent="0.25">
      <c r="A8" s="23"/>
      <c r="B8" s="15"/>
      <c r="C8" s="75"/>
      <c r="D8" s="14"/>
      <c r="E8" s="14"/>
      <c r="F8" s="14"/>
      <c r="G8" s="14"/>
      <c r="H8" s="14"/>
      <c r="I8" s="14"/>
      <c r="J8" s="14"/>
      <c r="K8" s="14"/>
      <c r="L8" s="14"/>
      <c r="M8" s="14"/>
      <c r="N8" s="14"/>
      <c r="O8" s="14"/>
      <c r="P8" s="14"/>
      <c r="Q8" s="14"/>
      <c r="R8" s="8"/>
      <c r="S8" s="8"/>
      <c r="T8" s="8"/>
      <c r="U8" s="8"/>
      <c r="V8" s="8"/>
      <c r="AF8" s="13"/>
      <c r="AK8" s="2"/>
      <c r="AL8" s="2"/>
    </row>
    <row r="9" spans="1:38" s="1" customFormat="1" ht="15.75" thickBot="1" x14ac:dyDescent="0.3">
      <c r="A9" s="33"/>
      <c r="B9" s="21"/>
      <c r="C9" s="76"/>
      <c r="D9" s="24"/>
      <c r="E9" s="24"/>
      <c r="F9" s="89"/>
      <c r="G9" s="89"/>
      <c r="H9" s="90"/>
      <c r="I9" s="91"/>
      <c r="J9" s="25"/>
      <c r="K9" s="26"/>
      <c r="L9" s="26"/>
      <c r="M9" s="25"/>
      <c r="N9" s="25"/>
      <c r="O9" s="25"/>
      <c r="P9" s="25"/>
      <c r="Q9" s="12"/>
      <c r="R9" s="12"/>
      <c r="S9" s="12"/>
      <c r="T9" s="12"/>
      <c r="U9" s="12"/>
      <c r="V9" s="12"/>
      <c r="W9" s="25"/>
      <c r="X9" s="25"/>
      <c r="Y9" s="25"/>
      <c r="Z9" s="25"/>
      <c r="AA9" s="25"/>
      <c r="AB9" s="25"/>
      <c r="AC9" s="25"/>
      <c r="AD9" s="12"/>
      <c r="AE9" s="12"/>
      <c r="AF9" s="12"/>
      <c r="AG9" s="12"/>
      <c r="AH9" s="12"/>
      <c r="AI9" s="12"/>
      <c r="AJ9" s="12"/>
      <c r="AK9" s="11"/>
      <c r="AL9" s="10"/>
    </row>
    <row r="10" spans="1:38" s="8" customFormat="1" ht="39" customHeight="1" thickBot="1" x14ac:dyDescent="0.25">
      <c r="A10" s="171" t="str">
        <f>B4&amp;": "&amp;B5&amp;": "&amp;B6</f>
        <v>DK: 13/02/2026: 2024</v>
      </c>
      <c r="B10" s="173" t="s">
        <v>335</v>
      </c>
      <c r="C10" s="174"/>
      <c r="D10" s="175"/>
      <c r="E10" s="152" t="s">
        <v>46</v>
      </c>
      <c r="F10" s="179"/>
      <c r="G10" s="179"/>
      <c r="H10" s="180"/>
      <c r="I10" s="152" t="s">
        <v>43</v>
      </c>
      <c r="J10" s="153"/>
      <c r="K10" s="153"/>
      <c r="L10" s="181"/>
      <c r="M10" s="9" t="s">
        <v>47</v>
      </c>
      <c r="N10" s="152" t="s">
        <v>44</v>
      </c>
      <c r="O10" s="153"/>
      <c r="P10" s="154"/>
      <c r="Q10" s="152" t="s">
        <v>262</v>
      </c>
      <c r="R10" s="153"/>
      <c r="S10" s="153"/>
      <c r="T10" s="153"/>
      <c r="U10" s="153"/>
      <c r="V10" s="154"/>
      <c r="W10" s="152" t="s">
        <v>141</v>
      </c>
      <c r="X10" s="153"/>
      <c r="Y10" s="153"/>
      <c r="Z10" s="153"/>
      <c r="AA10" s="153"/>
      <c r="AB10" s="153"/>
      <c r="AC10" s="153"/>
      <c r="AD10" s="154"/>
      <c r="AE10" s="50"/>
      <c r="AF10" s="152" t="s">
        <v>265</v>
      </c>
      <c r="AG10" s="158"/>
      <c r="AH10" s="158"/>
      <c r="AI10" s="158"/>
      <c r="AJ10" s="158"/>
      <c r="AK10" s="158"/>
      <c r="AL10" s="159"/>
    </row>
    <row r="11" spans="1:38" s="1" customFormat="1" ht="14.25" customHeight="1" thickBot="1" x14ac:dyDescent="0.25">
      <c r="A11" s="172"/>
      <c r="B11" s="176"/>
      <c r="C11" s="177"/>
      <c r="D11" s="178"/>
      <c r="E11" s="155" t="s">
        <v>136</v>
      </c>
      <c r="F11" s="155" t="s">
        <v>21</v>
      </c>
      <c r="G11" s="155" t="s">
        <v>137</v>
      </c>
      <c r="H11" s="155" t="s">
        <v>138</v>
      </c>
      <c r="I11" s="155" t="s">
        <v>139</v>
      </c>
      <c r="J11" s="157" t="s">
        <v>140</v>
      </c>
      <c r="K11" s="157" t="s">
        <v>263</v>
      </c>
      <c r="L11" s="161" t="s">
        <v>353</v>
      </c>
      <c r="M11" s="155" t="s">
        <v>20</v>
      </c>
      <c r="N11" s="157" t="s">
        <v>22</v>
      </c>
      <c r="O11" s="157" t="s">
        <v>23</v>
      </c>
      <c r="P11" s="157" t="s">
        <v>24</v>
      </c>
      <c r="Q11" s="157" t="s">
        <v>26</v>
      </c>
      <c r="R11" s="157" t="s">
        <v>27</v>
      </c>
      <c r="S11" s="157" t="s">
        <v>28</v>
      </c>
      <c r="T11" s="157" t="s">
        <v>29</v>
      </c>
      <c r="U11" s="157" t="s">
        <v>30</v>
      </c>
      <c r="V11" s="157" t="s">
        <v>31</v>
      </c>
      <c r="W11" s="155" t="s">
        <v>287</v>
      </c>
      <c r="X11" s="166" t="s">
        <v>40</v>
      </c>
      <c r="Y11" s="167"/>
      <c r="Z11" s="167"/>
      <c r="AA11" s="167"/>
      <c r="AB11" s="168"/>
      <c r="AC11" s="157" t="s">
        <v>25</v>
      </c>
      <c r="AD11" s="157" t="s">
        <v>41</v>
      </c>
      <c r="AE11" s="51"/>
      <c r="AF11" s="155" t="s">
        <v>7</v>
      </c>
      <c r="AG11" s="155" t="s">
        <v>8</v>
      </c>
      <c r="AH11" s="155" t="s">
        <v>9</v>
      </c>
      <c r="AI11" s="155" t="s">
        <v>10</v>
      </c>
      <c r="AJ11" s="155" t="s">
        <v>11</v>
      </c>
      <c r="AK11" s="163" t="s">
        <v>5</v>
      </c>
      <c r="AL11" s="163" t="s">
        <v>13</v>
      </c>
    </row>
    <row r="12" spans="1:38" s="1" customFormat="1" ht="39" thickBot="1" x14ac:dyDescent="0.25">
      <c r="A12" s="172"/>
      <c r="B12" s="176"/>
      <c r="C12" s="177"/>
      <c r="D12" s="178"/>
      <c r="E12" s="156"/>
      <c r="F12" s="156"/>
      <c r="G12" s="156"/>
      <c r="H12" s="156"/>
      <c r="I12" s="156"/>
      <c r="J12" s="156"/>
      <c r="K12" s="156"/>
      <c r="L12" s="162"/>
      <c r="M12" s="156"/>
      <c r="N12" s="156"/>
      <c r="O12" s="156"/>
      <c r="P12" s="156"/>
      <c r="Q12" s="156"/>
      <c r="R12" s="156"/>
      <c r="S12" s="156"/>
      <c r="T12" s="156"/>
      <c r="U12" s="156"/>
      <c r="V12" s="156"/>
      <c r="W12" s="156"/>
      <c r="X12" s="27" t="s">
        <v>4</v>
      </c>
      <c r="Y12" s="27" t="s">
        <v>2</v>
      </c>
      <c r="Z12" s="27" t="s">
        <v>3</v>
      </c>
      <c r="AA12" s="27" t="s">
        <v>42</v>
      </c>
      <c r="AB12" s="27" t="s">
        <v>32</v>
      </c>
      <c r="AC12" s="156"/>
      <c r="AD12" s="169"/>
      <c r="AE12" s="52"/>
      <c r="AF12" s="170"/>
      <c r="AG12" s="160"/>
      <c r="AH12" s="160"/>
      <c r="AI12" s="160"/>
      <c r="AJ12" s="160"/>
      <c r="AK12" s="164"/>
      <c r="AL12" s="164"/>
    </row>
    <row r="13" spans="1:38" ht="36.75" thickBot="1" x14ac:dyDescent="0.25">
      <c r="A13" s="39" t="s">
        <v>35</v>
      </c>
      <c r="B13" s="39" t="s">
        <v>36</v>
      </c>
      <c r="C13" s="77" t="s">
        <v>37</v>
      </c>
      <c r="D13" s="39" t="s">
        <v>304</v>
      </c>
      <c r="E13" s="39" t="s">
        <v>319</v>
      </c>
      <c r="F13" s="39" t="s">
        <v>127</v>
      </c>
      <c r="G13" s="39" t="s">
        <v>319</v>
      </c>
      <c r="H13" s="39" t="s">
        <v>127</v>
      </c>
      <c r="I13" s="39" t="s">
        <v>127</v>
      </c>
      <c r="J13" s="39" t="s">
        <v>127</v>
      </c>
      <c r="K13" s="39" t="s">
        <v>127</v>
      </c>
      <c r="L13" s="39" t="s">
        <v>127</v>
      </c>
      <c r="M13" s="39" t="s">
        <v>127</v>
      </c>
      <c r="N13" s="39" t="s">
        <v>128</v>
      </c>
      <c r="O13" s="39" t="s">
        <v>128</v>
      </c>
      <c r="P13" s="39" t="s">
        <v>128</v>
      </c>
      <c r="Q13" s="39" t="s">
        <v>128</v>
      </c>
      <c r="R13" s="39" t="s">
        <v>128</v>
      </c>
      <c r="S13" s="39" t="s">
        <v>128</v>
      </c>
      <c r="T13" s="39" t="s">
        <v>128</v>
      </c>
      <c r="U13" s="39" t="s">
        <v>128</v>
      </c>
      <c r="V13" s="39" t="s">
        <v>128</v>
      </c>
      <c r="W13" s="39" t="s">
        <v>264</v>
      </c>
      <c r="X13" s="39" t="s">
        <v>128</v>
      </c>
      <c r="Y13" s="39" t="s">
        <v>128</v>
      </c>
      <c r="Z13" s="39" t="s">
        <v>128</v>
      </c>
      <c r="AA13" s="39" t="s">
        <v>128</v>
      </c>
      <c r="AB13" s="39" t="s">
        <v>128</v>
      </c>
      <c r="AC13" s="39" t="s">
        <v>33</v>
      </c>
      <c r="AD13" s="39" t="s">
        <v>33</v>
      </c>
      <c r="AE13" s="53"/>
      <c r="AF13" s="39" t="s">
        <v>12</v>
      </c>
      <c r="AG13" s="39" t="s">
        <v>12</v>
      </c>
      <c r="AH13" s="39" t="s">
        <v>12</v>
      </c>
      <c r="AI13" s="39" t="s">
        <v>12</v>
      </c>
      <c r="AJ13" s="39" t="s">
        <v>12</v>
      </c>
      <c r="AK13" s="39"/>
      <c r="AL13" s="40"/>
    </row>
    <row r="14" spans="1:38" s="1" customFormat="1" ht="24.75" customHeight="1" thickBot="1" x14ac:dyDescent="0.25">
      <c r="A14" s="41" t="s">
        <v>6</v>
      </c>
      <c r="B14" s="41" t="s">
        <v>150</v>
      </c>
      <c r="C14" s="78" t="s">
        <v>143</v>
      </c>
      <c r="D14" s="42"/>
      <c r="E14" s="95">
        <v>9.5701110688619497</v>
      </c>
      <c r="F14" s="96">
        <v>0.92031258091645796</v>
      </c>
      <c r="G14" s="96">
        <v>2.2102880466650001</v>
      </c>
      <c r="H14" s="96">
        <v>1.95525256931849E-2</v>
      </c>
      <c r="I14" s="96">
        <v>0.33487144420050302</v>
      </c>
      <c r="J14" s="96">
        <v>0.40946933677029401</v>
      </c>
      <c r="K14" s="96">
        <v>0.55594047042178896</v>
      </c>
      <c r="L14" s="96">
        <v>1.1458187262813601E-2</v>
      </c>
      <c r="M14" s="96">
        <v>12.681812584276299</v>
      </c>
      <c r="N14" s="96">
        <v>0.34219228839972499</v>
      </c>
      <c r="O14" s="96">
        <v>3.2317474811872401E-2</v>
      </c>
      <c r="P14" s="96">
        <v>9.1880079152781902E-2</v>
      </c>
      <c r="Q14" s="96">
        <v>4.4099080917479098E-2</v>
      </c>
      <c r="R14" s="96">
        <v>0.16297241908886601</v>
      </c>
      <c r="S14" s="96">
        <v>0.146843678237014</v>
      </c>
      <c r="T14" s="96">
        <v>0.22446190231820801</v>
      </c>
      <c r="U14" s="96">
        <v>0.20737742944724699</v>
      </c>
      <c r="V14" s="96">
        <v>0.343291995425685</v>
      </c>
      <c r="W14" s="96">
        <v>2.23540234509526</v>
      </c>
      <c r="X14" s="96">
        <v>1.13704413102665E-2</v>
      </c>
      <c r="Y14" s="96">
        <v>4.49516307194089E-2</v>
      </c>
      <c r="Z14" s="96">
        <v>2.9606095368316501E-2</v>
      </c>
      <c r="AA14" s="96">
        <v>8.1751051906433694E-3</v>
      </c>
      <c r="AB14" s="96">
        <f>IF(ISNUMBER(X14),SUM(X14:AA14),X14)</f>
        <v>9.4103272588635267E-2</v>
      </c>
      <c r="AC14" s="96">
        <v>0.70114064090839001</v>
      </c>
      <c r="AD14" s="96">
        <v>0.203025859389969</v>
      </c>
      <c r="AE14" s="97"/>
      <c r="AF14" s="96">
        <v>1758.9738405893199</v>
      </c>
      <c r="AG14" s="96">
        <v>16212.893415848999</v>
      </c>
      <c r="AH14" s="96">
        <v>8631.7447799838592</v>
      </c>
      <c r="AI14" s="96">
        <v>124816.70828491299</v>
      </c>
      <c r="AJ14" s="96">
        <v>22987.869733578402</v>
      </c>
      <c r="AK14" s="113" t="s">
        <v>355</v>
      </c>
      <c r="AL14" s="44"/>
    </row>
    <row r="15" spans="1:38" s="1" customFormat="1" ht="24.75" customHeight="1" thickBot="1" x14ac:dyDescent="0.25">
      <c r="A15" s="41" t="s">
        <v>112</v>
      </c>
      <c r="B15" s="41" t="s">
        <v>151</v>
      </c>
      <c r="C15" s="78" t="s">
        <v>48</v>
      </c>
      <c r="D15" s="42"/>
      <c r="E15" s="95">
        <v>0.89800000000000002</v>
      </c>
      <c r="F15" s="96">
        <v>2.16143935971705E-2</v>
      </c>
      <c r="G15" s="96">
        <v>0.50846000000000002</v>
      </c>
      <c r="H15" s="96" t="s">
        <v>355</v>
      </c>
      <c r="I15" s="96">
        <v>7.1698342501474804E-2</v>
      </c>
      <c r="J15" s="96">
        <v>7.1742355643369796E-2</v>
      </c>
      <c r="K15" s="96">
        <v>7.1830381927159806E-2</v>
      </c>
      <c r="L15" s="96">
        <v>1.30474430512298E-2</v>
      </c>
      <c r="M15" s="96">
        <v>0.196691666258792</v>
      </c>
      <c r="N15" s="96">
        <v>2.28382996039138E-2</v>
      </c>
      <c r="O15" s="96">
        <v>3.1018643199964301E-2</v>
      </c>
      <c r="P15" s="96">
        <v>5.3668541604543398E-3</v>
      </c>
      <c r="Q15" s="96">
        <v>5.1196878155735596E-3</v>
      </c>
      <c r="R15" s="96">
        <v>9.4765914556324396E-2</v>
      </c>
      <c r="S15" s="96">
        <v>4.6642555745405101E-2</v>
      </c>
      <c r="T15" s="96">
        <v>0.106595950259151</v>
      </c>
      <c r="U15" s="96">
        <v>2.2115525878805602E-2</v>
      </c>
      <c r="V15" s="96">
        <v>0.241516683467798</v>
      </c>
      <c r="W15" s="96">
        <v>4.7313369082049801E-4</v>
      </c>
      <c r="X15" s="96">
        <v>1.2182673360754401E-5</v>
      </c>
      <c r="Y15" s="96">
        <v>5.2844568817849001E-5</v>
      </c>
      <c r="Z15" s="96">
        <v>1.0360830145583199E-5</v>
      </c>
      <c r="AA15" s="96">
        <v>1.9705696472577898E-5</v>
      </c>
      <c r="AB15" s="96">
        <f t="shared" ref="AB15:AB78" si="0">IF(ISNUMBER(X15),SUM(X15:AA15),X15)</f>
        <v>9.5093768796764496E-5</v>
      </c>
      <c r="AC15" s="96">
        <v>2.4454271344580001E-5</v>
      </c>
      <c r="AD15" s="96">
        <v>1.6904248202761E-5</v>
      </c>
      <c r="AE15" s="97"/>
      <c r="AF15" s="96">
        <v>14269.953244221</v>
      </c>
      <c r="AG15" s="110" t="s">
        <v>354</v>
      </c>
      <c r="AH15" s="96">
        <v>524.336188641852</v>
      </c>
      <c r="AI15" s="96">
        <v>320.63810135614801</v>
      </c>
      <c r="AJ15" s="110" t="s">
        <v>354</v>
      </c>
      <c r="AK15" s="113" t="s">
        <v>355</v>
      </c>
      <c r="AL15" s="44"/>
    </row>
    <row r="16" spans="1:38" s="1" customFormat="1" ht="24.75" customHeight="1" thickBot="1" x14ac:dyDescent="0.25">
      <c r="A16" s="41" t="s">
        <v>112</v>
      </c>
      <c r="B16" s="41" t="s">
        <v>152</v>
      </c>
      <c r="C16" s="78" t="s">
        <v>132</v>
      </c>
      <c r="D16" s="42"/>
      <c r="E16" s="95">
        <v>3.2450034031696702</v>
      </c>
      <c r="F16" s="96">
        <v>3.2586871226148402E-2</v>
      </c>
      <c r="G16" s="96">
        <v>9.8862781213687207E-3</v>
      </c>
      <c r="H16" s="96" t="s">
        <v>355</v>
      </c>
      <c r="I16" s="96">
        <v>6.9932829176591396E-3</v>
      </c>
      <c r="J16" s="96">
        <v>7.1549122875261099E-3</v>
      </c>
      <c r="K16" s="96">
        <v>7.7852668300072798E-3</v>
      </c>
      <c r="L16" s="96">
        <v>2.0018788030213698E-3</v>
      </c>
      <c r="M16" s="96">
        <v>0.17621707983127999</v>
      </c>
      <c r="N16" s="96">
        <v>4.2694755408808099E-5</v>
      </c>
      <c r="O16" s="96">
        <v>5.9398521389076901E-6</v>
      </c>
      <c r="P16" s="96">
        <v>2.04667753537952E-3</v>
      </c>
      <c r="Q16" s="96">
        <v>2.2699738546664602E-3</v>
      </c>
      <c r="R16" s="96">
        <v>2.4967037744282901E-4</v>
      </c>
      <c r="S16" s="96">
        <v>1.5432048495925301E-4</v>
      </c>
      <c r="T16" s="96">
        <v>1.5598082033883601E-5</v>
      </c>
      <c r="U16" s="96">
        <v>2.1577512545214899E-4</v>
      </c>
      <c r="V16" s="96">
        <v>5.2247845053342398E-4</v>
      </c>
      <c r="W16" s="96">
        <v>1.51357062954628E-3</v>
      </c>
      <c r="X16" s="96">
        <v>1.4473549163917599E-4</v>
      </c>
      <c r="Y16" s="96">
        <v>5.7490626005470501E-4</v>
      </c>
      <c r="Z16" s="96">
        <v>1.41314248600042E-4</v>
      </c>
      <c r="AA16" s="96">
        <v>2.5602798108105302E-4</v>
      </c>
      <c r="AB16" s="96">
        <f t="shared" si="0"/>
        <v>1.1169839813749761E-3</v>
      </c>
      <c r="AC16" s="96">
        <v>2.5870689442993998E-4</v>
      </c>
      <c r="AD16" s="96">
        <v>1.09362459918111E-4</v>
      </c>
      <c r="AE16" s="97"/>
      <c r="AF16" s="96">
        <v>1175.9404292270001</v>
      </c>
      <c r="AG16" s="110" t="s">
        <v>354</v>
      </c>
      <c r="AH16" s="96">
        <v>17957.964935178101</v>
      </c>
      <c r="AI16" s="96">
        <v>1097.6819035446999</v>
      </c>
      <c r="AJ16" s="110" t="s">
        <v>354</v>
      </c>
      <c r="AK16" s="113" t="s">
        <v>355</v>
      </c>
      <c r="AL16" s="44"/>
    </row>
    <row r="17" spans="1:38" s="1" customFormat="1" ht="24.75" customHeight="1" thickBot="1" x14ac:dyDescent="0.25">
      <c r="A17" s="41" t="s">
        <v>112</v>
      </c>
      <c r="B17" s="41" t="s">
        <v>153</v>
      </c>
      <c r="C17" s="78" t="s">
        <v>49</v>
      </c>
      <c r="D17" s="42"/>
      <c r="E17" s="95">
        <v>0.101836946583161</v>
      </c>
      <c r="F17" s="96">
        <v>4.6143567803119904E-3</v>
      </c>
      <c r="G17" s="96">
        <v>1.13654347318858E-3</v>
      </c>
      <c r="H17" s="96">
        <v>1.088123996E-7</v>
      </c>
      <c r="I17" s="96">
        <v>3.64560650927596E-4</v>
      </c>
      <c r="J17" s="96">
        <v>3.64560650927596E-4</v>
      </c>
      <c r="K17" s="96">
        <v>3.64560650927596E-4</v>
      </c>
      <c r="L17" s="96">
        <v>8.2947771458162398E-5</v>
      </c>
      <c r="M17" s="96">
        <v>6.7214224207218606E-2</v>
      </c>
      <c r="N17" s="96">
        <v>4.0043955747321503E-6</v>
      </c>
      <c r="O17" s="96">
        <v>6.1971259670990596E-7</v>
      </c>
      <c r="P17" s="96">
        <v>2.34532772275236E-4</v>
      </c>
      <c r="Q17" s="96">
        <v>2.7237971647057102E-4</v>
      </c>
      <c r="R17" s="96">
        <v>1.1276291979222399E-5</v>
      </c>
      <c r="S17" s="96">
        <v>6.3731624299220201E-6</v>
      </c>
      <c r="T17" s="96">
        <v>1.40536622789475E-6</v>
      </c>
      <c r="U17" s="96">
        <v>2.5722135038698399E-5</v>
      </c>
      <c r="V17" s="96">
        <v>2.3460555198876801E-5</v>
      </c>
      <c r="W17" s="96">
        <v>8.0929029365407496E-5</v>
      </c>
      <c r="X17" s="96">
        <v>2.1035490898787301E-6</v>
      </c>
      <c r="Y17" s="96">
        <v>1.10436327218633E-6</v>
      </c>
      <c r="Z17" s="96">
        <v>1.73542799914995E-6</v>
      </c>
      <c r="AA17" s="96">
        <v>4.2070981797574501E-6</v>
      </c>
      <c r="AB17" s="96">
        <f t="shared" si="0"/>
        <v>9.1504385409724592E-6</v>
      </c>
      <c r="AC17" s="96">
        <v>5.7847599971665001E-6</v>
      </c>
      <c r="AD17" s="96">
        <v>2.4453758169840201E-6</v>
      </c>
      <c r="AE17" s="97"/>
      <c r="AF17" s="96">
        <v>47.686665745452601</v>
      </c>
      <c r="AG17" s="110" t="s">
        <v>354</v>
      </c>
      <c r="AH17" s="96">
        <v>1419.8486290773601</v>
      </c>
      <c r="AI17" s="96">
        <v>868.25509478045399</v>
      </c>
      <c r="AJ17" s="110" t="s">
        <v>354</v>
      </c>
      <c r="AK17" s="113" t="s">
        <v>355</v>
      </c>
      <c r="AL17" s="44"/>
    </row>
    <row r="18" spans="1:38" s="1" customFormat="1" ht="24.75" customHeight="1" thickBot="1" x14ac:dyDescent="0.25">
      <c r="A18" s="41" t="s">
        <v>112</v>
      </c>
      <c r="B18" s="41" t="s">
        <v>154</v>
      </c>
      <c r="C18" s="78" t="s">
        <v>266</v>
      </c>
      <c r="D18" s="42"/>
      <c r="E18" s="95" t="s">
        <v>354</v>
      </c>
      <c r="F18" s="95" t="s">
        <v>354</v>
      </c>
      <c r="G18" s="95" t="s">
        <v>354</v>
      </c>
      <c r="H18" s="95" t="s">
        <v>354</v>
      </c>
      <c r="I18" s="95" t="s">
        <v>354</v>
      </c>
      <c r="J18" s="95" t="s">
        <v>354</v>
      </c>
      <c r="K18" s="95" t="s">
        <v>354</v>
      </c>
      <c r="L18" s="95" t="s">
        <v>354</v>
      </c>
      <c r="M18" s="95" t="s">
        <v>354</v>
      </c>
      <c r="N18" s="95" t="s">
        <v>354</v>
      </c>
      <c r="O18" s="95" t="s">
        <v>354</v>
      </c>
      <c r="P18" s="95" t="s">
        <v>354</v>
      </c>
      <c r="Q18" s="95" t="s">
        <v>354</v>
      </c>
      <c r="R18" s="95" t="s">
        <v>354</v>
      </c>
      <c r="S18" s="95" t="s">
        <v>354</v>
      </c>
      <c r="T18" s="95" t="s">
        <v>354</v>
      </c>
      <c r="U18" s="95" t="s">
        <v>354</v>
      </c>
      <c r="V18" s="95" t="s">
        <v>354</v>
      </c>
      <c r="W18" s="95" t="s">
        <v>354</v>
      </c>
      <c r="X18" s="95" t="s">
        <v>354</v>
      </c>
      <c r="Y18" s="95" t="s">
        <v>354</v>
      </c>
      <c r="Z18" s="95" t="s">
        <v>354</v>
      </c>
      <c r="AA18" s="95" t="s">
        <v>354</v>
      </c>
      <c r="AB18" s="96" t="str">
        <f t="shared" si="0"/>
        <v>NO</v>
      </c>
      <c r="AC18" s="95" t="s">
        <v>354</v>
      </c>
      <c r="AD18" s="95" t="s">
        <v>354</v>
      </c>
      <c r="AE18" s="97"/>
      <c r="AF18" s="110" t="s">
        <v>354</v>
      </c>
      <c r="AG18" s="110" t="s">
        <v>354</v>
      </c>
      <c r="AH18" s="110" t="s">
        <v>354</v>
      </c>
      <c r="AI18" s="110" t="s">
        <v>354</v>
      </c>
      <c r="AJ18" s="110" t="s">
        <v>354</v>
      </c>
      <c r="AK18" s="113" t="s">
        <v>355</v>
      </c>
      <c r="AL18" s="44"/>
    </row>
    <row r="19" spans="1:38" s="1" customFormat="1" ht="24.75" customHeight="1" thickBot="1" x14ac:dyDescent="0.25">
      <c r="A19" s="41" t="s">
        <v>112</v>
      </c>
      <c r="B19" s="41" t="s">
        <v>155</v>
      </c>
      <c r="C19" s="78" t="s">
        <v>50</v>
      </c>
      <c r="D19" s="42"/>
      <c r="E19" s="95">
        <v>0.22820313883736401</v>
      </c>
      <c r="F19" s="96">
        <v>5.2730207129287297E-2</v>
      </c>
      <c r="G19" s="96">
        <v>9.6029558769542903E-3</v>
      </c>
      <c r="H19" s="96">
        <v>4.5665288167208901E-4</v>
      </c>
      <c r="I19" s="96">
        <v>6.6836755012557097E-3</v>
      </c>
      <c r="J19" s="96">
        <v>8.0340081657578905E-3</v>
      </c>
      <c r="K19" s="96">
        <v>1.08296937849466E-2</v>
      </c>
      <c r="L19" s="96">
        <v>2.2906516824111301E-3</v>
      </c>
      <c r="M19" s="96">
        <v>0.26123146591374202</v>
      </c>
      <c r="N19" s="96">
        <v>1.62156019013044E-3</v>
      </c>
      <c r="O19" s="96">
        <v>1.2165903612699E-4</v>
      </c>
      <c r="P19" s="96">
        <v>6.5916670421025899E-4</v>
      </c>
      <c r="Q19" s="96">
        <v>5.8900065227196496E-4</v>
      </c>
      <c r="R19" s="96">
        <v>1.1423789860442199E-3</v>
      </c>
      <c r="S19" s="96">
        <v>1.2306330354352299E-3</v>
      </c>
      <c r="T19" s="96">
        <v>1.05686076735468E-3</v>
      </c>
      <c r="U19" s="96">
        <v>2.8138229575525801E-4</v>
      </c>
      <c r="V19" s="96">
        <v>1.4227571336323699E-3</v>
      </c>
      <c r="W19" s="96">
        <v>9.3160407573841895E-4</v>
      </c>
      <c r="X19" s="96">
        <v>3.3201727541228701E-5</v>
      </c>
      <c r="Y19" s="96">
        <v>5.9083508227990203E-4</v>
      </c>
      <c r="Z19" s="96">
        <v>6.0016583602189402E-4</v>
      </c>
      <c r="AA19" s="96">
        <v>6.6054785130461596E-5</v>
      </c>
      <c r="AB19" s="96">
        <f t="shared" si="0"/>
        <v>1.2902574309734862E-3</v>
      </c>
      <c r="AC19" s="96">
        <v>2.3153768255565399E-3</v>
      </c>
      <c r="AD19" s="96">
        <v>1.2844672605533201E-3</v>
      </c>
      <c r="AE19" s="97"/>
      <c r="AF19" s="96">
        <v>446.53714295156198</v>
      </c>
      <c r="AG19" s="110" t="s">
        <v>354</v>
      </c>
      <c r="AH19" s="96">
        <v>2615.30342079913</v>
      </c>
      <c r="AI19" s="96">
        <v>2096.1400970116101</v>
      </c>
      <c r="AJ19" s="110" t="s">
        <v>354</v>
      </c>
      <c r="AK19" s="113" t="s">
        <v>355</v>
      </c>
      <c r="AL19" s="44"/>
    </row>
    <row r="20" spans="1:38" s="1" customFormat="1" ht="24.75" customHeight="1" thickBot="1" x14ac:dyDescent="0.25">
      <c r="A20" s="41" t="s">
        <v>112</v>
      </c>
      <c r="B20" s="41" t="s">
        <v>156</v>
      </c>
      <c r="C20" s="78" t="s">
        <v>51</v>
      </c>
      <c r="D20" s="42"/>
      <c r="E20" s="95">
        <v>6.8619033260215997E-2</v>
      </c>
      <c r="F20" s="96">
        <v>1.1445962859419199E-2</v>
      </c>
      <c r="G20" s="96">
        <v>3.3170503952736899E-3</v>
      </c>
      <c r="H20" s="96">
        <v>1.10963558976165E-3</v>
      </c>
      <c r="I20" s="96">
        <v>2.7584024218887801E-3</v>
      </c>
      <c r="J20" s="96">
        <v>3.28369897117537E-3</v>
      </c>
      <c r="K20" s="96">
        <v>4.3342920697485602E-3</v>
      </c>
      <c r="L20" s="96">
        <v>1.00768020182816E-3</v>
      </c>
      <c r="M20" s="96">
        <v>7.9876622185088897E-2</v>
      </c>
      <c r="N20" s="96">
        <v>6.3792094843639197E-4</v>
      </c>
      <c r="O20" s="96">
        <v>4.7713419979175103E-5</v>
      </c>
      <c r="P20" s="96">
        <v>1.7740440220010399E-4</v>
      </c>
      <c r="Q20" s="96">
        <v>1.2717692618584501E-4</v>
      </c>
      <c r="R20" s="96">
        <v>4.5841895448151101E-4</v>
      </c>
      <c r="S20" s="96">
        <v>4.8657580632948901E-4</v>
      </c>
      <c r="T20" s="96">
        <v>4.1133398507693501E-4</v>
      </c>
      <c r="U20" s="96">
        <v>9.6823486094390804E-5</v>
      </c>
      <c r="V20" s="96">
        <v>5.04896041262493E-4</v>
      </c>
      <c r="W20" s="96">
        <v>3.5799955412066598E-4</v>
      </c>
      <c r="X20" s="96">
        <v>1.58113498163357E-5</v>
      </c>
      <c r="Y20" s="96">
        <v>2.34025876199244E-4</v>
      </c>
      <c r="Z20" s="96">
        <v>2.38429939573306E-4</v>
      </c>
      <c r="AA20" s="96">
        <v>3.13845651969948E-5</v>
      </c>
      <c r="AB20" s="96">
        <f t="shared" si="0"/>
        <v>5.1965173078588047E-4</v>
      </c>
      <c r="AC20" s="96">
        <v>9.1586482973988895E-4</v>
      </c>
      <c r="AD20" s="96">
        <v>3.0900834131512302E-4</v>
      </c>
      <c r="AE20" s="97"/>
      <c r="AF20" s="96">
        <v>240.45483949069401</v>
      </c>
      <c r="AG20" s="110" t="s">
        <v>354</v>
      </c>
      <c r="AH20" s="96">
        <v>487.183840916733</v>
      </c>
      <c r="AI20" s="96">
        <v>473.01782440887399</v>
      </c>
      <c r="AJ20" s="110" t="s">
        <v>354</v>
      </c>
      <c r="AK20" s="113" t="s">
        <v>355</v>
      </c>
      <c r="AL20" s="44"/>
    </row>
    <row r="21" spans="1:38" s="1" customFormat="1" ht="24.75" customHeight="1" thickBot="1" x14ac:dyDescent="0.25">
      <c r="A21" s="41" t="s">
        <v>112</v>
      </c>
      <c r="B21" s="41" t="s">
        <v>157</v>
      </c>
      <c r="C21" s="78" t="s">
        <v>52</v>
      </c>
      <c r="D21" s="42"/>
      <c r="E21" s="95">
        <v>0.89945774691978098</v>
      </c>
      <c r="F21" s="96">
        <v>0.14915428432681799</v>
      </c>
      <c r="G21" s="96">
        <v>0.157377266438674</v>
      </c>
      <c r="H21" s="96">
        <v>7.2090514577600898E-4</v>
      </c>
      <c r="I21" s="96">
        <v>2.3584554805181498E-2</v>
      </c>
      <c r="J21" s="96">
        <v>3.2096631558642001E-2</v>
      </c>
      <c r="K21" s="96">
        <v>4.3986142821291298E-2</v>
      </c>
      <c r="L21" s="96">
        <v>7.8145295986103997E-3</v>
      </c>
      <c r="M21" s="96">
        <v>0.90745505393540205</v>
      </c>
      <c r="N21" s="96">
        <v>6.4187977291600001E-2</v>
      </c>
      <c r="O21" s="96">
        <v>1.69485660986553E-3</v>
      </c>
      <c r="P21" s="96">
        <v>5.4620951090446502E-3</v>
      </c>
      <c r="Q21" s="96">
        <v>5.3965126572395501E-3</v>
      </c>
      <c r="R21" s="96">
        <v>1.01453093052075E-2</v>
      </c>
      <c r="S21" s="96">
        <v>1.35526911669318E-2</v>
      </c>
      <c r="T21" s="96">
        <v>0.13944133294359801</v>
      </c>
      <c r="U21" s="96">
        <v>9.2033611718179698E-3</v>
      </c>
      <c r="V21" s="96">
        <v>0.13779677754325201</v>
      </c>
      <c r="W21" s="96">
        <v>3.9144952349197196E-3</v>
      </c>
      <c r="X21" s="96">
        <v>1.3224032582364901E-4</v>
      </c>
      <c r="Y21" s="96">
        <v>1.87358526432755E-3</v>
      </c>
      <c r="Z21" s="96">
        <v>1.90729714616366E-3</v>
      </c>
      <c r="AA21" s="96">
        <v>5.4308966716876605E-4</v>
      </c>
      <c r="AB21" s="96">
        <f t="shared" si="0"/>
        <v>4.4562124034836243E-3</v>
      </c>
      <c r="AC21" s="96">
        <v>8.8055603724640306E-3</v>
      </c>
      <c r="AD21" s="96">
        <v>6.0722108843107303E-3</v>
      </c>
      <c r="AE21" s="97"/>
      <c r="AF21" s="96">
        <v>2023.9948062778501</v>
      </c>
      <c r="AG21" s="96">
        <v>431.71172962759999</v>
      </c>
      <c r="AH21" s="96">
        <v>7243.5374870170199</v>
      </c>
      <c r="AI21" s="96">
        <v>6280.43972375864</v>
      </c>
      <c r="AJ21" s="110" t="s">
        <v>354</v>
      </c>
      <c r="AK21" s="113" t="s">
        <v>355</v>
      </c>
      <c r="AL21" s="44"/>
    </row>
    <row r="22" spans="1:38" s="1" customFormat="1" ht="24.75" customHeight="1" thickBot="1" x14ac:dyDescent="0.25">
      <c r="A22" s="41" t="s">
        <v>112</v>
      </c>
      <c r="B22" s="62" t="s">
        <v>158</v>
      </c>
      <c r="C22" s="78" t="s">
        <v>288</v>
      </c>
      <c r="D22" s="42"/>
      <c r="E22" s="95">
        <v>3.1523357858541301</v>
      </c>
      <c r="F22" s="96">
        <v>0.38069667774289201</v>
      </c>
      <c r="G22" s="96">
        <v>0.50860143916995504</v>
      </c>
      <c r="H22" s="96">
        <v>8.6680962614478996E-2</v>
      </c>
      <c r="I22" s="96">
        <v>3.2851941128047797E-2</v>
      </c>
      <c r="J22" s="96">
        <v>5.2121111510854801E-2</v>
      </c>
      <c r="K22" s="96">
        <v>7.3845988945747995E-2</v>
      </c>
      <c r="L22" s="96">
        <v>6.1083890971532504E-3</v>
      </c>
      <c r="M22" s="96">
        <v>2.7642596974551501</v>
      </c>
      <c r="N22" s="96">
        <v>5.0566874912970503E-2</v>
      </c>
      <c r="O22" s="96">
        <v>1.45152628044443E-2</v>
      </c>
      <c r="P22" s="96">
        <v>3.1893389740077001E-2</v>
      </c>
      <c r="Q22" s="96">
        <v>4.0909974941329599E-2</v>
      </c>
      <c r="R22" s="96">
        <v>2.4632012395299101E-2</v>
      </c>
      <c r="S22" s="96">
        <v>2.5994133851893399E-2</v>
      </c>
      <c r="T22" s="96">
        <v>5.8794354184022297E-2</v>
      </c>
      <c r="U22" s="96">
        <v>1.9002703663412401E-2</v>
      </c>
      <c r="V22" s="96">
        <v>0.167778702578218</v>
      </c>
      <c r="W22" s="96">
        <v>4.4952705887603903E-2</v>
      </c>
      <c r="X22" s="96">
        <v>3.74280550875169E-4</v>
      </c>
      <c r="Y22" s="96">
        <v>4.9504205669608902E-3</v>
      </c>
      <c r="Z22" s="96">
        <v>5.0457727012115901E-3</v>
      </c>
      <c r="AA22" s="96">
        <v>1.62671718403086E-3</v>
      </c>
      <c r="AB22" s="96">
        <f t="shared" si="0"/>
        <v>1.1997191003078509E-2</v>
      </c>
      <c r="AC22" s="96">
        <v>3.3133856174663301E-2</v>
      </c>
      <c r="AD22" s="96">
        <v>1.58849271249916E-2</v>
      </c>
      <c r="AE22" s="97"/>
      <c r="AF22" s="96">
        <v>4499.6766339428896</v>
      </c>
      <c r="AG22" s="96">
        <v>1354.2482188070001</v>
      </c>
      <c r="AH22" s="96">
        <v>2463.7714988053699</v>
      </c>
      <c r="AI22" s="96">
        <v>5036.3204823967399</v>
      </c>
      <c r="AJ22" s="96">
        <v>1415.5278666735101</v>
      </c>
      <c r="AK22" s="113" t="s">
        <v>355</v>
      </c>
      <c r="AL22" s="44"/>
    </row>
    <row r="23" spans="1:38" s="1" customFormat="1" ht="24.75" customHeight="1" thickBot="1" x14ac:dyDescent="0.25">
      <c r="A23" s="41" t="s">
        <v>119</v>
      </c>
      <c r="B23" s="62" t="s">
        <v>322</v>
      </c>
      <c r="C23" s="78" t="s">
        <v>336</v>
      </c>
      <c r="E23" s="96">
        <v>2.0675836042084001</v>
      </c>
      <c r="F23" s="96">
        <v>0.59338150131268297</v>
      </c>
      <c r="G23" s="96">
        <v>4.1667052332871202E-3</v>
      </c>
      <c r="H23" s="96">
        <v>1.8079900448046699E-3</v>
      </c>
      <c r="I23" s="96">
        <v>8.9695329696960896E-2</v>
      </c>
      <c r="J23" s="96">
        <v>8.9695329696960896E-2</v>
      </c>
      <c r="K23" s="96">
        <v>8.9695329696960896E-2</v>
      </c>
      <c r="L23" s="96">
        <v>6.1387297645077797E-2</v>
      </c>
      <c r="M23" s="96">
        <v>11.505192751152499</v>
      </c>
      <c r="N23" s="96">
        <v>9.9355736018262204E-3</v>
      </c>
      <c r="O23" s="96">
        <v>1.7042093985741699E-3</v>
      </c>
      <c r="P23" s="96">
        <v>1.1272382321158101E-3</v>
      </c>
      <c r="Q23" s="96">
        <v>2.2255700168410199E-5</v>
      </c>
      <c r="R23" s="96">
        <v>5.8081146469005796E-3</v>
      </c>
      <c r="S23" s="96">
        <v>4.4108248191293102E-3</v>
      </c>
      <c r="T23" s="96">
        <v>1.7495815455957301E-3</v>
      </c>
      <c r="U23" s="96">
        <v>2.1529118546050099E-5</v>
      </c>
      <c r="V23" s="96">
        <v>0.342397095425375</v>
      </c>
      <c r="W23" s="96">
        <v>7.85591978561395E-3</v>
      </c>
      <c r="X23" s="96">
        <v>2.23443174612627E-3</v>
      </c>
      <c r="Y23" s="96">
        <v>4.4540221403151998E-3</v>
      </c>
      <c r="Z23" s="96">
        <v>4.2817513425193396E-3</v>
      </c>
      <c r="AA23" s="96">
        <v>2.3529868543047099E-3</v>
      </c>
      <c r="AB23" s="96">
        <f t="shared" si="0"/>
        <v>1.3323192083265519E-2</v>
      </c>
      <c r="AC23" s="96">
        <v>5.2799401719444201E-2</v>
      </c>
      <c r="AD23" s="96">
        <v>3.28498645641256E-6</v>
      </c>
      <c r="AE23" s="97"/>
      <c r="AF23" s="96">
        <v>9138.3086449179991</v>
      </c>
      <c r="AG23" s="110" t="s">
        <v>354</v>
      </c>
      <c r="AH23" s="110" t="s">
        <v>354</v>
      </c>
      <c r="AI23" s="96">
        <v>24.098145684845001</v>
      </c>
      <c r="AJ23" s="110" t="s">
        <v>354</v>
      </c>
      <c r="AK23" s="113" t="s">
        <v>355</v>
      </c>
      <c r="AL23" s="44"/>
    </row>
    <row r="24" spans="1:38" s="1" customFormat="1" ht="24.75" customHeight="1" thickBot="1" x14ac:dyDescent="0.25">
      <c r="A24" s="68" t="s">
        <v>112</v>
      </c>
      <c r="B24" s="62" t="s">
        <v>321</v>
      </c>
      <c r="C24" s="78" t="s">
        <v>337</v>
      </c>
      <c r="D24" s="43"/>
      <c r="E24" s="95">
        <v>0.500464222542225</v>
      </c>
      <c r="F24" s="95">
        <v>2.3239736576837301E-2</v>
      </c>
      <c r="G24" s="95">
        <v>4.71355380552234E-2</v>
      </c>
      <c r="H24" s="96">
        <v>1.00143033888883E-2</v>
      </c>
      <c r="I24" s="95">
        <v>1.6407718191486301E-2</v>
      </c>
      <c r="J24" s="95">
        <v>2.00142606336659E-2</v>
      </c>
      <c r="K24" s="95">
        <v>2.6126895459359201E-2</v>
      </c>
      <c r="L24" s="95">
        <v>5.22676821767145E-3</v>
      </c>
      <c r="M24" s="95">
        <v>0.42134448269936697</v>
      </c>
      <c r="N24" s="95">
        <v>8.2287118940639198E-3</v>
      </c>
      <c r="O24" s="95">
        <v>6.4153845026041704E-4</v>
      </c>
      <c r="P24" s="95">
        <v>2.5725204255679598E-3</v>
      </c>
      <c r="Q24" s="95">
        <v>1.14977770952558E-3</v>
      </c>
      <c r="R24" s="95">
        <v>3.8386927066669701E-3</v>
      </c>
      <c r="S24" s="95">
        <v>3.8312794346868902E-3</v>
      </c>
      <c r="T24" s="95">
        <v>4.09424008212544E-3</v>
      </c>
      <c r="U24" s="95">
        <v>1.64768601992869E-3</v>
      </c>
      <c r="V24" s="95">
        <v>7.5586151500716802E-3</v>
      </c>
      <c r="W24" s="95">
        <v>6.3367611147971204E-3</v>
      </c>
      <c r="X24" s="95">
        <v>7.5103405370432604E-5</v>
      </c>
      <c r="Y24" s="95">
        <v>1.1559460483099499E-3</v>
      </c>
      <c r="Z24" s="95">
        <v>1.17580908557956E-3</v>
      </c>
      <c r="AA24" s="95">
        <v>1.4856789662191899E-4</v>
      </c>
      <c r="AB24" s="96">
        <f t="shared" si="0"/>
        <v>2.5554264358818618E-3</v>
      </c>
      <c r="AC24" s="95">
        <v>8.6063116272028298E-3</v>
      </c>
      <c r="AD24" s="95">
        <v>7.6269808430707501E-4</v>
      </c>
      <c r="AE24" s="97"/>
      <c r="AF24" s="96">
        <v>1229.32269406061</v>
      </c>
      <c r="AG24" s="110" t="s">
        <v>354</v>
      </c>
      <c r="AH24" s="96">
        <v>2147.0482655928899</v>
      </c>
      <c r="AI24" s="96">
        <v>3296.3681362075499</v>
      </c>
      <c r="AJ24" s="96">
        <v>533.03820783560002</v>
      </c>
      <c r="AK24" s="113" t="s">
        <v>355</v>
      </c>
      <c r="AL24" s="46"/>
    </row>
    <row r="25" spans="1:38" s="1" customFormat="1" ht="24.75" customHeight="1" thickBot="1" x14ac:dyDescent="0.25">
      <c r="A25" s="41" t="s">
        <v>120</v>
      </c>
      <c r="B25" s="62" t="s">
        <v>160</v>
      </c>
      <c r="C25" s="79" t="s">
        <v>301</v>
      </c>
      <c r="D25" s="42"/>
      <c r="E25" s="95">
        <v>1.3546673655191701</v>
      </c>
      <c r="F25" s="95">
        <v>6.9660341287472699E-2</v>
      </c>
      <c r="G25" s="95">
        <v>9.6011835587810096E-2</v>
      </c>
      <c r="H25" s="95" t="s">
        <v>355</v>
      </c>
      <c r="I25" s="95">
        <v>1.0429747847780699E-2</v>
      </c>
      <c r="J25" s="95">
        <v>1.12665046949767E-2</v>
      </c>
      <c r="K25" s="95">
        <v>1.1463754834475001E-2</v>
      </c>
      <c r="L25" s="95">
        <v>4.0708273920983303E-3</v>
      </c>
      <c r="M25" s="95">
        <v>0.79817748212165096</v>
      </c>
      <c r="N25" s="95">
        <v>1.61840491570572E-2</v>
      </c>
      <c r="O25" s="95">
        <v>1.2566115577362599E-5</v>
      </c>
      <c r="P25" s="95" t="s">
        <v>355</v>
      </c>
      <c r="Q25" s="95">
        <v>1.20048863450513E-5</v>
      </c>
      <c r="R25" s="95">
        <v>1.24197213570451E-4</v>
      </c>
      <c r="S25" s="95">
        <v>0.122486448043211</v>
      </c>
      <c r="T25" s="95">
        <v>1.33836785802792E-4</v>
      </c>
      <c r="U25" s="95">
        <v>3.2010833807752098E-5</v>
      </c>
      <c r="V25" s="95">
        <v>2.8260616558363202E-2</v>
      </c>
      <c r="W25" s="95" t="s">
        <v>355</v>
      </c>
      <c r="X25" s="95">
        <v>2.5584961297875001E-6</v>
      </c>
      <c r="Y25" s="95">
        <v>4.8959459314688199E-7</v>
      </c>
      <c r="Z25" s="95">
        <v>7.2273487559777896E-7</v>
      </c>
      <c r="AA25" s="95" t="s">
        <v>355</v>
      </c>
      <c r="AB25" s="96">
        <f t="shared" si="0"/>
        <v>3.770825598532161E-6</v>
      </c>
      <c r="AC25" s="96" t="s">
        <v>355</v>
      </c>
      <c r="AD25" s="96" t="s">
        <v>355</v>
      </c>
      <c r="AE25" s="97"/>
      <c r="AF25" s="96">
        <v>4176.5148480697399</v>
      </c>
      <c r="AG25" s="110" t="s">
        <v>354</v>
      </c>
      <c r="AH25" s="110" t="s">
        <v>354</v>
      </c>
      <c r="AI25" s="110" t="s">
        <v>354</v>
      </c>
      <c r="AJ25" s="110" t="s">
        <v>354</v>
      </c>
      <c r="AK25" s="109">
        <v>10034.1447870829</v>
      </c>
      <c r="AL25" s="44"/>
    </row>
    <row r="26" spans="1:38" s="1" customFormat="1" ht="24.75" customHeight="1" thickBot="1" x14ac:dyDescent="0.25">
      <c r="A26" s="41" t="s">
        <v>120</v>
      </c>
      <c r="B26" s="41" t="s">
        <v>159</v>
      </c>
      <c r="C26" s="78" t="s">
        <v>311</v>
      </c>
      <c r="D26" s="42"/>
      <c r="E26" s="95">
        <v>0.125170674552262</v>
      </c>
      <c r="F26" s="96">
        <v>8.8235448089109304E-3</v>
      </c>
      <c r="G26" s="96">
        <v>8.9946065763760793E-3</v>
      </c>
      <c r="H26" s="96">
        <v>4.6771392000000004E-6</v>
      </c>
      <c r="I26" s="96">
        <v>1.21698474282537E-3</v>
      </c>
      <c r="J26" s="96">
        <v>1.2924843667428401E-3</v>
      </c>
      <c r="K26" s="96">
        <v>1.3032002387104601E-3</v>
      </c>
      <c r="L26" s="96">
        <v>6.8196690469776505E-4</v>
      </c>
      <c r="M26" s="96">
        <v>0.12620012949301401</v>
      </c>
      <c r="N26" s="96">
        <v>4.10883853619965E-2</v>
      </c>
      <c r="O26" s="96">
        <v>1.93205686685223E-6</v>
      </c>
      <c r="P26" s="96">
        <v>5.7886036231969403E-7</v>
      </c>
      <c r="Q26" s="96">
        <v>1.1965292852785101E-6</v>
      </c>
      <c r="R26" s="96">
        <v>1.33493746522225E-5</v>
      </c>
      <c r="S26" s="96">
        <v>1.2188877228044299E-2</v>
      </c>
      <c r="T26" s="96">
        <v>1.36271715859555E-5</v>
      </c>
      <c r="U26" s="96">
        <v>2.7526750247825301E-6</v>
      </c>
      <c r="V26" s="96">
        <v>2.7156099699677401E-3</v>
      </c>
      <c r="W26" s="96">
        <v>1.49310781796353E-5</v>
      </c>
      <c r="X26" s="96">
        <v>5.0103254179567897E-7</v>
      </c>
      <c r="Y26" s="96">
        <v>6.59843091840818E-7</v>
      </c>
      <c r="Z26" s="96">
        <v>2.8024673422625801E-7</v>
      </c>
      <c r="AA26" s="96">
        <v>7.1530281511741401E-7</v>
      </c>
      <c r="AB26" s="96">
        <f t="shared" si="0"/>
        <v>2.156425182980169E-6</v>
      </c>
      <c r="AC26" s="96" t="s">
        <v>355</v>
      </c>
      <c r="AD26" s="96">
        <v>6.83659336868989E-9</v>
      </c>
      <c r="AE26" s="97"/>
      <c r="AF26" s="96">
        <v>391.28540807214398</v>
      </c>
      <c r="AG26" s="110" t="s">
        <v>354</v>
      </c>
      <c r="AH26" s="110" t="s">
        <v>354</v>
      </c>
      <c r="AI26" s="110" t="s">
        <v>354</v>
      </c>
      <c r="AJ26" s="110" t="s">
        <v>354</v>
      </c>
      <c r="AK26" s="109">
        <v>998.31394300120201</v>
      </c>
      <c r="AL26" s="44"/>
    </row>
    <row r="27" spans="1:38" s="1" customFormat="1" ht="24.75" customHeight="1" thickBot="1" x14ac:dyDescent="0.25">
      <c r="A27" s="41" t="s">
        <v>121</v>
      </c>
      <c r="B27" s="41" t="s">
        <v>161</v>
      </c>
      <c r="C27" s="78" t="s">
        <v>53</v>
      </c>
      <c r="D27" s="42"/>
      <c r="E27" s="95">
        <v>9.3224436480505801</v>
      </c>
      <c r="F27" s="96">
        <v>1.98356979567976</v>
      </c>
      <c r="G27" s="96">
        <v>3.3686394169421097E-2</v>
      </c>
      <c r="H27" s="96">
        <v>0.51560673242975397</v>
      </c>
      <c r="I27" s="96">
        <v>4.7799394794212399E-2</v>
      </c>
      <c r="J27" s="96">
        <v>4.7799394794212399E-2</v>
      </c>
      <c r="K27" s="96">
        <v>4.7799394794212399E-2</v>
      </c>
      <c r="L27" s="96">
        <v>2.6239894592905901E-2</v>
      </c>
      <c r="M27" s="96">
        <v>30.221029077843699</v>
      </c>
      <c r="N27" s="96">
        <v>0.113772809577285</v>
      </c>
      <c r="O27" s="96">
        <v>2.7251087321573698E-2</v>
      </c>
      <c r="P27" s="96">
        <v>1.23401906891105E-2</v>
      </c>
      <c r="Q27" s="96">
        <v>3.6921410227145197E-4</v>
      </c>
      <c r="R27" s="96">
        <v>5.3051601300329897E-2</v>
      </c>
      <c r="S27" s="96">
        <v>8.5284793236094697E-2</v>
      </c>
      <c r="T27" s="96">
        <v>2.9461361059231701E-2</v>
      </c>
      <c r="U27" s="96">
        <v>2.68823036559279E-4</v>
      </c>
      <c r="V27" s="96">
        <v>5.4486333621256797</v>
      </c>
      <c r="W27" s="96">
        <v>0.326884245483133</v>
      </c>
      <c r="X27" s="96">
        <v>3.4473793088233201E-2</v>
      </c>
      <c r="Y27" s="96">
        <v>3.8783356372804799E-2</v>
      </c>
      <c r="Z27" s="96">
        <v>2.97768294604446E-2</v>
      </c>
      <c r="AA27" s="96">
        <v>3.44256278012895E-2</v>
      </c>
      <c r="AB27" s="96">
        <f t="shared" si="0"/>
        <v>0.1374596067227721</v>
      </c>
      <c r="AC27" s="96">
        <v>0.191843514046276</v>
      </c>
      <c r="AD27" s="96">
        <v>6.5487297226477295E-5</v>
      </c>
      <c r="AE27" s="97"/>
      <c r="AF27" s="96">
        <v>73136.570253252299</v>
      </c>
      <c r="AG27" s="110" t="s">
        <v>354</v>
      </c>
      <c r="AH27" s="96">
        <v>2.5383079900821199</v>
      </c>
      <c r="AI27" s="96">
        <v>5310.0727202298904</v>
      </c>
      <c r="AJ27" s="110" t="s">
        <v>354</v>
      </c>
      <c r="AK27" s="113" t="s">
        <v>355</v>
      </c>
      <c r="AL27" s="44"/>
    </row>
    <row r="28" spans="1:38" s="1" customFormat="1" ht="24.75" customHeight="1" thickBot="1" x14ac:dyDescent="0.25">
      <c r="A28" s="41" t="s">
        <v>121</v>
      </c>
      <c r="B28" s="41" t="s">
        <v>162</v>
      </c>
      <c r="C28" s="78" t="s">
        <v>144</v>
      </c>
      <c r="D28" s="42"/>
      <c r="E28" s="95">
        <v>5.9987694673777998</v>
      </c>
      <c r="F28" s="96">
        <v>0.25988655553069401</v>
      </c>
      <c r="G28" s="96">
        <v>1.03194546369071E-2</v>
      </c>
      <c r="H28" s="96">
        <v>5.3103377235737798E-2</v>
      </c>
      <c r="I28" s="96">
        <v>3.4533015520157501E-2</v>
      </c>
      <c r="J28" s="96">
        <v>3.4533015520157501E-2</v>
      </c>
      <c r="K28" s="96">
        <v>3.4533015520157501E-2</v>
      </c>
      <c r="L28" s="96">
        <v>2.52228054484601E-2</v>
      </c>
      <c r="M28" s="96">
        <v>1.21789245928471</v>
      </c>
      <c r="N28" s="96">
        <v>2.98517148260409E-2</v>
      </c>
      <c r="O28" s="96">
        <v>5.1153144985591403E-3</v>
      </c>
      <c r="P28" s="96">
        <v>2.8376922725924102E-3</v>
      </c>
      <c r="Q28" s="96">
        <v>5.7658261055830703E-5</v>
      </c>
      <c r="R28" s="96">
        <v>1.65316262707269E-2</v>
      </c>
      <c r="S28" s="96">
        <v>1.25887647723649E-2</v>
      </c>
      <c r="T28" s="96">
        <v>5.2518050400810704E-3</v>
      </c>
      <c r="U28" s="96">
        <v>5.4627767120183203E-5</v>
      </c>
      <c r="V28" s="96">
        <v>1.02673610747624</v>
      </c>
      <c r="W28" s="96">
        <v>5.5027369165182999E-2</v>
      </c>
      <c r="X28" s="96">
        <v>1.3803682025132699E-2</v>
      </c>
      <c r="Y28" s="96">
        <v>1.54755218171682E-2</v>
      </c>
      <c r="Z28" s="96">
        <v>1.2126429989645899E-2</v>
      </c>
      <c r="AA28" s="96">
        <v>1.2901210369789799E-2</v>
      </c>
      <c r="AB28" s="96">
        <f t="shared" si="0"/>
        <v>5.43068442017366E-2</v>
      </c>
      <c r="AC28" s="96">
        <v>0.136613355729575</v>
      </c>
      <c r="AD28" s="96">
        <v>1.1044729489170599E-5</v>
      </c>
      <c r="AE28" s="97"/>
      <c r="AF28" s="96">
        <v>22145.109685297899</v>
      </c>
      <c r="AG28" s="110" t="s">
        <v>354</v>
      </c>
      <c r="AH28" s="96">
        <v>4.3007699581181802</v>
      </c>
      <c r="AI28" s="96">
        <v>1497.6089195152599</v>
      </c>
      <c r="AJ28" s="110" t="s">
        <v>354</v>
      </c>
      <c r="AK28" s="113" t="s">
        <v>355</v>
      </c>
      <c r="AL28" s="44"/>
    </row>
    <row r="29" spans="1:38" s="1" customFormat="1" ht="24.75" customHeight="1" thickBot="1" x14ac:dyDescent="0.25">
      <c r="A29" s="41" t="s">
        <v>121</v>
      </c>
      <c r="B29" s="41" t="s">
        <v>163</v>
      </c>
      <c r="C29" s="78" t="s">
        <v>145</v>
      </c>
      <c r="D29" s="42"/>
      <c r="E29" s="95">
        <v>3.2331329191572</v>
      </c>
      <c r="F29" s="96">
        <v>0.11356292489861999</v>
      </c>
      <c r="G29" s="96">
        <v>1.7373258222189901E-2</v>
      </c>
      <c r="H29" s="96">
        <v>1.9230427213891E-2</v>
      </c>
      <c r="I29" s="96">
        <v>5.8979862058769802E-2</v>
      </c>
      <c r="J29" s="96">
        <v>5.8979862058769802E-2</v>
      </c>
      <c r="K29" s="96">
        <v>5.8979862058769802E-2</v>
      </c>
      <c r="L29" s="96">
        <v>1.9985136734728098E-2</v>
      </c>
      <c r="M29" s="96">
        <v>1.4797036394686001</v>
      </c>
      <c r="N29" s="96">
        <v>3.3123693406189203E-2</v>
      </c>
      <c r="O29" s="96">
        <v>5.5165753951035004E-3</v>
      </c>
      <c r="P29" s="96">
        <v>4.60501648826671E-3</v>
      </c>
      <c r="Q29" s="96">
        <v>8.6931176957207295E-5</v>
      </c>
      <c r="R29" s="96">
        <v>2.0985960743932899E-2</v>
      </c>
      <c r="S29" s="96">
        <v>1.48872328393314E-2</v>
      </c>
      <c r="T29" s="96">
        <v>5.64750746877094E-3</v>
      </c>
      <c r="U29" s="96">
        <v>8.6898734034078495E-5</v>
      </c>
      <c r="V29" s="96">
        <v>1.1102595158711099</v>
      </c>
      <c r="W29" s="96">
        <v>8.3493803293499501E-3</v>
      </c>
      <c r="X29" s="96">
        <v>3.4676325043763901E-3</v>
      </c>
      <c r="Y29" s="96">
        <v>2.0998441276501498E-2</v>
      </c>
      <c r="Z29" s="96">
        <v>2.34643132796136E-2</v>
      </c>
      <c r="AA29" s="96">
        <v>5.39409500680772E-3</v>
      </c>
      <c r="AB29" s="96">
        <f t="shared" si="0"/>
        <v>5.3324482067299214E-2</v>
      </c>
      <c r="AC29" s="96">
        <v>0.24422939655138801</v>
      </c>
      <c r="AD29" s="96">
        <v>1.6778466678690899E-6</v>
      </c>
      <c r="AE29" s="97"/>
      <c r="AF29" s="96">
        <v>37234.5002054629</v>
      </c>
      <c r="AG29" s="110" t="s">
        <v>354</v>
      </c>
      <c r="AH29" s="96">
        <v>258.03567064800001</v>
      </c>
      <c r="AI29" s="96">
        <v>2650.6585952835899</v>
      </c>
      <c r="AJ29" s="110" t="s">
        <v>354</v>
      </c>
      <c r="AK29" s="113" t="s">
        <v>355</v>
      </c>
      <c r="AL29" s="44"/>
    </row>
    <row r="30" spans="1:38" s="1" customFormat="1" ht="24.75" customHeight="1" thickBot="1" x14ac:dyDescent="0.25">
      <c r="A30" s="41" t="s">
        <v>121</v>
      </c>
      <c r="B30" s="41" t="s">
        <v>164</v>
      </c>
      <c r="C30" s="78" t="s">
        <v>54</v>
      </c>
      <c r="D30" s="42"/>
      <c r="E30" s="95">
        <v>9.9667242572520798E-2</v>
      </c>
      <c r="F30" s="96">
        <v>0.60516025620113201</v>
      </c>
      <c r="G30" s="96">
        <v>3.8132090614257898E-4</v>
      </c>
      <c r="H30" s="96">
        <v>1.1116870302094099E-3</v>
      </c>
      <c r="I30" s="96">
        <v>9.4774903244734705E-3</v>
      </c>
      <c r="J30" s="96">
        <v>9.4774903244734705E-3</v>
      </c>
      <c r="K30" s="96">
        <v>9.4774903244734705E-3</v>
      </c>
      <c r="L30" s="96">
        <v>1.6771077255959099E-3</v>
      </c>
      <c r="M30" s="96">
        <v>4.9272039203280196</v>
      </c>
      <c r="N30" s="96">
        <v>3.28768744740579E-4</v>
      </c>
      <c r="O30" s="96">
        <v>1.05776372518767E-4</v>
      </c>
      <c r="P30" s="96">
        <v>1.6587459417202201E-4</v>
      </c>
      <c r="Q30" s="96">
        <v>5.7198135921386797E-6</v>
      </c>
      <c r="R30" s="96">
        <v>2.1188293254652E-4</v>
      </c>
      <c r="S30" s="96">
        <v>4.42668275982775E-4</v>
      </c>
      <c r="T30" s="96">
        <v>1.4581506766373799E-4</v>
      </c>
      <c r="U30" s="96">
        <v>3.8132090614257898E-6</v>
      </c>
      <c r="V30" s="96">
        <v>2.1021812186603501E-2</v>
      </c>
      <c r="W30" s="96">
        <v>1.25459362722824E-2</v>
      </c>
      <c r="X30" s="96">
        <v>2.2946172509517699E-4</v>
      </c>
      <c r="Y30" s="96">
        <v>4.2067982934115801E-4</v>
      </c>
      <c r="Z30" s="96">
        <v>1.43413578184486E-4</v>
      </c>
      <c r="AA30" s="96">
        <v>4.9238661843340099E-4</v>
      </c>
      <c r="AB30" s="96">
        <f t="shared" si="0"/>
        <v>1.2859417510542219E-3</v>
      </c>
      <c r="AC30" s="96">
        <v>8.9523424916382892E-6</v>
      </c>
      <c r="AD30" s="96">
        <v>2.5287668321756702E-6</v>
      </c>
      <c r="AE30" s="97"/>
      <c r="AF30" s="96">
        <v>835.092784452248</v>
      </c>
      <c r="AG30" s="110" t="s">
        <v>354</v>
      </c>
      <c r="AH30" s="110" t="s">
        <v>354</v>
      </c>
      <c r="AI30" s="96">
        <v>63.736782981315301</v>
      </c>
      <c r="AJ30" s="110" t="s">
        <v>354</v>
      </c>
      <c r="AK30" s="113" t="s">
        <v>355</v>
      </c>
      <c r="AL30" s="44"/>
    </row>
    <row r="31" spans="1:38" s="1" customFormat="1" ht="24.75" customHeight="1" thickBot="1" x14ac:dyDescent="0.25">
      <c r="A31" s="41" t="s">
        <v>121</v>
      </c>
      <c r="B31" s="41" t="s">
        <v>165</v>
      </c>
      <c r="C31" s="78" t="s">
        <v>55</v>
      </c>
      <c r="D31" s="42"/>
      <c r="E31" s="109" t="s">
        <v>355</v>
      </c>
      <c r="F31" s="96">
        <v>1.3093152753848001</v>
      </c>
      <c r="G31" s="109" t="s">
        <v>355</v>
      </c>
      <c r="H31" s="109" t="s">
        <v>355</v>
      </c>
      <c r="I31" s="109" t="s">
        <v>355</v>
      </c>
      <c r="J31" s="109" t="s">
        <v>355</v>
      </c>
      <c r="K31" s="109" t="s">
        <v>355</v>
      </c>
      <c r="L31" s="109" t="s">
        <v>355</v>
      </c>
      <c r="M31" s="109" t="s">
        <v>355</v>
      </c>
      <c r="N31" s="109" t="s">
        <v>355</v>
      </c>
      <c r="O31" s="109" t="s">
        <v>355</v>
      </c>
      <c r="P31" s="109" t="s">
        <v>355</v>
      </c>
      <c r="Q31" s="109" t="s">
        <v>355</v>
      </c>
      <c r="R31" s="109" t="s">
        <v>355</v>
      </c>
      <c r="S31" s="109" t="s">
        <v>355</v>
      </c>
      <c r="T31" s="109" t="s">
        <v>355</v>
      </c>
      <c r="U31" s="109" t="s">
        <v>355</v>
      </c>
      <c r="V31" s="109" t="s">
        <v>355</v>
      </c>
      <c r="W31" s="109" t="s">
        <v>355</v>
      </c>
      <c r="X31" s="109" t="s">
        <v>355</v>
      </c>
      <c r="Y31" s="109" t="s">
        <v>355</v>
      </c>
      <c r="Z31" s="109" t="s">
        <v>355</v>
      </c>
      <c r="AA31" s="109" t="s">
        <v>355</v>
      </c>
      <c r="AB31" s="109" t="str">
        <f t="shared" si="0"/>
        <v>NA</v>
      </c>
      <c r="AC31" s="109" t="s">
        <v>355</v>
      </c>
      <c r="AD31" s="109" t="s">
        <v>355</v>
      </c>
      <c r="AE31" s="97"/>
      <c r="AF31" s="110" t="s">
        <v>354</v>
      </c>
      <c r="AG31" s="110" t="s">
        <v>354</v>
      </c>
      <c r="AH31" s="110" t="s">
        <v>354</v>
      </c>
      <c r="AI31" s="110" t="s">
        <v>354</v>
      </c>
      <c r="AJ31" s="110" t="s">
        <v>354</v>
      </c>
      <c r="AK31" s="109">
        <v>1185.52178174452</v>
      </c>
      <c r="AL31" s="44"/>
    </row>
    <row r="32" spans="1:38" s="1" customFormat="1" ht="24.75" customHeight="1" thickBot="1" x14ac:dyDescent="0.25">
      <c r="A32" s="41" t="s">
        <v>121</v>
      </c>
      <c r="B32" s="41" t="s">
        <v>166</v>
      </c>
      <c r="C32" s="78" t="s">
        <v>56</v>
      </c>
      <c r="D32" s="42"/>
      <c r="E32" s="108" t="s">
        <v>355</v>
      </c>
      <c r="F32" s="108" t="s">
        <v>355</v>
      </c>
      <c r="G32" s="108" t="s">
        <v>355</v>
      </c>
      <c r="H32" s="108" t="s">
        <v>355</v>
      </c>
      <c r="I32" s="96">
        <v>0.65764732291490502</v>
      </c>
      <c r="J32" s="96">
        <v>1.24117041309739</v>
      </c>
      <c r="K32" s="96">
        <v>1.6167854453861801</v>
      </c>
      <c r="L32" s="96">
        <v>0.15683532680104501</v>
      </c>
      <c r="M32" s="108" t="s">
        <v>355</v>
      </c>
      <c r="N32" s="96">
        <v>8.2198959305450092</v>
      </c>
      <c r="O32" s="96">
        <v>8.4700839550577792E-3</v>
      </c>
      <c r="P32" s="96" t="s">
        <v>355</v>
      </c>
      <c r="Q32" s="96">
        <v>7.8568813614781699E-3</v>
      </c>
      <c r="R32" s="96">
        <v>8.2505556085002402E-2</v>
      </c>
      <c r="S32" s="96">
        <v>62.510759754516002</v>
      </c>
      <c r="T32" s="96">
        <v>0.10083728925558499</v>
      </c>
      <c r="U32" s="96">
        <v>3.2335708907723602E-2</v>
      </c>
      <c r="V32" s="96">
        <v>22.683420769675799</v>
      </c>
      <c r="W32" s="96" t="s">
        <v>355</v>
      </c>
      <c r="X32" s="96">
        <v>4.0510598134914696E-3</v>
      </c>
      <c r="Y32" s="96">
        <v>2.9963589806207298E-4</v>
      </c>
      <c r="Z32" s="96">
        <v>4.4231965904401298E-4</v>
      </c>
      <c r="AA32" s="96" t="s">
        <v>355</v>
      </c>
      <c r="AB32" s="96">
        <f t="shared" si="0"/>
        <v>4.7930153705975555E-3</v>
      </c>
      <c r="AC32" s="96" t="s">
        <v>355</v>
      </c>
      <c r="AD32" s="96" t="s">
        <v>355</v>
      </c>
      <c r="AE32" s="97"/>
      <c r="AF32" s="113" t="s">
        <v>355</v>
      </c>
      <c r="AG32" s="113" t="s">
        <v>355</v>
      </c>
      <c r="AH32" s="113" t="s">
        <v>355</v>
      </c>
      <c r="AI32" s="113" t="s">
        <v>355</v>
      </c>
      <c r="AJ32" s="113" t="s">
        <v>355</v>
      </c>
      <c r="AK32" s="96">
        <v>60057.194874455803</v>
      </c>
      <c r="AL32" s="44" t="s">
        <v>366</v>
      </c>
    </row>
    <row r="33" spans="1:38" s="1" customFormat="1" ht="24.75" customHeight="1" thickBot="1" x14ac:dyDescent="0.25">
      <c r="A33" s="41" t="s">
        <v>121</v>
      </c>
      <c r="B33" s="41" t="s">
        <v>167</v>
      </c>
      <c r="C33" s="78" t="s">
        <v>57</v>
      </c>
      <c r="D33" s="42"/>
      <c r="E33" s="108" t="s">
        <v>355</v>
      </c>
      <c r="F33" s="108" t="s">
        <v>355</v>
      </c>
      <c r="G33" s="108" t="s">
        <v>355</v>
      </c>
      <c r="H33" s="108" t="s">
        <v>355</v>
      </c>
      <c r="I33" s="96">
        <v>0.31823253368937399</v>
      </c>
      <c r="J33" s="96">
        <v>0.58931950683217404</v>
      </c>
      <c r="K33" s="96">
        <v>1.1786390136643501</v>
      </c>
      <c r="L33" s="96" t="s">
        <v>355</v>
      </c>
      <c r="M33" s="108" t="s">
        <v>355</v>
      </c>
      <c r="N33" s="96">
        <v>5.5425499617565897E-2</v>
      </c>
      <c r="O33" s="96">
        <v>1.11970706298113E-4</v>
      </c>
      <c r="P33" s="96">
        <v>6.71824237788678E-5</v>
      </c>
      <c r="Q33" s="96" t="s">
        <v>355</v>
      </c>
      <c r="R33" s="96">
        <v>2.3390091226168998E-2</v>
      </c>
      <c r="S33" s="96">
        <v>1.1774603746506801E-2</v>
      </c>
      <c r="T33" s="96">
        <v>1.87108943419215E-2</v>
      </c>
      <c r="U33" s="96" t="s">
        <v>355</v>
      </c>
      <c r="V33" s="96">
        <v>8.9057963872478094E-2</v>
      </c>
      <c r="W33" s="96" t="s">
        <v>355</v>
      </c>
      <c r="X33" s="96" t="s">
        <v>355</v>
      </c>
      <c r="Y33" s="96" t="s">
        <v>355</v>
      </c>
      <c r="Z33" s="96" t="s">
        <v>355</v>
      </c>
      <c r="AA33" s="96" t="s">
        <v>355</v>
      </c>
      <c r="AB33" s="96" t="str">
        <f t="shared" si="0"/>
        <v>NA</v>
      </c>
      <c r="AC33" s="96" t="s">
        <v>355</v>
      </c>
      <c r="AD33" s="96" t="s">
        <v>355</v>
      </c>
      <c r="AE33" s="97"/>
      <c r="AF33" s="113" t="s">
        <v>355</v>
      </c>
      <c r="AG33" s="113" t="s">
        <v>355</v>
      </c>
      <c r="AH33" s="113" t="s">
        <v>355</v>
      </c>
      <c r="AI33" s="113" t="s">
        <v>355</v>
      </c>
      <c r="AJ33" s="113" t="s">
        <v>355</v>
      </c>
      <c r="AK33" s="96">
        <v>60057.194874455803</v>
      </c>
      <c r="AL33" s="44" t="s">
        <v>366</v>
      </c>
    </row>
    <row r="34" spans="1:38" s="1" customFormat="1" ht="24.75" customHeight="1" thickBot="1" x14ac:dyDescent="0.25">
      <c r="A34" s="41" t="s">
        <v>119</v>
      </c>
      <c r="B34" s="41" t="s">
        <v>168</v>
      </c>
      <c r="C34" s="78" t="s">
        <v>58</v>
      </c>
      <c r="D34" s="42"/>
      <c r="E34" s="95">
        <v>0.96262719056728796</v>
      </c>
      <c r="F34" s="96">
        <v>5.3579721719586901E-2</v>
      </c>
      <c r="G34" s="96">
        <v>1.02431555042161E-3</v>
      </c>
      <c r="H34" s="96">
        <v>4.7015221365052001E-4</v>
      </c>
      <c r="I34" s="96">
        <v>0.227541217852165</v>
      </c>
      <c r="J34" s="96">
        <v>0.44613005041985998</v>
      </c>
      <c r="K34" s="96">
        <v>0.44613005041985998</v>
      </c>
      <c r="L34" s="96">
        <v>5.81905043490504E-3</v>
      </c>
      <c r="M34" s="96">
        <v>0.16010285624644399</v>
      </c>
      <c r="N34" s="96">
        <v>2.4946484498566501E-3</v>
      </c>
      <c r="O34" s="96">
        <v>4.1403416468656303E-4</v>
      </c>
      <c r="P34" s="96">
        <v>2.76582141359876E-4</v>
      </c>
      <c r="Q34" s="96">
        <v>5.2194993597168902E-6</v>
      </c>
      <c r="R34" s="96">
        <v>1.2402133215139099</v>
      </c>
      <c r="S34" s="96">
        <v>3.31776860572583</v>
      </c>
      <c r="T34" s="96">
        <v>2.4779042256809798</v>
      </c>
      <c r="U34" s="96">
        <v>5.2194993597168902E-6</v>
      </c>
      <c r="V34" s="96">
        <v>8.3224511156062705E-2</v>
      </c>
      <c r="W34" s="96">
        <v>1.6905803821277399E-3</v>
      </c>
      <c r="X34" s="96">
        <v>1.3958925477684201E-4</v>
      </c>
      <c r="Y34" s="96">
        <v>8.4529048725976699E-4</v>
      </c>
      <c r="Z34" s="96">
        <v>9.4455395685314695E-4</v>
      </c>
      <c r="AA34" s="96">
        <v>2.1713884076397699E-4</v>
      </c>
      <c r="AB34" s="96">
        <f t="shared" si="0"/>
        <v>2.146572539653733E-3</v>
      </c>
      <c r="AC34" s="96">
        <v>1.44571805697535E-2</v>
      </c>
      <c r="AD34" s="96">
        <v>1.9798673899479799E-6</v>
      </c>
      <c r="AE34" s="97"/>
      <c r="AF34" s="96">
        <v>2151.3176471218799</v>
      </c>
      <c r="AG34" s="110" t="s">
        <v>358</v>
      </c>
      <c r="AH34" s="96">
        <v>86.630887200000004</v>
      </c>
      <c r="AI34" s="96">
        <v>112.812533930714</v>
      </c>
      <c r="AJ34" s="110" t="s">
        <v>354</v>
      </c>
      <c r="AK34" s="109">
        <v>41019228.273853898</v>
      </c>
      <c r="AL34" s="44"/>
    </row>
    <row r="35" spans="1:38" s="1" customFormat="1" ht="24.75" customHeight="1" thickBot="1" x14ac:dyDescent="0.25">
      <c r="A35" s="41" t="s">
        <v>122</v>
      </c>
      <c r="B35" s="41" t="s">
        <v>169</v>
      </c>
      <c r="C35" s="78" t="s">
        <v>59</v>
      </c>
      <c r="D35" s="42"/>
      <c r="E35" s="95" t="s">
        <v>354</v>
      </c>
      <c r="F35" s="95" t="s">
        <v>354</v>
      </c>
      <c r="G35" s="95" t="s">
        <v>354</v>
      </c>
      <c r="H35" s="95" t="s">
        <v>354</v>
      </c>
      <c r="I35" s="95" t="s">
        <v>354</v>
      </c>
      <c r="J35" s="95" t="s">
        <v>354</v>
      </c>
      <c r="K35" s="95" t="s">
        <v>354</v>
      </c>
      <c r="L35" s="95" t="s">
        <v>354</v>
      </c>
      <c r="M35" s="95" t="s">
        <v>354</v>
      </c>
      <c r="N35" s="95" t="s">
        <v>354</v>
      </c>
      <c r="O35" s="95" t="s">
        <v>354</v>
      </c>
      <c r="P35" s="95" t="s">
        <v>354</v>
      </c>
      <c r="Q35" s="95" t="s">
        <v>354</v>
      </c>
      <c r="R35" s="95" t="s">
        <v>354</v>
      </c>
      <c r="S35" s="95" t="s">
        <v>354</v>
      </c>
      <c r="T35" s="95" t="s">
        <v>354</v>
      </c>
      <c r="U35" s="95" t="s">
        <v>354</v>
      </c>
      <c r="V35" s="95" t="s">
        <v>354</v>
      </c>
      <c r="W35" s="95" t="s">
        <v>354</v>
      </c>
      <c r="X35" s="95" t="s">
        <v>354</v>
      </c>
      <c r="Y35" s="95" t="s">
        <v>354</v>
      </c>
      <c r="Z35" s="95" t="s">
        <v>354</v>
      </c>
      <c r="AA35" s="95" t="s">
        <v>354</v>
      </c>
      <c r="AB35" s="96" t="str">
        <f t="shared" si="0"/>
        <v>NO</v>
      </c>
      <c r="AC35" s="95" t="s">
        <v>354</v>
      </c>
      <c r="AD35" s="95" t="s">
        <v>354</v>
      </c>
      <c r="AE35" s="97"/>
      <c r="AF35" s="110" t="s">
        <v>354</v>
      </c>
      <c r="AG35" s="110" t="s">
        <v>354</v>
      </c>
      <c r="AH35" s="110" t="s">
        <v>354</v>
      </c>
      <c r="AI35" s="110" t="s">
        <v>354</v>
      </c>
      <c r="AJ35" s="110" t="s">
        <v>354</v>
      </c>
      <c r="AK35" s="113" t="s">
        <v>354</v>
      </c>
      <c r="AL35" s="44"/>
    </row>
    <row r="36" spans="1:38" s="1" customFormat="1" ht="24.75" customHeight="1" thickBot="1" x14ac:dyDescent="0.25">
      <c r="A36" s="41" t="s">
        <v>122</v>
      </c>
      <c r="B36" s="41" t="s">
        <v>170</v>
      </c>
      <c r="C36" s="78" t="s">
        <v>338</v>
      </c>
      <c r="D36" s="42"/>
      <c r="E36" s="95">
        <v>7.0047632472887598</v>
      </c>
      <c r="F36" s="96">
        <v>0.35671359432048599</v>
      </c>
      <c r="G36" s="96">
        <v>0.14491642315106801</v>
      </c>
      <c r="H36" s="96" t="s">
        <v>355</v>
      </c>
      <c r="I36" s="96">
        <v>0.18151573585025901</v>
      </c>
      <c r="J36" s="96">
        <v>0.18243713552462501</v>
      </c>
      <c r="K36" s="96">
        <v>0.184279934873359</v>
      </c>
      <c r="L36" s="96">
        <v>2.3218516917599699E-2</v>
      </c>
      <c r="M36" s="96">
        <v>0.716282808615193</v>
      </c>
      <c r="N36" s="96">
        <v>1.57691718841429E-2</v>
      </c>
      <c r="O36" s="96">
        <v>1.8482764778164299E-3</v>
      </c>
      <c r="P36" s="96">
        <v>3.5534611608445598E-3</v>
      </c>
      <c r="Q36" s="96">
        <v>1.9578692757512402E-2</v>
      </c>
      <c r="R36" s="96">
        <v>9.8346510641552799E-3</v>
      </c>
      <c r="S36" s="96">
        <v>1.9578692757512402E-2</v>
      </c>
      <c r="T36" s="96">
        <v>0.88445850142795301</v>
      </c>
      <c r="U36" s="96">
        <v>3.1538343768285799E-2</v>
      </c>
      <c r="V36" s="96">
        <v>7.5957245100889206E-2</v>
      </c>
      <c r="W36" s="96">
        <v>6.6964433353540895E-2</v>
      </c>
      <c r="X36" s="96">
        <v>6.5976807768645897E-4</v>
      </c>
      <c r="Y36" s="96">
        <v>3.0359323804222999E-3</v>
      </c>
      <c r="Z36" s="96">
        <v>1.33149943600253E-3</v>
      </c>
      <c r="AA36" s="96">
        <v>5.0378431044498196E-3</v>
      </c>
      <c r="AB36" s="96">
        <f t="shared" si="0"/>
        <v>1.0065042998561109E-2</v>
      </c>
      <c r="AC36" s="96">
        <v>1.24565731221914E-2</v>
      </c>
      <c r="AD36" s="96">
        <v>4.5793375859585904E-6</v>
      </c>
      <c r="AE36" s="97"/>
      <c r="AF36" s="96">
        <v>5376.5663620887299</v>
      </c>
      <c r="AG36" s="110" t="s">
        <v>354</v>
      </c>
      <c r="AH36" s="96">
        <v>58.705143720284099</v>
      </c>
      <c r="AI36" s="110" t="s">
        <v>354</v>
      </c>
      <c r="AJ36" s="110" t="s">
        <v>354</v>
      </c>
      <c r="AK36" s="113" t="s">
        <v>355</v>
      </c>
      <c r="AL36" s="44"/>
    </row>
    <row r="37" spans="1:38" s="1" customFormat="1" ht="24.75" customHeight="1" thickBot="1" x14ac:dyDescent="0.25">
      <c r="A37" s="41" t="s">
        <v>119</v>
      </c>
      <c r="B37" s="41" t="s">
        <v>171</v>
      </c>
      <c r="C37" s="78" t="s">
        <v>142</v>
      </c>
      <c r="D37" s="42"/>
      <c r="E37" s="95" t="s">
        <v>355</v>
      </c>
      <c r="F37" s="95" t="s">
        <v>355</v>
      </c>
      <c r="G37" s="95" t="s">
        <v>355</v>
      </c>
      <c r="H37" s="95" t="s">
        <v>355</v>
      </c>
      <c r="I37" s="95" t="s">
        <v>355</v>
      </c>
      <c r="J37" s="95" t="s">
        <v>355</v>
      </c>
      <c r="K37" s="95" t="s">
        <v>355</v>
      </c>
      <c r="L37" s="95" t="s">
        <v>355</v>
      </c>
      <c r="M37" s="95" t="s">
        <v>355</v>
      </c>
      <c r="N37" s="95" t="s">
        <v>355</v>
      </c>
      <c r="O37" s="95" t="s">
        <v>355</v>
      </c>
      <c r="P37" s="95" t="s">
        <v>355</v>
      </c>
      <c r="Q37" s="95" t="s">
        <v>355</v>
      </c>
      <c r="R37" s="95" t="s">
        <v>355</v>
      </c>
      <c r="S37" s="95" t="s">
        <v>355</v>
      </c>
      <c r="T37" s="95" t="s">
        <v>355</v>
      </c>
      <c r="U37" s="95" t="s">
        <v>355</v>
      </c>
      <c r="V37" s="95" t="s">
        <v>355</v>
      </c>
      <c r="W37" s="95" t="s">
        <v>355</v>
      </c>
      <c r="X37" s="95" t="s">
        <v>355</v>
      </c>
      <c r="Y37" s="95" t="s">
        <v>355</v>
      </c>
      <c r="Z37" s="95" t="s">
        <v>355</v>
      </c>
      <c r="AA37" s="95" t="s">
        <v>355</v>
      </c>
      <c r="AB37" s="96" t="str">
        <f t="shared" si="0"/>
        <v>NA</v>
      </c>
      <c r="AC37" s="95" t="s">
        <v>355</v>
      </c>
      <c r="AD37" s="95" t="s">
        <v>355</v>
      </c>
      <c r="AE37" s="97"/>
      <c r="AF37" s="110" t="s">
        <v>354</v>
      </c>
      <c r="AG37" s="110" t="s">
        <v>354</v>
      </c>
      <c r="AH37" s="110" t="s">
        <v>354</v>
      </c>
      <c r="AI37" s="110" t="s">
        <v>354</v>
      </c>
      <c r="AJ37" s="110" t="s">
        <v>354</v>
      </c>
      <c r="AK37" s="113" t="s">
        <v>355</v>
      </c>
      <c r="AL37" s="44"/>
    </row>
    <row r="38" spans="1:38" s="1" customFormat="1" ht="24.75" customHeight="1" thickBot="1" x14ac:dyDescent="0.25">
      <c r="A38" s="41" t="s">
        <v>119</v>
      </c>
      <c r="B38" s="41" t="s">
        <v>172</v>
      </c>
      <c r="C38" s="78" t="s">
        <v>279</v>
      </c>
      <c r="D38" s="45"/>
      <c r="E38" s="95" t="s">
        <v>354</v>
      </c>
      <c r="F38" s="95" t="s">
        <v>354</v>
      </c>
      <c r="G38" s="95" t="s">
        <v>354</v>
      </c>
      <c r="H38" s="95" t="s">
        <v>354</v>
      </c>
      <c r="I38" s="95" t="s">
        <v>354</v>
      </c>
      <c r="J38" s="95" t="s">
        <v>354</v>
      </c>
      <c r="K38" s="95" t="s">
        <v>354</v>
      </c>
      <c r="L38" s="95" t="s">
        <v>354</v>
      </c>
      <c r="M38" s="95" t="s">
        <v>354</v>
      </c>
      <c r="N38" s="95" t="s">
        <v>354</v>
      </c>
      <c r="O38" s="95" t="s">
        <v>354</v>
      </c>
      <c r="P38" s="95" t="s">
        <v>354</v>
      </c>
      <c r="Q38" s="95" t="s">
        <v>354</v>
      </c>
      <c r="R38" s="95" t="s">
        <v>354</v>
      </c>
      <c r="S38" s="95" t="s">
        <v>354</v>
      </c>
      <c r="T38" s="95" t="s">
        <v>354</v>
      </c>
      <c r="U38" s="95" t="s">
        <v>354</v>
      </c>
      <c r="V38" s="95" t="s">
        <v>354</v>
      </c>
      <c r="W38" s="95" t="s">
        <v>354</v>
      </c>
      <c r="X38" s="95" t="s">
        <v>354</v>
      </c>
      <c r="Y38" s="95" t="s">
        <v>354</v>
      </c>
      <c r="Z38" s="95" t="s">
        <v>354</v>
      </c>
      <c r="AA38" s="95" t="s">
        <v>354</v>
      </c>
      <c r="AB38" s="96" t="str">
        <f>IF(ISNUMBER(X38),SUM(X38:AA38),X38)</f>
        <v>NO</v>
      </c>
      <c r="AC38" s="95" t="s">
        <v>354</v>
      </c>
      <c r="AD38" s="95" t="s">
        <v>354</v>
      </c>
      <c r="AE38" s="97"/>
      <c r="AF38" s="110" t="s">
        <v>354</v>
      </c>
      <c r="AG38" s="110" t="s">
        <v>354</v>
      </c>
      <c r="AH38" s="110" t="s">
        <v>354</v>
      </c>
      <c r="AI38" s="110" t="s">
        <v>354</v>
      </c>
      <c r="AJ38" s="110" t="s">
        <v>354</v>
      </c>
      <c r="AK38" s="113" t="s">
        <v>354</v>
      </c>
      <c r="AL38" s="46"/>
    </row>
    <row r="39" spans="1:38" s="1" customFormat="1" ht="24.75" customHeight="1" thickBot="1" x14ac:dyDescent="0.25">
      <c r="A39" s="41" t="s">
        <v>113</v>
      </c>
      <c r="B39" s="41" t="s">
        <v>173</v>
      </c>
      <c r="C39" s="78" t="s">
        <v>340</v>
      </c>
      <c r="D39" s="42"/>
      <c r="E39" s="95">
        <v>0.46948795559093898</v>
      </c>
      <c r="F39" s="96">
        <v>0.11306988921710601</v>
      </c>
      <c r="G39" s="96">
        <v>3.7596900528135503E-2</v>
      </c>
      <c r="H39" s="96">
        <v>1.0342534470559999E-2</v>
      </c>
      <c r="I39" s="96">
        <v>6.4128716868326704E-2</v>
      </c>
      <c r="J39" s="96">
        <v>6.6282352414058499E-2</v>
      </c>
      <c r="K39" s="96">
        <v>6.9905766418549398E-2</v>
      </c>
      <c r="L39" s="96">
        <v>1.3936222343796E-2</v>
      </c>
      <c r="M39" s="96">
        <v>0.62882433865411802</v>
      </c>
      <c r="N39" s="96">
        <v>3.7271952214129201E-3</v>
      </c>
      <c r="O39" s="96">
        <v>4.65478686704922E-4</v>
      </c>
      <c r="P39" s="96">
        <v>1.3810204045692899E-3</v>
      </c>
      <c r="Q39" s="96">
        <v>9.8071895278530594E-4</v>
      </c>
      <c r="R39" s="96">
        <v>3.13313712539098E-3</v>
      </c>
      <c r="S39" s="96">
        <v>3.4677122605589398E-3</v>
      </c>
      <c r="T39" s="96">
        <v>2.9639346320198402E-3</v>
      </c>
      <c r="U39" s="96">
        <v>8.4402668301353798E-4</v>
      </c>
      <c r="V39" s="96">
        <v>7.3077527524405602E-3</v>
      </c>
      <c r="W39" s="96">
        <v>0.354748987922193</v>
      </c>
      <c r="X39" s="96">
        <v>6.0152420381424702E-2</v>
      </c>
      <c r="Y39" s="96">
        <v>7.9115391084421394E-2</v>
      </c>
      <c r="Z39" s="96">
        <v>2.6961589412390401E-2</v>
      </c>
      <c r="AA39" s="96">
        <v>4.3230780606727998E-2</v>
      </c>
      <c r="AB39" s="96">
        <f t="shared" si="0"/>
        <v>0.20946018148496451</v>
      </c>
      <c r="AC39" s="96">
        <v>6.1878465606348201E-3</v>
      </c>
      <c r="AD39" s="96">
        <v>1.5220791861759501E-3</v>
      </c>
      <c r="AE39" s="97"/>
      <c r="AF39" s="96">
        <v>1175.4919585943601</v>
      </c>
      <c r="AG39" s="110" t="s">
        <v>354</v>
      </c>
      <c r="AH39" s="96">
        <v>3760.5582795810901</v>
      </c>
      <c r="AI39" s="96">
        <v>4362.45417812506</v>
      </c>
      <c r="AJ39" s="110" t="s">
        <v>354</v>
      </c>
      <c r="AK39" s="113" t="s">
        <v>355</v>
      </c>
      <c r="AL39" s="44"/>
    </row>
    <row r="40" spans="1:38" s="1" customFormat="1" ht="24.75" customHeight="1" thickBot="1" x14ac:dyDescent="0.25">
      <c r="A40" s="41" t="s">
        <v>119</v>
      </c>
      <c r="B40" s="41" t="s">
        <v>174</v>
      </c>
      <c r="C40" s="78" t="s">
        <v>339</v>
      </c>
      <c r="D40" s="42"/>
      <c r="E40" s="95">
        <v>0.45271137137209599</v>
      </c>
      <c r="F40" s="96">
        <v>0.57063629102555102</v>
      </c>
      <c r="G40" s="96">
        <v>9.7005065609202204E-4</v>
      </c>
      <c r="H40" s="96">
        <v>3.8000647628633698E-4</v>
      </c>
      <c r="I40" s="96">
        <v>2.5672804094176199E-2</v>
      </c>
      <c r="J40" s="96">
        <v>2.5672804094176199E-2</v>
      </c>
      <c r="K40" s="96">
        <v>2.5672804094176199E-2</v>
      </c>
      <c r="L40" s="96">
        <v>1.13937570917355E-2</v>
      </c>
      <c r="M40" s="96">
        <v>24.4327209562334</v>
      </c>
      <c r="N40" s="96">
        <v>2.1107567284464699E-3</v>
      </c>
      <c r="O40" s="96">
        <v>4.3082934660016798E-4</v>
      </c>
      <c r="P40" s="96">
        <v>3.0649467069811199E-4</v>
      </c>
      <c r="Q40" s="96">
        <v>7.7777532788589706E-6</v>
      </c>
      <c r="R40" s="96">
        <v>1.18817369062884E-3</v>
      </c>
      <c r="S40" s="96">
        <v>1.29802871918751E-3</v>
      </c>
      <c r="T40" s="96">
        <v>4.6672490951628001E-4</v>
      </c>
      <c r="U40" s="96">
        <v>6.3093330971726702E-6</v>
      </c>
      <c r="V40" s="96">
        <v>8.6332879326019504E-2</v>
      </c>
      <c r="W40" s="96">
        <v>4.5691094712122897E-3</v>
      </c>
      <c r="X40" s="96">
        <v>4.47899916825439E-4</v>
      </c>
      <c r="Y40" s="96">
        <v>8.8121582038129802E-4</v>
      </c>
      <c r="Z40" s="96">
        <v>7.6461785933616005E-4</v>
      </c>
      <c r="AA40" s="96">
        <v>5.5094028439892897E-4</v>
      </c>
      <c r="AB40" s="96">
        <f t="shared" si="0"/>
        <v>2.6446738809418262E-3</v>
      </c>
      <c r="AC40" s="96">
        <v>8.8759315722623904E-3</v>
      </c>
      <c r="AD40" s="96">
        <v>1.1242852764389E-6</v>
      </c>
      <c r="AE40" s="97"/>
      <c r="AF40" s="96">
        <v>2210.0444083309399</v>
      </c>
      <c r="AG40" s="110" t="s">
        <v>354</v>
      </c>
      <c r="AH40" s="110" t="s">
        <v>354</v>
      </c>
      <c r="AI40" s="96">
        <v>48.702310072061103</v>
      </c>
      <c r="AJ40" s="110" t="s">
        <v>354</v>
      </c>
      <c r="AK40" s="113" t="s">
        <v>355</v>
      </c>
      <c r="AL40" s="44"/>
    </row>
    <row r="41" spans="1:38" s="1" customFormat="1" ht="24.75" customHeight="1" thickBot="1" x14ac:dyDescent="0.25">
      <c r="A41" s="41" t="s">
        <v>113</v>
      </c>
      <c r="B41" s="41" t="s">
        <v>175</v>
      </c>
      <c r="C41" s="78" t="s">
        <v>305</v>
      </c>
      <c r="D41" s="42"/>
      <c r="E41" s="95">
        <v>2.7692534469066898</v>
      </c>
      <c r="F41" s="96">
        <v>6.1287809008515</v>
      </c>
      <c r="G41" s="96">
        <v>0.62510987739892698</v>
      </c>
      <c r="H41" s="96">
        <v>0.79664730877131595</v>
      </c>
      <c r="I41" s="96">
        <v>5.1223174092745696</v>
      </c>
      <c r="J41" s="96">
        <v>5.2073226387518199</v>
      </c>
      <c r="K41" s="96">
        <v>5.42661389685719</v>
      </c>
      <c r="L41" s="96">
        <v>0.66549975739534495</v>
      </c>
      <c r="M41" s="96">
        <v>42.654017462919597</v>
      </c>
      <c r="N41" s="96">
        <v>0.73755758122417703</v>
      </c>
      <c r="O41" s="96">
        <v>0.35509599501046302</v>
      </c>
      <c r="P41" s="96">
        <v>1.7471840851008801E-2</v>
      </c>
      <c r="Q41" s="96">
        <v>7.3201336750690202E-3</v>
      </c>
      <c r="R41" s="96">
        <v>0.62889703028942501</v>
      </c>
      <c r="S41" s="96">
        <v>0.16431049615088</v>
      </c>
      <c r="T41" s="96">
        <v>5.4655478653328503E-2</v>
      </c>
      <c r="U41" s="96">
        <v>1.3863753769678E-2</v>
      </c>
      <c r="V41" s="96">
        <v>13.986472306372301</v>
      </c>
      <c r="W41" s="96">
        <v>15.929290687046899</v>
      </c>
      <c r="X41" s="96">
        <v>0.94967041608087799</v>
      </c>
      <c r="Y41" s="96">
        <v>0.95678599894754102</v>
      </c>
      <c r="Z41" s="96">
        <v>0.52651746174700997</v>
      </c>
      <c r="AA41" s="96">
        <v>0.52768130933670798</v>
      </c>
      <c r="AB41" s="96">
        <f t="shared" si="0"/>
        <v>2.9606551861121373</v>
      </c>
      <c r="AC41" s="96">
        <v>0.13710379630951899</v>
      </c>
      <c r="AD41" s="96">
        <v>4.22969650177724E-2</v>
      </c>
      <c r="AE41" s="97"/>
      <c r="AF41" s="96">
        <v>3246.4019817574399</v>
      </c>
      <c r="AG41" s="110" t="s">
        <v>354</v>
      </c>
      <c r="AH41" s="96">
        <v>10997.4985640169</v>
      </c>
      <c r="AI41" s="96">
        <v>34178.627497092799</v>
      </c>
      <c r="AJ41" s="110" t="s">
        <v>354</v>
      </c>
      <c r="AK41" s="113" t="s">
        <v>355</v>
      </c>
      <c r="AL41" s="44"/>
    </row>
    <row r="42" spans="1:38" s="1" customFormat="1" ht="24.75" customHeight="1" thickBot="1" x14ac:dyDescent="0.25">
      <c r="A42" s="41" t="s">
        <v>119</v>
      </c>
      <c r="B42" s="41" t="s">
        <v>176</v>
      </c>
      <c r="C42" s="78" t="s">
        <v>60</v>
      </c>
      <c r="D42" s="42"/>
      <c r="E42" s="95">
        <v>2.60543625561655E-2</v>
      </c>
      <c r="F42" s="96">
        <v>0.67950739140343097</v>
      </c>
      <c r="G42" s="96">
        <v>1.4299208515364999E-4</v>
      </c>
      <c r="H42" s="96">
        <v>3.0427259441168298E-5</v>
      </c>
      <c r="I42" s="96">
        <v>1.3798677807556101E-2</v>
      </c>
      <c r="J42" s="96">
        <v>1.3798677807556101E-2</v>
      </c>
      <c r="K42" s="96">
        <v>1.3798677807556101E-2</v>
      </c>
      <c r="L42" s="96">
        <v>6.8993389037780599E-4</v>
      </c>
      <c r="M42" s="96">
        <v>10.242707338620701</v>
      </c>
      <c r="N42" s="96">
        <v>2.4201347883880299E-4</v>
      </c>
      <c r="O42" s="96">
        <v>7.9245616499653903E-5</v>
      </c>
      <c r="P42" s="96">
        <v>6.2011125427697105E-5</v>
      </c>
      <c r="Q42" s="96">
        <v>2.1383146699205898E-6</v>
      </c>
      <c r="R42" s="96">
        <v>1.1494267411606899E-4</v>
      </c>
      <c r="S42" s="96">
        <v>3.0444497690111601E-4</v>
      </c>
      <c r="T42" s="96">
        <v>9.4213819189098094E-5</v>
      </c>
      <c r="U42" s="96">
        <v>1.4255431132804E-6</v>
      </c>
      <c r="V42" s="96">
        <v>1.5799229290965999E-2</v>
      </c>
      <c r="W42" s="96">
        <v>1.7202581764843199E-3</v>
      </c>
      <c r="X42" s="96">
        <v>3.8405763940115E-5</v>
      </c>
      <c r="Y42" s="96">
        <v>7.0410567223544202E-5</v>
      </c>
      <c r="Z42" s="96">
        <v>2.40036024625719E-5</v>
      </c>
      <c r="AA42" s="96">
        <v>8.2412368454830201E-5</v>
      </c>
      <c r="AB42" s="96">
        <f t="shared" si="0"/>
        <v>2.152323020810613E-4</v>
      </c>
      <c r="AC42" s="96">
        <v>3.3544560995266401E-6</v>
      </c>
      <c r="AD42" s="96">
        <v>8.3529033533305098E-7</v>
      </c>
      <c r="AE42" s="97"/>
      <c r="AF42" s="95">
        <v>313.15266648649299</v>
      </c>
      <c r="AG42" s="110" t="s">
        <v>354</v>
      </c>
      <c r="AH42" s="110" t="s">
        <v>354</v>
      </c>
      <c r="AI42" s="96">
        <v>23.6401145904793</v>
      </c>
      <c r="AJ42" s="110" t="s">
        <v>354</v>
      </c>
      <c r="AK42" s="113" t="s">
        <v>355</v>
      </c>
      <c r="AL42" s="44"/>
    </row>
    <row r="43" spans="1:38" s="1" customFormat="1" ht="24.75" customHeight="1" thickBot="1" x14ac:dyDescent="0.25">
      <c r="A43" s="41" t="s">
        <v>113</v>
      </c>
      <c r="B43" s="41" t="s">
        <v>177</v>
      </c>
      <c r="C43" s="78" t="s">
        <v>61</v>
      </c>
      <c r="D43" s="42"/>
      <c r="E43" s="95">
        <v>0.57625916647436604</v>
      </c>
      <c r="F43" s="96">
        <v>1.14202142740581</v>
      </c>
      <c r="G43" s="96">
        <v>0.26930628010718399</v>
      </c>
      <c r="H43" s="96">
        <v>1.5798512927643699E-2</v>
      </c>
      <c r="I43" s="96">
        <v>0.79209867453368499</v>
      </c>
      <c r="J43" s="96">
        <v>0.79468891521554097</v>
      </c>
      <c r="K43" s="96">
        <v>0.79562317707748997</v>
      </c>
      <c r="L43" s="96">
        <v>0.225443770877787</v>
      </c>
      <c r="M43" s="96">
        <v>3.8026428406605199</v>
      </c>
      <c r="N43" s="96">
        <v>5.7843334326916601E-2</v>
      </c>
      <c r="O43" s="96">
        <v>2.5175580741673701E-2</v>
      </c>
      <c r="P43" s="96">
        <v>1.94155688699797E-3</v>
      </c>
      <c r="Q43" s="96">
        <v>6.7767982819719901E-4</v>
      </c>
      <c r="R43" s="96">
        <v>4.60797990688483E-2</v>
      </c>
      <c r="S43" s="96">
        <v>1.34295586370434E-2</v>
      </c>
      <c r="T43" s="96">
        <v>5.1177670005808397E-3</v>
      </c>
      <c r="U43" s="96">
        <v>2.0353626694676E-3</v>
      </c>
      <c r="V43" s="96">
        <v>0.99676346093123602</v>
      </c>
      <c r="W43" s="96">
        <v>0.92542734808146898</v>
      </c>
      <c r="X43" s="96">
        <v>7.6425013857798596E-2</v>
      </c>
      <c r="Y43" s="96">
        <v>9.1684633916060895E-2</v>
      </c>
      <c r="Z43" s="96">
        <v>3.4955731009189098E-2</v>
      </c>
      <c r="AA43" s="96">
        <v>4.7659250171633603E-2</v>
      </c>
      <c r="AB43" s="96">
        <f t="shared" si="0"/>
        <v>0.25072462895468217</v>
      </c>
      <c r="AC43" s="96">
        <v>1.2550949371402101E-2</v>
      </c>
      <c r="AD43" s="96">
        <v>7.3456026813250403E-3</v>
      </c>
      <c r="AE43" s="97"/>
      <c r="AF43" s="96">
        <v>2746.4082682429498</v>
      </c>
      <c r="AG43" s="96">
        <v>35.559162903198903</v>
      </c>
      <c r="AH43" s="96">
        <v>510.68319865051097</v>
      </c>
      <c r="AI43" s="96">
        <v>2979.1944608086001</v>
      </c>
      <c r="AJ43" s="110" t="s">
        <v>354</v>
      </c>
      <c r="AK43" s="113" t="s">
        <v>355</v>
      </c>
      <c r="AL43" s="44"/>
    </row>
    <row r="44" spans="1:38" s="1" customFormat="1" ht="24.75" customHeight="1" thickBot="1" x14ac:dyDescent="0.25">
      <c r="A44" s="41" t="s">
        <v>119</v>
      </c>
      <c r="B44" s="41" t="s">
        <v>178</v>
      </c>
      <c r="C44" s="78" t="s">
        <v>62</v>
      </c>
      <c r="D44" s="42"/>
      <c r="E44" s="95">
        <v>2.33042129528787</v>
      </c>
      <c r="F44" s="96">
        <v>0.60200532416789698</v>
      </c>
      <c r="G44" s="96">
        <v>4.3094277038696104E-3</v>
      </c>
      <c r="H44" s="96">
        <v>2.0789837048033402E-3</v>
      </c>
      <c r="I44" s="96">
        <v>0.15506518181581699</v>
      </c>
      <c r="J44" s="96">
        <v>0.15506518181581699</v>
      </c>
      <c r="K44" s="96">
        <v>0.15506518181581699</v>
      </c>
      <c r="L44" s="96">
        <v>8.8140910228798899E-2</v>
      </c>
      <c r="M44" s="96">
        <v>6.2339440869725697</v>
      </c>
      <c r="N44" s="96">
        <v>1.02275803609279E-2</v>
      </c>
      <c r="O44" s="96">
        <v>1.7202900911534799E-3</v>
      </c>
      <c r="P44" s="96">
        <v>1.15448338324352E-3</v>
      </c>
      <c r="Q44" s="96">
        <v>2.2348263625076799E-5</v>
      </c>
      <c r="R44" s="96">
        <v>6.01921496750838E-3</v>
      </c>
      <c r="S44" s="96">
        <v>4.3746995446727298E-3</v>
      </c>
      <c r="T44" s="96">
        <v>1.7606816632107E-3</v>
      </c>
      <c r="U44" s="96">
        <v>2.1931949890555299E-5</v>
      </c>
      <c r="V44" s="96">
        <v>0.34571682206300097</v>
      </c>
      <c r="W44" s="96">
        <v>7.4181601026766502E-3</v>
      </c>
      <c r="X44" s="96">
        <v>2.3296177806661701E-3</v>
      </c>
      <c r="Y44" s="96">
        <v>4.6467566083670002E-3</v>
      </c>
      <c r="Z44" s="96">
        <v>4.4883166142285803E-3</v>
      </c>
      <c r="AA44" s="96">
        <v>2.4327735405171602E-3</v>
      </c>
      <c r="AB44" s="96">
        <f t="shared" si="0"/>
        <v>1.3897464543778911E-2</v>
      </c>
      <c r="AC44" s="96">
        <v>5.5489204364779103E-2</v>
      </c>
      <c r="AD44" s="96">
        <v>3.7256534133911899E-6</v>
      </c>
      <c r="AE44" s="97"/>
      <c r="AF44" s="96">
        <v>9205.2216619994506</v>
      </c>
      <c r="AG44" s="110" t="s">
        <v>354</v>
      </c>
      <c r="AH44" s="110" t="s">
        <v>354</v>
      </c>
      <c r="AI44" s="96">
        <v>13.8076559003971</v>
      </c>
      <c r="AJ44" s="110" t="s">
        <v>354</v>
      </c>
      <c r="AK44" s="113" t="s">
        <v>355</v>
      </c>
      <c r="AL44" s="44"/>
    </row>
    <row r="45" spans="1:38" s="1" customFormat="1" ht="24.75" customHeight="1" thickBot="1" x14ac:dyDescent="0.25">
      <c r="A45" s="41" t="s">
        <v>119</v>
      </c>
      <c r="B45" s="41" t="s">
        <v>179</v>
      </c>
      <c r="C45" s="78" t="s">
        <v>129</v>
      </c>
      <c r="D45" s="42"/>
      <c r="E45" s="95">
        <v>4.6538885050215102</v>
      </c>
      <c r="F45" s="96">
        <v>0.25619012501347299</v>
      </c>
      <c r="G45" s="96">
        <v>0.21219694224096999</v>
      </c>
      <c r="H45" s="96" t="s">
        <v>355</v>
      </c>
      <c r="I45" s="96">
        <v>9.6027909918601301E-2</v>
      </c>
      <c r="J45" s="96">
        <v>9.6515361237985001E-2</v>
      </c>
      <c r="K45" s="96">
        <v>9.7490263876752498E-2</v>
      </c>
      <c r="L45" s="96">
        <v>2.0007708488904999E-2</v>
      </c>
      <c r="M45" s="96">
        <v>0.659654297286562</v>
      </c>
      <c r="N45" s="96">
        <v>1.0601147037416599E-2</v>
      </c>
      <c r="O45" s="96">
        <v>1.0419930848742801E-3</v>
      </c>
      <c r="P45" s="96">
        <v>3.1712833017912899E-3</v>
      </c>
      <c r="Q45" s="96">
        <v>5.3005735187082997E-3</v>
      </c>
      <c r="R45" s="96">
        <v>4.2585804338340196E-3</v>
      </c>
      <c r="S45" s="96">
        <v>5.3005735187082997E-3</v>
      </c>
      <c r="T45" s="96">
        <v>7.4298637356253099E-3</v>
      </c>
      <c r="U45" s="96">
        <v>2.1202294074833199E-2</v>
      </c>
      <c r="V45" s="96">
        <v>5.3051039234251397E-2</v>
      </c>
      <c r="W45" s="96">
        <v>5.4410160649304901E-2</v>
      </c>
      <c r="X45" s="96">
        <v>6.7956070752670504E-4</v>
      </c>
      <c r="Y45" s="96">
        <v>2.8994590187806099E-3</v>
      </c>
      <c r="Z45" s="96">
        <v>1.3591214150534101E-3</v>
      </c>
      <c r="AA45" s="96">
        <v>5.3458775658767497E-3</v>
      </c>
      <c r="AB45" s="96">
        <f t="shared" si="0"/>
        <v>1.0284018707237476E-2</v>
      </c>
      <c r="AC45" s="96">
        <v>8.8342891978471592E-3</v>
      </c>
      <c r="AD45" s="96">
        <v>3.8156156954999301E-6</v>
      </c>
      <c r="AE45" s="97"/>
      <c r="AF45" s="96">
        <v>4530.4047168446996</v>
      </c>
      <c r="AG45" s="110" t="s">
        <v>354</v>
      </c>
      <c r="AH45" s="110" t="s">
        <v>354</v>
      </c>
      <c r="AI45" s="110" t="s">
        <v>354</v>
      </c>
      <c r="AJ45" s="110" t="s">
        <v>354</v>
      </c>
      <c r="AK45" s="113" t="s">
        <v>355</v>
      </c>
      <c r="AL45" s="44"/>
    </row>
    <row r="46" spans="1:38" s="1" customFormat="1" ht="24.75" customHeight="1" thickBot="1" x14ac:dyDescent="0.25">
      <c r="A46" s="41" t="s">
        <v>113</v>
      </c>
      <c r="B46" s="41" t="s">
        <v>180</v>
      </c>
      <c r="C46" s="78" t="s">
        <v>63</v>
      </c>
      <c r="D46" s="42"/>
      <c r="E46" s="95" t="s">
        <v>358</v>
      </c>
      <c r="F46" s="95" t="s">
        <v>358</v>
      </c>
      <c r="G46" s="95" t="s">
        <v>358</v>
      </c>
      <c r="H46" s="95" t="s">
        <v>358</v>
      </c>
      <c r="I46" s="95" t="s">
        <v>358</v>
      </c>
      <c r="J46" s="95" t="s">
        <v>358</v>
      </c>
      <c r="K46" s="95" t="s">
        <v>358</v>
      </c>
      <c r="L46" s="95" t="s">
        <v>358</v>
      </c>
      <c r="M46" s="95" t="s">
        <v>358</v>
      </c>
      <c r="N46" s="95" t="s">
        <v>358</v>
      </c>
      <c r="O46" s="95" t="s">
        <v>358</v>
      </c>
      <c r="P46" s="95" t="s">
        <v>358</v>
      </c>
      <c r="Q46" s="95" t="s">
        <v>358</v>
      </c>
      <c r="R46" s="95" t="s">
        <v>358</v>
      </c>
      <c r="S46" s="95" t="s">
        <v>358</v>
      </c>
      <c r="T46" s="95" t="s">
        <v>358</v>
      </c>
      <c r="U46" s="95" t="s">
        <v>358</v>
      </c>
      <c r="V46" s="95" t="s">
        <v>358</v>
      </c>
      <c r="W46" s="95" t="s">
        <v>358</v>
      </c>
      <c r="X46" s="95" t="s">
        <v>358</v>
      </c>
      <c r="Y46" s="95" t="s">
        <v>358</v>
      </c>
      <c r="Z46" s="95" t="s">
        <v>358</v>
      </c>
      <c r="AA46" s="95" t="s">
        <v>358</v>
      </c>
      <c r="AB46" s="96" t="str">
        <f t="shared" si="0"/>
        <v>IE</v>
      </c>
      <c r="AC46" s="95" t="s">
        <v>358</v>
      </c>
      <c r="AD46" s="95" t="s">
        <v>358</v>
      </c>
      <c r="AE46" s="97"/>
      <c r="AF46" s="95" t="s">
        <v>358</v>
      </c>
      <c r="AG46" s="111" t="s">
        <v>354</v>
      </c>
      <c r="AH46" s="95" t="s">
        <v>358</v>
      </c>
      <c r="AI46" s="95" t="s">
        <v>358</v>
      </c>
      <c r="AJ46" s="111" t="s">
        <v>354</v>
      </c>
      <c r="AK46" s="113" t="s">
        <v>355</v>
      </c>
      <c r="AL46" s="44"/>
    </row>
    <row r="47" spans="1:38" s="1" customFormat="1" ht="24.75" customHeight="1" thickBot="1" x14ac:dyDescent="0.25">
      <c r="A47" s="41" t="s">
        <v>119</v>
      </c>
      <c r="B47" s="41" t="s">
        <v>181</v>
      </c>
      <c r="C47" s="78" t="s">
        <v>64</v>
      </c>
      <c r="D47" s="42"/>
      <c r="E47" s="95">
        <v>0.80863265458973699</v>
      </c>
      <c r="F47" s="96">
        <v>0.23665661436486601</v>
      </c>
      <c r="G47" s="96">
        <v>5.70458993864612E-2</v>
      </c>
      <c r="H47" s="96">
        <v>7.02202163814062E-4</v>
      </c>
      <c r="I47" s="96">
        <v>4.3313761417787498E-2</v>
      </c>
      <c r="J47" s="96">
        <v>4.3313761417787498E-2</v>
      </c>
      <c r="K47" s="96">
        <v>4.3313761417787498E-2</v>
      </c>
      <c r="L47" s="96">
        <v>1.5726387065970002E-2</v>
      </c>
      <c r="M47" s="96">
        <v>4.0347107156656703</v>
      </c>
      <c r="N47" s="96">
        <v>1.8046104427564701E-3</v>
      </c>
      <c r="O47" s="96">
        <v>3.3805853912318199E-4</v>
      </c>
      <c r="P47" s="96">
        <v>2.23661816074981E-4</v>
      </c>
      <c r="Q47" s="96">
        <v>5.1700365659736703E-6</v>
      </c>
      <c r="R47" s="96">
        <v>1.0203904394915299E-3</v>
      </c>
      <c r="S47" s="96">
        <v>9.4007051080461398E-4</v>
      </c>
      <c r="T47" s="96">
        <v>3.5735216357918098E-4</v>
      </c>
      <c r="U47" s="96">
        <v>4.4707293170622397E-6</v>
      </c>
      <c r="V47" s="96">
        <v>6.7808525502751807E-2</v>
      </c>
      <c r="W47" s="96">
        <v>2.64137070692189E-3</v>
      </c>
      <c r="X47" s="96">
        <v>3.7915900543547001E-4</v>
      </c>
      <c r="Y47" s="96">
        <v>7.5065128106871102E-4</v>
      </c>
      <c r="Z47" s="96">
        <v>6.8586620406178205E-4</v>
      </c>
      <c r="AA47" s="96">
        <v>4.33622131007555E-4</v>
      </c>
      <c r="AB47" s="96">
        <f t="shared" si="0"/>
        <v>2.2492986215735182E-3</v>
      </c>
      <c r="AC47" s="96">
        <v>8.2155428703995902E-3</v>
      </c>
      <c r="AD47" s="96">
        <v>2.0727863082400599E-6</v>
      </c>
      <c r="AE47" s="97"/>
      <c r="AF47" s="96">
        <v>2140.6126064446098</v>
      </c>
      <c r="AG47" s="110" t="s">
        <v>354</v>
      </c>
      <c r="AH47" s="110" t="s">
        <v>354</v>
      </c>
      <c r="AI47" s="96">
        <v>84.269505555390296</v>
      </c>
      <c r="AJ47" s="110" t="s">
        <v>354</v>
      </c>
      <c r="AK47" s="113" t="s">
        <v>355</v>
      </c>
      <c r="AL47" s="44"/>
    </row>
    <row r="48" spans="1:38" s="1" customFormat="1" ht="24.75" customHeight="1" thickBot="1" x14ac:dyDescent="0.25">
      <c r="A48" s="41" t="s">
        <v>114</v>
      </c>
      <c r="B48" s="41" t="s">
        <v>182</v>
      </c>
      <c r="C48" s="78" t="s">
        <v>65</v>
      </c>
      <c r="D48" s="42"/>
      <c r="E48" s="108" t="s">
        <v>355</v>
      </c>
      <c r="F48" s="95" t="s">
        <v>356</v>
      </c>
      <c r="G48" s="108" t="s">
        <v>355</v>
      </c>
      <c r="H48" s="108" t="s">
        <v>355</v>
      </c>
      <c r="I48" s="96">
        <v>1.5350436E-3</v>
      </c>
      <c r="J48" s="96">
        <v>5.6284932000000001E-3</v>
      </c>
      <c r="K48" s="96">
        <v>6.3960149999999997E-3</v>
      </c>
      <c r="L48" s="96">
        <v>4.2640100000000004E-3</v>
      </c>
      <c r="M48" s="108" t="s">
        <v>355</v>
      </c>
      <c r="N48" s="108" t="s">
        <v>355</v>
      </c>
      <c r="O48" s="108" t="s">
        <v>355</v>
      </c>
      <c r="P48" s="108" t="s">
        <v>355</v>
      </c>
      <c r="Q48" s="108" t="s">
        <v>355</v>
      </c>
      <c r="R48" s="108" t="s">
        <v>355</v>
      </c>
      <c r="S48" s="108" t="s">
        <v>355</v>
      </c>
      <c r="T48" s="108" t="s">
        <v>355</v>
      </c>
      <c r="U48" s="108" t="s">
        <v>355</v>
      </c>
      <c r="V48" s="108" t="s">
        <v>355</v>
      </c>
      <c r="W48" s="108" t="s">
        <v>355</v>
      </c>
      <c r="X48" s="108" t="s">
        <v>355</v>
      </c>
      <c r="Y48" s="108" t="s">
        <v>355</v>
      </c>
      <c r="Z48" s="108" t="s">
        <v>355</v>
      </c>
      <c r="AA48" s="108" t="s">
        <v>355</v>
      </c>
      <c r="AB48" s="108" t="str">
        <f t="shared" si="0"/>
        <v>NA</v>
      </c>
      <c r="AC48" s="108" t="s">
        <v>355</v>
      </c>
      <c r="AD48" s="108" t="s">
        <v>355</v>
      </c>
      <c r="AE48" s="97"/>
      <c r="AF48" s="114" t="s">
        <v>355</v>
      </c>
      <c r="AG48" s="114" t="s">
        <v>355</v>
      </c>
      <c r="AH48" s="114" t="s">
        <v>355</v>
      </c>
      <c r="AI48" s="114" t="s">
        <v>355</v>
      </c>
      <c r="AJ48" s="114" t="s">
        <v>355</v>
      </c>
      <c r="AK48" s="96">
        <v>426.40100000000001</v>
      </c>
      <c r="AL48" s="44" t="s">
        <v>127</v>
      </c>
    </row>
    <row r="49" spans="1:38" s="1" customFormat="1" ht="24.75" customHeight="1" thickBot="1" x14ac:dyDescent="0.25">
      <c r="A49" s="41" t="s">
        <v>114</v>
      </c>
      <c r="B49" s="41" t="s">
        <v>183</v>
      </c>
      <c r="C49" s="78" t="s">
        <v>66</v>
      </c>
      <c r="D49" s="42"/>
      <c r="E49" s="95" t="s">
        <v>354</v>
      </c>
      <c r="F49" s="95" t="s">
        <v>354</v>
      </c>
      <c r="G49" s="95" t="s">
        <v>354</v>
      </c>
      <c r="H49" s="95" t="s">
        <v>354</v>
      </c>
      <c r="I49" s="95" t="s">
        <v>354</v>
      </c>
      <c r="J49" s="95" t="s">
        <v>354</v>
      </c>
      <c r="K49" s="95" t="s">
        <v>354</v>
      </c>
      <c r="L49" s="95" t="s">
        <v>354</v>
      </c>
      <c r="M49" s="95" t="s">
        <v>354</v>
      </c>
      <c r="N49" s="95" t="s">
        <v>354</v>
      </c>
      <c r="O49" s="95" t="s">
        <v>354</v>
      </c>
      <c r="P49" s="95" t="s">
        <v>354</v>
      </c>
      <c r="Q49" s="95" t="s">
        <v>354</v>
      </c>
      <c r="R49" s="95" t="s">
        <v>354</v>
      </c>
      <c r="S49" s="95" t="s">
        <v>354</v>
      </c>
      <c r="T49" s="95" t="s">
        <v>354</v>
      </c>
      <c r="U49" s="95" t="s">
        <v>354</v>
      </c>
      <c r="V49" s="95" t="s">
        <v>354</v>
      </c>
      <c r="W49" s="95" t="s">
        <v>354</v>
      </c>
      <c r="X49" s="95" t="s">
        <v>354</v>
      </c>
      <c r="Y49" s="95" t="s">
        <v>354</v>
      </c>
      <c r="Z49" s="95" t="s">
        <v>354</v>
      </c>
      <c r="AA49" s="95" t="s">
        <v>354</v>
      </c>
      <c r="AB49" s="96" t="str">
        <f t="shared" si="0"/>
        <v>NO</v>
      </c>
      <c r="AC49" s="95" t="s">
        <v>354</v>
      </c>
      <c r="AD49" s="95" t="s">
        <v>354</v>
      </c>
      <c r="AE49" s="97"/>
      <c r="AF49" s="110" t="s">
        <v>354</v>
      </c>
      <c r="AG49" s="110" t="s">
        <v>354</v>
      </c>
      <c r="AH49" s="110" t="s">
        <v>354</v>
      </c>
      <c r="AI49" s="110" t="s">
        <v>354</v>
      </c>
      <c r="AJ49" s="110" t="s">
        <v>354</v>
      </c>
      <c r="AK49" s="110" t="s">
        <v>354</v>
      </c>
      <c r="AL49" s="44"/>
    </row>
    <row r="50" spans="1:38" s="1" customFormat="1" ht="24.75" customHeight="1" thickBot="1" x14ac:dyDescent="0.25">
      <c r="A50" s="41" t="s">
        <v>114</v>
      </c>
      <c r="B50" s="41" t="s">
        <v>184</v>
      </c>
      <c r="C50" s="78" t="s">
        <v>67</v>
      </c>
      <c r="D50" s="42"/>
      <c r="E50" s="95" t="s">
        <v>354</v>
      </c>
      <c r="F50" s="95" t="s">
        <v>354</v>
      </c>
      <c r="G50" s="95" t="s">
        <v>354</v>
      </c>
      <c r="H50" s="95" t="s">
        <v>354</v>
      </c>
      <c r="I50" s="95" t="s">
        <v>354</v>
      </c>
      <c r="J50" s="95" t="s">
        <v>354</v>
      </c>
      <c r="K50" s="95" t="s">
        <v>354</v>
      </c>
      <c r="L50" s="95" t="s">
        <v>354</v>
      </c>
      <c r="M50" s="95" t="s">
        <v>354</v>
      </c>
      <c r="N50" s="95" t="s">
        <v>354</v>
      </c>
      <c r="O50" s="95" t="s">
        <v>354</v>
      </c>
      <c r="P50" s="95" t="s">
        <v>354</v>
      </c>
      <c r="Q50" s="95" t="s">
        <v>354</v>
      </c>
      <c r="R50" s="95" t="s">
        <v>354</v>
      </c>
      <c r="S50" s="95" t="s">
        <v>354</v>
      </c>
      <c r="T50" s="95" t="s">
        <v>354</v>
      </c>
      <c r="U50" s="95" t="s">
        <v>354</v>
      </c>
      <c r="V50" s="95" t="s">
        <v>354</v>
      </c>
      <c r="W50" s="95" t="s">
        <v>354</v>
      </c>
      <c r="X50" s="95" t="s">
        <v>354</v>
      </c>
      <c r="Y50" s="95" t="s">
        <v>354</v>
      </c>
      <c r="Z50" s="95" t="s">
        <v>354</v>
      </c>
      <c r="AA50" s="95" t="s">
        <v>354</v>
      </c>
      <c r="AB50" s="96" t="str">
        <f>IF(ISNUMBER(X50),SUM(X50:AA50),X50)</f>
        <v>NO</v>
      </c>
      <c r="AC50" s="95" t="s">
        <v>354</v>
      </c>
      <c r="AD50" s="95" t="s">
        <v>354</v>
      </c>
      <c r="AE50" s="97"/>
      <c r="AF50" s="110" t="s">
        <v>354</v>
      </c>
      <c r="AG50" s="110" t="s">
        <v>354</v>
      </c>
      <c r="AH50" s="110" t="s">
        <v>354</v>
      </c>
      <c r="AI50" s="110" t="s">
        <v>354</v>
      </c>
      <c r="AJ50" s="110" t="s">
        <v>354</v>
      </c>
      <c r="AK50" s="110" t="s">
        <v>354</v>
      </c>
      <c r="AL50" s="44"/>
    </row>
    <row r="51" spans="1:38" s="1" customFormat="1" ht="24.75" customHeight="1" thickBot="1" x14ac:dyDescent="0.25">
      <c r="A51" s="41" t="s">
        <v>114</v>
      </c>
      <c r="B51" s="62" t="s">
        <v>185</v>
      </c>
      <c r="C51" s="78" t="s">
        <v>130</v>
      </c>
      <c r="D51" s="42"/>
      <c r="E51" s="96" t="s">
        <v>355</v>
      </c>
      <c r="F51" s="96">
        <v>0.279012653098</v>
      </c>
      <c r="G51" s="96" t="s">
        <v>355</v>
      </c>
      <c r="H51" s="96" t="s">
        <v>355</v>
      </c>
      <c r="I51" s="96" t="s">
        <v>355</v>
      </c>
      <c r="J51" s="96" t="s">
        <v>355</v>
      </c>
      <c r="K51" s="96" t="s">
        <v>355</v>
      </c>
      <c r="L51" s="96" t="s">
        <v>355</v>
      </c>
      <c r="M51" s="96" t="s">
        <v>355</v>
      </c>
      <c r="N51" s="96" t="s">
        <v>355</v>
      </c>
      <c r="O51" s="96" t="s">
        <v>355</v>
      </c>
      <c r="P51" s="96" t="s">
        <v>355</v>
      </c>
      <c r="Q51" s="96" t="s">
        <v>355</v>
      </c>
      <c r="R51" s="96" t="s">
        <v>355</v>
      </c>
      <c r="S51" s="96" t="s">
        <v>355</v>
      </c>
      <c r="T51" s="96" t="s">
        <v>355</v>
      </c>
      <c r="U51" s="96" t="s">
        <v>355</v>
      </c>
      <c r="V51" s="96" t="s">
        <v>355</v>
      </c>
      <c r="W51" s="96" t="s">
        <v>355</v>
      </c>
      <c r="X51" s="96" t="s">
        <v>355</v>
      </c>
      <c r="Y51" s="96" t="s">
        <v>355</v>
      </c>
      <c r="Z51" s="96" t="s">
        <v>355</v>
      </c>
      <c r="AA51" s="96" t="s">
        <v>355</v>
      </c>
      <c r="AB51" s="96" t="str">
        <f t="shared" si="0"/>
        <v>NA</v>
      </c>
      <c r="AC51" s="96" t="s">
        <v>355</v>
      </c>
      <c r="AD51" s="96" t="s">
        <v>355</v>
      </c>
      <c r="AE51" s="97"/>
      <c r="AF51" s="114" t="s">
        <v>355</v>
      </c>
      <c r="AG51" s="114" t="s">
        <v>355</v>
      </c>
      <c r="AH51" s="114" t="s">
        <v>355</v>
      </c>
      <c r="AI51" s="114" t="s">
        <v>355</v>
      </c>
      <c r="AJ51" s="114" t="s">
        <v>355</v>
      </c>
      <c r="AK51" s="96">
        <v>3.661</v>
      </c>
      <c r="AL51" s="44" t="s">
        <v>371</v>
      </c>
    </row>
    <row r="52" spans="1:38" s="1" customFormat="1" ht="24.75" customHeight="1" thickBot="1" x14ac:dyDescent="0.25">
      <c r="A52" s="41" t="s">
        <v>114</v>
      </c>
      <c r="B52" s="62" t="s">
        <v>316</v>
      </c>
      <c r="C52" s="79" t="s">
        <v>131</v>
      </c>
      <c r="D52" s="61"/>
      <c r="E52" s="96" t="s">
        <v>355</v>
      </c>
      <c r="F52" s="96">
        <v>1.913</v>
      </c>
      <c r="G52" s="96">
        <v>1.0377099999999999</v>
      </c>
      <c r="H52" s="96" t="s">
        <v>355</v>
      </c>
      <c r="I52" s="96" t="s">
        <v>355</v>
      </c>
      <c r="J52" s="96" t="s">
        <v>355</v>
      </c>
      <c r="K52" s="96" t="s">
        <v>355</v>
      </c>
      <c r="L52" s="96" t="s">
        <v>355</v>
      </c>
      <c r="M52" s="96" t="s">
        <v>355</v>
      </c>
      <c r="N52" s="96" t="s">
        <v>355</v>
      </c>
      <c r="O52" s="96" t="s">
        <v>355</v>
      </c>
      <c r="P52" s="96" t="s">
        <v>355</v>
      </c>
      <c r="Q52" s="96" t="s">
        <v>355</v>
      </c>
      <c r="R52" s="96" t="s">
        <v>355</v>
      </c>
      <c r="S52" s="96" t="s">
        <v>355</v>
      </c>
      <c r="T52" s="96" t="s">
        <v>355</v>
      </c>
      <c r="U52" s="96" t="s">
        <v>355</v>
      </c>
      <c r="V52" s="96" t="s">
        <v>355</v>
      </c>
      <c r="W52" s="96" t="s">
        <v>355</v>
      </c>
      <c r="X52" s="96" t="s">
        <v>355</v>
      </c>
      <c r="Y52" s="96" t="s">
        <v>355</v>
      </c>
      <c r="Z52" s="96" t="s">
        <v>355</v>
      </c>
      <c r="AA52" s="96" t="s">
        <v>355</v>
      </c>
      <c r="AB52" s="96" t="str">
        <f t="shared" si="0"/>
        <v>NA</v>
      </c>
      <c r="AC52" s="96" t="s">
        <v>355</v>
      </c>
      <c r="AD52" s="96" t="s">
        <v>355</v>
      </c>
      <c r="AE52" s="97"/>
      <c r="AF52" s="114" t="s">
        <v>355</v>
      </c>
      <c r="AG52" s="114" t="s">
        <v>355</v>
      </c>
      <c r="AH52" s="114" t="s">
        <v>355</v>
      </c>
      <c r="AI52" s="114" t="s">
        <v>355</v>
      </c>
      <c r="AJ52" s="114" t="s">
        <v>355</v>
      </c>
      <c r="AK52" s="96">
        <v>6827.62</v>
      </c>
      <c r="AL52" s="44" t="s">
        <v>127</v>
      </c>
    </row>
    <row r="53" spans="1:38" s="1" customFormat="1" ht="24.75" customHeight="1" thickBot="1" x14ac:dyDescent="0.25">
      <c r="A53" s="41" t="s">
        <v>114</v>
      </c>
      <c r="B53" s="62" t="s">
        <v>317</v>
      </c>
      <c r="C53" s="79" t="s">
        <v>68</v>
      </c>
      <c r="D53" s="61"/>
      <c r="E53" s="108" t="s">
        <v>355</v>
      </c>
      <c r="F53" s="96">
        <v>0.61699643400000004</v>
      </c>
      <c r="G53" s="108" t="s">
        <v>355</v>
      </c>
      <c r="H53" s="108" t="s">
        <v>355</v>
      </c>
      <c r="I53" s="108" t="s">
        <v>355</v>
      </c>
      <c r="J53" s="108" t="s">
        <v>355</v>
      </c>
      <c r="K53" s="108" t="s">
        <v>355</v>
      </c>
      <c r="L53" s="108" t="s">
        <v>355</v>
      </c>
      <c r="M53" s="108" t="s">
        <v>355</v>
      </c>
      <c r="N53" s="108" t="s">
        <v>355</v>
      </c>
      <c r="O53" s="108" t="s">
        <v>355</v>
      </c>
      <c r="P53" s="108" t="s">
        <v>355</v>
      </c>
      <c r="Q53" s="108" t="s">
        <v>355</v>
      </c>
      <c r="R53" s="108" t="s">
        <v>355</v>
      </c>
      <c r="S53" s="108" t="s">
        <v>355</v>
      </c>
      <c r="T53" s="108" t="s">
        <v>355</v>
      </c>
      <c r="U53" s="108" t="s">
        <v>355</v>
      </c>
      <c r="V53" s="108" t="s">
        <v>355</v>
      </c>
      <c r="W53" s="108" t="s">
        <v>355</v>
      </c>
      <c r="X53" s="108" t="s">
        <v>355</v>
      </c>
      <c r="Y53" s="108" t="s">
        <v>355</v>
      </c>
      <c r="Z53" s="108" t="s">
        <v>355</v>
      </c>
      <c r="AA53" s="108" t="s">
        <v>355</v>
      </c>
      <c r="AB53" s="109" t="str">
        <f t="shared" si="0"/>
        <v>NA</v>
      </c>
      <c r="AC53" s="108" t="s">
        <v>355</v>
      </c>
      <c r="AD53" s="108" t="s">
        <v>355</v>
      </c>
      <c r="AE53" s="97"/>
      <c r="AF53" s="114" t="s">
        <v>355</v>
      </c>
      <c r="AG53" s="114" t="s">
        <v>355</v>
      </c>
      <c r="AH53" s="114" t="s">
        <v>355</v>
      </c>
      <c r="AI53" s="114" t="s">
        <v>355</v>
      </c>
      <c r="AJ53" s="114" t="s">
        <v>355</v>
      </c>
      <c r="AK53" s="96">
        <v>1140.4739999999999</v>
      </c>
      <c r="AL53" s="44" t="s">
        <v>127</v>
      </c>
    </row>
    <row r="54" spans="1:38" s="1" customFormat="1" ht="40.5" customHeight="1" thickBot="1" x14ac:dyDescent="0.25">
      <c r="A54" s="41" t="s">
        <v>114</v>
      </c>
      <c r="B54" s="62" t="s">
        <v>186</v>
      </c>
      <c r="C54" s="79" t="s">
        <v>289</v>
      </c>
      <c r="D54" s="61"/>
      <c r="E54" s="95" t="s">
        <v>355</v>
      </c>
      <c r="F54" s="96">
        <v>1.7264513585502499</v>
      </c>
      <c r="G54" s="95" t="s">
        <v>355</v>
      </c>
      <c r="H54" s="95" t="s">
        <v>355</v>
      </c>
      <c r="I54" s="95" t="s">
        <v>355</v>
      </c>
      <c r="J54" s="95" t="s">
        <v>355</v>
      </c>
      <c r="K54" s="95" t="s">
        <v>355</v>
      </c>
      <c r="L54" s="95" t="s">
        <v>355</v>
      </c>
      <c r="M54" s="95" t="s">
        <v>355</v>
      </c>
      <c r="N54" s="96" t="s">
        <v>355</v>
      </c>
      <c r="O54" s="96" t="s">
        <v>355</v>
      </c>
      <c r="P54" s="96" t="s">
        <v>355</v>
      </c>
      <c r="Q54" s="96" t="s">
        <v>355</v>
      </c>
      <c r="R54" s="96" t="s">
        <v>355</v>
      </c>
      <c r="S54" s="96" t="s">
        <v>355</v>
      </c>
      <c r="T54" s="96" t="s">
        <v>355</v>
      </c>
      <c r="U54" s="96" t="s">
        <v>355</v>
      </c>
      <c r="V54" s="96" t="s">
        <v>355</v>
      </c>
      <c r="W54" s="95" t="s">
        <v>355</v>
      </c>
      <c r="X54" s="95" t="s">
        <v>355</v>
      </c>
      <c r="Y54" s="95" t="s">
        <v>355</v>
      </c>
      <c r="Z54" s="95" t="s">
        <v>355</v>
      </c>
      <c r="AA54" s="95" t="s">
        <v>355</v>
      </c>
      <c r="AB54" s="96" t="str">
        <f t="shared" si="0"/>
        <v>NA</v>
      </c>
      <c r="AC54" s="108" t="s">
        <v>355</v>
      </c>
      <c r="AD54" s="108" t="s">
        <v>355</v>
      </c>
      <c r="AE54" s="97"/>
      <c r="AF54" s="114" t="s">
        <v>355</v>
      </c>
      <c r="AG54" s="114" t="s">
        <v>355</v>
      </c>
      <c r="AH54" s="114" t="s">
        <v>355</v>
      </c>
      <c r="AI54" s="114" t="s">
        <v>355</v>
      </c>
      <c r="AJ54" s="114" t="s">
        <v>355</v>
      </c>
      <c r="AK54" s="96">
        <v>12431.66</v>
      </c>
      <c r="AL54" s="44" t="s">
        <v>367</v>
      </c>
    </row>
    <row r="55" spans="1:38" s="1" customFormat="1" ht="24.75" customHeight="1" thickBot="1" x14ac:dyDescent="0.25">
      <c r="A55" s="41" t="s">
        <v>114</v>
      </c>
      <c r="B55" s="62" t="s">
        <v>187</v>
      </c>
      <c r="C55" s="79" t="s">
        <v>260</v>
      </c>
      <c r="D55" s="61"/>
      <c r="E55" s="95">
        <v>5.2047961429389202E-2</v>
      </c>
      <c r="F55" s="96">
        <v>0.123681084870055</v>
      </c>
      <c r="G55" s="96">
        <v>0.24957492945650001</v>
      </c>
      <c r="H55" s="96" t="s">
        <v>355</v>
      </c>
      <c r="I55" s="96">
        <v>1.5660151398753899E-3</v>
      </c>
      <c r="J55" s="96">
        <v>1.5660151398753899E-3</v>
      </c>
      <c r="K55" s="96">
        <v>1.5660151398753899E-3</v>
      </c>
      <c r="L55" s="96">
        <v>9.143722218071E-5</v>
      </c>
      <c r="M55" s="96">
        <v>9.5294305677783006E-2</v>
      </c>
      <c r="N55" s="96">
        <v>4.5859549511711003E-4</v>
      </c>
      <c r="O55" s="96">
        <v>6.2096944877118999E-4</v>
      </c>
      <c r="P55" s="96">
        <v>2.5363289270297198E-4</v>
      </c>
      <c r="Q55" s="96">
        <v>2.78272908561952E-4</v>
      </c>
      <c r="R55" s="96">
        <v>1.8969139714851901E-3</v>
      </c>
      <c r="S55" s="96">
        <v>9.3242643791919004E-4</v>
      </c>
      <c r="T55" s="96">
        <v>2.0892408092503699E-3</v>
      </c>
      <c r="U55" s="96">
        <v>4.5857764623956002E-4</v>
      </c>
      <c r="V55" s="96">
        <v>4.8196576912440002E-3</v>
      </c>
      <c r="W55" s="96">
        <v>8.8276970752550004E-4</v>
      </c>
      <c r="X55" s="96">
        <v>1.0318323210241699E-6</v>
      </c>
      <c r="Y55" s="96">
        <v>1.56939539263814E-6</v>
      </c>
      <c r="Z55" s="96">
        <v>1.4248723591421299E-6</v>
      </c>
      <c r="AA55" s="96">
        <v>1.42484186459766E-6</v>
      </c>
      <c r="AB55" s="96">
        <f t="shared" si="0"/>
        <v>5.4509419374021007E-6</v>
      </c>
      <c r="AC55" s="96" t="s">
        <v>355</v>
      </c>
      <c r="AD55" s="96" t="s">
        <v>355</v>
      </c>
      <c r="AE55" s="97"/>
      <c r="AF55" s="96">
        <v>283.37849705100001</v>
      </c>
      <c r="AG55" s="110" t="s">
        <v>354</v>
      </c>
      <c r="AH55" s="96">
        <v>1638.6383467278299</v>
      </c>
      <c r="AI55" s="96">
        <v>0.28398850807046599</v>
      </c>
      <c r="AJ55" s="110" t="s">
        <v>354</v>
      </c>
      <c r="AK55" s="96">
        <v>14.48047</v>
      </c>
      <c r="AL55" s="44" t="s">
        <v>368</v>
      </c>
    </row>
    <row r="56" spans="1:38" s="1" customFormat="1" ht="24.75" customHeight="1" thickBot="1" x14ac:dyDescent="0.25">
      <c r="A56" s="62" t="s">
        <v>114</v>
      </c>
      <c r="B56" s="62" t="s">
        <v>315</v>
      </c>
      <c r="C56" s="79" t="s">
        <v>146</v>
      </c>
      <c r="D56" s="61" t="s">
        <v>303</v>
      </c>
      <c r="E56" s="95" t="s">
        <v>355</v>
      </c>
      <c r="F56" s="95" t="s">
        <v>355</v>
      </c>
      <c r="G56" s="95" t="s">
        <v>355</v>
      </c>
      <c r="H56" s="95" t="s">
        <v>355</v>
      </c>
      <c r="I56" s="95" t="s">
        <v>355</v>
      </c>
      <c r="J56" s="95" t="s">
        <v>355</v>
      </c>
      <c r="K56" s="95" t="s">
        <v>355</v>
      </c>
      <c r="L56" s="95" t="s">
        <v>355</v>
      </c>
      <c r="M56" s="95" t="s">
        <v>355</v>
      </c>
      <c r="N56" s="95" t="s">
        <v>355</v>
      </c>
      <c r="O56" s="95" t="s">
        <v>355</v>
      </c>
      <c r="P56" s="95" t="s">
        <v>355</v>
      </c>
      <c r="Q56" s="95" t="s">
        <v>355</v>
      </c>
      <c r="R56" s="95" t="s">
        <v>355</v>
      </c>
      <c r="S56" s="95" t="s">
        <v>355</v>
      </c>
      <c r="T56" s="95" t="s">
        <v>355</v>
      </c>
      <c r="U56" s="95" t="s">
        <v>355</v>
      </c>
      <c r="V56" s="95" t="s">
        <v>355</v>
      </c>
      <c r="W56" s="95" t="s">
        <v>355</v>
      </c>
      <c r="X56" s="95" t="s">
        <v>355</v>
      </c>
      <c r="Y56" s="95" t="s">
        <v>355</v>
      </c>
      <c r="Z56" s="95" t="s">
        <v>355</v>
      </c>
      <c r="AA56" s="95" t="s">
        <v>355</v>
      </c>
      <c r="AB56" s="95" t="s">
        <v>355</v>
      </c>
      <c r="AC56" s="95" t="s">
        <v>355</v>
      </c>
      <c r="AD56" s="95" t="s">
        <v>355</v>
      </c>
      <c r="AE56" s="97"/>
      <c r="AF56" s="114" t="s">
        <v>355</v>
      </c>
      <c r="AG56" s="114" t="s">
        <v>355</v>
      </c>
      <c r="AH56" s="114" t="s">
        <v>355</v>
      </c>
      <c r="AI56" s="114" t="s">
        <v>355</v>
      </c>
      <c r="AJ56" s="114" t="s">
        <v>355</v>
      </c>
      <c r="AK56" s="110" t="s">
        <v>354</v>
      </c>
      <c r="AL56" s="44" t="s">
        <v>367</v>
      </c>
    </row>
    <row r="57" spans="1:38" s="1" customFormat="1" ht="24.75" customHeight="1" thickBot="1" x14ac:dyDescent="0.25">
      <c r="A57" s="41" t="s">
        <v>112</v>
      </c>
      <c r="B57" s="41" t="s">
        <v>188</v>
      </c>
      <c r="C57" s="78" t="s">
        <v>69</v>
      </c>
      <c r="D57" s="42"/>
      <c r="E57" s="95" t="s">
        <v>358</v>
      </c>
      <c r="F57" s="95" t="s">
        <v>358</v>
      </c>
      <c r="G57" s="95" t="s">
        <v>358</v>
      </c>
      <c r="H57" s="95" t="s">
        <v>358</v>
      </c>
      <c r="I57" s="95" t="s">
        <v>358</v>
      </c>
      <c r="J57" s="95" t="s">
        <v>358</v>
      </c>
      <c r="K57" s="95" t="s">
        <v>358</v>
      </c>
      <c r="L57" s="95" t="s">
        <v>358</v>
      </c>
      <c r="M57" s="95" t="s">
        <v>358</v>
      </c>
      <c r="N57" s="95" t="s">
        <v>358</v>
      </c>
      <c r="O57" s="95" t="s">
        <v>358</v>
      </c>
      <c r="P57" s="95" t="s">
        <v>358</v>
      </c>
      <c r="Q57" s="95" t="s">
        <v>358</v>
      </c>
      <c r="R57" s="95" t="s">
        <v>358</v>
      </c>
      <c r="S57" s="95" t="s">
        <v>358</v>
      </c>
      <c r="T57" s="95" t="s">
        <v>358</v>
      </c>
      <c r="U57" s="95" t="s">
        <v>358</v>
      </c>
      <c r="V57" s="95" t="s">
        <v>358</v>
      </c>
      <c r="W57" s="95" t="s">
        <v>358</v>
      </c>
      <c r="X57" s="95" t="s">
        <v>358</v>
      </c>
      <c r="Y57" s="95" t="s">
        <v>358</v>
      </c>
      <c r="Z57" s="95" t="s">
        <v>358</v>
      </c>
      <c r="AA57" s="95" t="s">
        <v>358</v>
      </c>
      <c r="AB57" s="96" t="str">
        <f t="shared" si="0"/>
        <v>IE</v>
      </c>
      <c r="AC57" s="95" t="s">
        <v>358</v>
      </c>
      <c r="AD57" s="95" t="s">
        <v>358</v>
      </c>
      <c r="AE57" s="97"/>
      <c r="AF57" s="114" t="s">
        <v>355</v>
      </c>
      <c r="AG57" s="114" t="s">
        <v>355</v>
      </c>
      <c r="AH57" s="114" t="s">
        <v>355</v>
      </c>
      <c r="AI57" s="114" t="s">
        <v>355</v>
      </c>
      <c r="AJ57" s="114" t="s">
        <v>355</v>
      </c>
      <c r="AK57" s="110" t="s">
        <v>358</v>
      </c>
      <c r="AL57" s="44"/>
    </row>
    <row r="58" spans="1:38" s="1" customFormat="1" ht="24.75" customHeight="1" thickBot="1" x14ac:dyDescent="0.25">
      <c r="A58" s="41" t="s">
        <v>112</v>
      </c>
      <c r="B58" s="41" t="s">
        <v>189</v>
      </c>
      <c r="C58" s="78" t="s">
        <v>70</v>
      </c>
      <c r="D58" s="42"/>
      <c r="E58" s="95" t="s">
        <v>358</v>
      </c>
      <c r="F58" s="95" t="s">
        <v>358</v>
      </c>
      <c r="G58" s="95" t="s">
        <v>358</v>
      </c>
      <c r="H58" s="95" t="s">
        <v>358</v>
      </c>
      <c r="I58" s="95">
        <v>4.1789999999999998E-5</v>
      </c>
      <c r="J58" s="95">
        <v>2.786E-4</v>
      </c>
      <c r="K58" s="95">
        <v>5.5719999999999999E-4</v>
      </c>
      <c r="L58" s="95">
        <v>1.92234E-7</v>
      </c>
      <c r="M58" s="95" t="s">
        <v>358</v>
      </c>
      <c r="N58" s="95" t="s">
        <v>358</v>
      </c>
      <c r="O58" s="95" t="s">
        <v>358</v>
      </c>
      <c r="P58" s="95" t="s">
        <v>358</v>
      </c>
      <c r="Q58" s="95" t="s">
        <v>358</v>
      </c>
      <c r="R58" s="95" t="s">
        <v>358</v>
      </c>
      <c r="S58" s="95" t="s">
        <v>358</v>
      </c>
      <c r="T58" s="95" t="s">
        <v>358</v>
      </c>
      <c r="U58" s="95" t="s">
        <v>358</v>
      </c>
      <c r="V58" s="95" t="s">
        <v>358</v>
      </c>
      <c r="W58" s="95">
        <v>2.5074000000000001E-5</v>
      </c>
      <c r="X58" s="95" t="s">
        <v>358</v>
      </c>
      <c r="Y58" s="95" t="s">
        <v>358</v>
      </c>
      <c r="Z58" s="95" t="s">
        <v>358</v>
      </c>
      <c r="AA58" s="95" t="s">
        <v>358</v>
      </c>
      <c r="AB58" s="96" t="str">
        <f t="shared" si="0"/>
        <v>IE</v>
      </c>
      <c r="AC58" s="95">
        <v>1.1144E-5</v>
      </c>
      <c r="AD58" s="95">
        <v>2.0895000000000001E-4</v>
      </c>
      <c r="AE58" s="97"/>
      <c r="AF58" s="114" t="s">
        <v>355</v>
      </c>
      <c r="AG58" s="114" t="s">
        <v>355</v>
      </c>
      <c r="AH58" s="114" t="s">
        <v>355</v>
      </c>
      <c r="AI58" s="114" t="s">
        <v>355</v>
      </c>
      <c r="AJ58" s="114" t="s">
        <v>355</v>
      </c>
      <c r="AK58" s="96">
        <v>1.393</v>
      </c>
      <c r="AL58" s="44" t="s">
        <v>127</v>
      </c>
    </row>
    <row r="59" spans="1:38" s="1" customFormat="1" ht="24.75" customHeight="1" thickBot="1" x14ac:dyDescent="0.25">
      <c r="A59" s="41" t="s">
        <v>112</v>
      </c>
      <c r="B59" s="73" t="s">
        <v>190</v>
      </c>
      <c r="C59" s="78" t="s">
        <v>101</v>
      </c>
      <c r="D59" s="42"/>
      <c r="E59" s="95" t="s">
        <v>358</v>
      </c>
      <c r="F59" s="95">
        <v>5.1938417700000003E-2</v>
      </c>
      <c r="G59" s="95">
        <v>9.9126000000000006E-2</v>
      </c>
      <c r="H59" s="95">
        <v>0.112445</v>
      </c>
      <c r="I59" s="95">
        <v>3.4458710066000001E-2</v>
      </c>
      <c r="J59" s="95">
        <v>3.8657994805500001E-2</v>
      </c>
      <c r="K59" s="95">
        <v>4.2746279545000002E-2</v>
      </c>
      <c r="L59" s="95">
        <v>7.0090423755949998E-4</v>
      </c>
      <c r="M59" s="95">
        <v>2.5303331699999998E-3</v>
      </c>
      <c r="N59" s="95">
        <v>3.93146765E-2</v>
      </c>
      <c r="O59" s="95">
        <v>1.3556785000000001E-3</v>
      </c>
      <c r="P59" s="95" t="s">
        <v>358</v>
      </c>
      <c r="Q59" s="95">
        <v>3.9314676500000001E-3</v>
      </c>
      <c r="R59" s="95">
        <v>5.0160104500000004E-3</v>
      </c>
      <c r="S59" s="95" t="s">
        <v>358</v>
      </c>
      <c r="T59" s="95">
        <v>3.2536283999999999E-3</v>
      </c>
      <c r="U59" s="95">
        <v>2.5893459349999998E-2</v>
      </c>
      <c r="V59" s="95">
        <v>3.1180605500000002E-3</v>
      </c>
      <c r="W59" s="95" t="s">
        <v>358</v>
      </c>
      <c r="X59" s="95" t="s">
        <v>358</v>
      </c>
      <c r="Y59" s="95" t="s">
        <v>358</v>
      </c>
      <c r="Z59" s="95" t="s">
        <v>358</v>
      </c>
      <c r="AA59" s="95" t="s">
        <v>358</v>
      </c>
      <c r="AB59" s="96" t="str">
        <f t="shared" si="0"/>
        <v>IE</v>
      </c>
      <c r="AC59" s="95" t="s">
        <v>358</v>
      </c>
      <c r="AD59" s="95" t="s">
        <v>358</v>
      </c>
      <c r="AE59" s="97"/>
      <c r="AF59" s="114" t="s">
        <v>355</v>
      </c>
      <c r="AG59" s="114" t="s">
        <v>355</v>
      </c>
      <c r="AH59" s="114" t="s">
        <v>355</v>
      </c>
      <c r="AI59" s="114" t="s">
        <v>355</v>
      </c>
      <c r="AJ59" s="114" t="s">
        <v>355</v>
      </c>
      <c r="AK59" s="96">
        <v>179.95966000000001</v>
      </c>
      <c r="AL59" s="44" t="s">
        <v>127</v>
      </c>
    </row>
    <row r="60" spans="1:38" s="1" customFormat="1" ht="24.75" customHeight="1" thickBot="1" x14ac:dyDescent="0.25">
      <c r="A60" s="41" t="s">
        <v>112</v>
      </c>
      <c r="B60" s="73" t="s">
        <v>323</v>
      </c>
      <c r="C60" s="78" t="s">
        <v>73</v>
      </c>
      <c r="E60" s="108" t="s">
        <v>355</v>
      </c>
      <c r="F60" s="108" t="s">
        <v>355</v>
      </c>
      <c r="G60" s="108" t="s">
        <v>355</v>
      </c>
      <c r="H60" s="108" t="s">
        <v>355</v>
      </c>
      <c r="I60" s="96">
        <v>0.1245993</v>
      </c>
      <c r="J60" s="96">
        <v>0.45389744999999998</v>
      </c>
      <c r="K60" s="96">
        <v>1.1196137100000001</v>
      </c>
      <c r="L60" s="96" t="s">
        <v>355</v>
      </c>
      <c r="M60" s="108" t="s">
        <v>355</v>
      </c>
      <c r="N60" s="108" t="s">
        <v>355</v>
      </c>
      <c r="O60" s="108" t="s">
        <v>355</v>
      </c>
      <c r="P60" s="108" t="s">
        <v>355</v>
      </c>
      <c r="Q60" s="108" t="s">
        <v>355</v>
      </c>
      <c r="R60" s="108" t="s">
        <v>355</v>
      </c>
      <c r="S60" s="108" t="s">
        <v>355</v>
      </c>
      <c r="T60" s="108" t="s">
        <v>355</v>
      </c>
      <c r="U60" s="108" t="s">
        <v>355</v>
      </c>
      <c r="V60" s="108" t="s">
        <v>355</v>
      </c>
      <c r="W60" s="108" t="s">
        <v>355</v>
      </c>
      <c r="X60" s="108" t="s">
        <v>355</v>
      </c>
      <c r="Y60" s="108" t="s">
        <v>355</v>
      </c>
      <c r="Z60" s="108" t="s">
        <v>355</v>
      </c>
      <c r="AA60" s="108" t="s">
        <v>355</v>
      </c>
      <c r="AB60" s="109" t="str">
        <f t="shared" si="0"/>
        <v>NA</v>
      </c>
      <c r="AC60" s="108" t="s">
        <v>355</v>
      </c>
      <c r="AD60" s="108" t="s">
        <v>355</v>
      </c>
      <c r="AE60" s="97"/>
      <c r="AF60" s="114" t="s">
        <v>355</v>
      </c>
      <c r="AG60" s="114" t="s">
        <v>355</v>
      </c>
      <c r="AH60" s="114" t="s">
        <v>355</v>
      </c>
      <c r="AI60" s="114" t="s">
        <v>355</v>
      </c>
      <c r="AJ60" s="114" t="s">
        <v>355</v>
      </c>
      <c r="AK60" s="96">
        <v>59.332999999999998</v>
      </c>
      <c r="AL60" s="44" t="s">
        <v>404</v>
      </c>
    </row>
    <row r="61" spans="1:38" s="1" customFormat="1" ht="24.75" customHeight="1" thickBot="1" x14ac:dyDescent="0.25">
      <c r="A61" s="41" t="s">
        <v>112</v>
      </c>
      <c r="B61" s="73" t="s">
        <v>324</v>
      </c>
      <c r="C61" s="78" t="s">
        <v>74</v>
      </c>
      <c r="D61" s="43"/>
      <c r="E61" s="108" t="s">
        <v>355</v>
      </c>
      <c r="F61" s="108" t="s">
        <v>355</v>
      </c>
      <c r="G61" s="108" t="s">
        <v>355</v>
      </c>
      <c r="H61" s="108" t="s">
        <v>355</v>
      </c>
      <c r="I61" s="96">
        <v>9.4621056499999995E-2</v>
      </c>
      <c r="J61" s="96">
        <v>0.940110416</v>
      </c>
      <c r="K61" s="96">
        <v>3.1263218794999998</v>
      </c>
      <c r="L61" s="96" t="s">
        <v>356</v>
      </c>
      <c r="M61" s="108" t="s">
        <v>355</v>
      </c>
      <c r="N61" s="108" t="s">
        <v>355</v>
      </c>
      <c r="O61" s="108" t="s">
        <v>355</v>
      </c>
      <c r="P61" s="108" t="s">
        <v>355</v>
      </c>
      <c r="Q61" s="108" t="s">
        <v>355</v>
      </c>
      <c r="R61" s="108" t="s">
        <v>355</v>
      </c>
      <c r="S61" s="108" t="s">
        <v>355</v>
      </c>
      <c r="T61" s="108" t="s">
        <v>355</v>
      </c>
      <c r="U61" s="108" t="s">
        <v>355</v>
      </c>
      <c r="V61" s="108" t="s">
        <v>355</v>
      </c>
      <c r="W61" s="108" t="s">
        <v>355</v>
      </c>
      <c r="X61" s="108" t="s">
        <v>355</v>
      </c>
      <c r="Y61" s="108" t="s">
        <v>355</v>
      </c>
      <c r="Z61" s="108" t="s">
        <v>355</v>
      </c>
      <c r="AA61" s="108" t="s">
        <v>355</v>
      </c>
      <c r="AB61" s="109" t="str">
        <f t="shared" si="0"/>
        <v>NA</v>
      </c>
      <c r="AC61" s="108" t="s">
        <v>355</v>
      </c>
      <c r="AD61" s="108" t="s">
        <v>355</v>
      </c>
      <c r="AE61" s="97"/>
      <c r="AF61" s="114" t="s">
        <v>355</v>
      </c>
      <c r="AG61" s="114" t="s">
        <v>355</v>
      </c>
      <c r="AH61" s="114" t="s">
        <v>355</v>
      </c>
      <c r="AI61" s="114" t="s">
        <v>355</v>
      </c>
      <c r="AJ61" s="114" t="s">
        <v>355</v>
      </c>
      <c r="AK61" s="96">
        <v>6981.5822500000004</v>
      </c>
      <c r="AL61" s="44" t="s">
        <v>372</v>
      </c>
    </row>
    <row r="62" spans="1:38" s="1" customFormat="1" ht="24.75" customHeight="1" thickBot="1" x14ac:dyDescent="0.25">
      <c r="A62" s="41" t="s">
        <v>112</v>
      </c>
      <c r="B62" s="73" t="s">
        <v>325</v>
      </c>
      <c r="C62" s="78" t="s">
        <v>75</v>
      </c>
      <c r="D62" s="43"/>
      <c r="E62" s="108" t="s">
        <v>355</v>
      </c>
      <c r="F62" s="108" t="s">
        <v>355</v>
      </c>
      <c r="G62" s="108" t="s">
        <v>355</v>
      </c>
      <c r="H62" s="108" t="s">
        <v>355</v>
      </c>
      <c r="I62" s="96">
        <v>2.756456E-3</v>
      </c>
      <c r="J62" s="96">
        <v>2.7711179999999998E-2</v>
      </c>
      <c r="K62" s="96">
        <v>5.5393036E-2</v>
      </c>
      <c r="L62" s="96" t="s">
        <v>355</v>
      </c>
      <c r="M62" s="108" t="s">
        <v>355</v>
      </c>
      <c r="N62" s="108" t="s">
        <v>355</v>
      </c>
      <c r="O62" s="108" t="s">
        <v>355</v>
      </c>
      <c r="P62" s="108" t="s">
        <v>355</v>
      </c>
      <c r="Q62" s="108" t="s">
        <v>355</v>
      </c>
      <c r="R62" s="108" t="s">
        <v>355</v>
      </c>
      <c r="S62" s="108" t="s">
        <v>355</v>
      </c>
      <c r="T62" s="108" t="s">
        <v>355</v>
      </c>
      <c r="U62" s="108" t="s">
        <v>355</v>
      </c>
      <c r="V62" s="108" t="s">
        <v>355</v>
      </c>
      <c r="W62" s="108" t="s">
        <v>355</v>
      </c>
      <c r="X62" s="108" t="s">
        <v>355</v>
      </c>
      <c r="Y62" s="108" t="s">
        <v>355</v>
      </c>
      <c r="Z62" s="108" t="s">
        <v>355</v>
      </c>
      <c r="AA62" s="108" t="s">
        <v>355</v>
      </c>
      <c r="AB62" s="109" t="str">
        <f t="shared" si="0"/>
        <v>NA</v>
      </c>
      <c r="AC62" s="108" t="s">
        <v>355</v>
      </c>
      <c r="AD62" s="108" t="s">
        <v>355</v>
      </c>
      <c r="AE62" s="97"/>
      <c r="AF62" s="114" t="s">
        <v>355</v>
      </c>
      <c r="AG62" s="114" t="s">
        <v>355</v>
      </c>
      <c r="AH62" s="114" t="s">
        <v>355</v>
      </c>
      <c r="AI62" s="114" t="s">
        <v>355</v>
      </c>
      <c r="AJ62" s="114" t="s">
        <v>355</v>
      </c>
      <c r="AK62" s="96">
        <v>2.9323999999999999</v>
      </c>
      <c r="AL62" s="44" t="s">
        <v>404</v>
      </c>
    </row>
    <row r="63" spans="1:38" s="1" customFormat="1" ht="24.75" customHeight="1" thickBot="1" x14ac:dyDescent="0.25">
      <c r="A63" s="41" t="s">
        <v>112</v>
      </c>
      <c r="B63" s="73" t="s">
        <v>318</v>
      </c>
      <c r="C63" s="79" t="s">
        <v>306</v>
      </c>
      <c r="D63" s="67"/>
      <c r="E63" s="95" t="s">
        <v>358</v>
      </c>
      <c r="F63" s="95">
        <v>2.3594339999999998E-2</v>
      </c>
      <c r="G63" s="95">
        <v>0.52421358240000004</v>
      </c>
      <c r="H63" s="95">
        <v>0.1948</v>
      </c>
      <c r="I63" s="95">
        <v>3.2379999999999999E-2</v>
      </c>
      <c r="J63" s="95">
        <v>4.1626999999999997E-2</v>
      </c>
      <c r="K63" s="95">
        <v>4.6249999999999999E-2</v>
      </c>
      <c r="L63" s="95">
        <v>6.4000000000000005E-4</v>
      </c>
      <c r="M63" s="95">
        <v>4.0000000000000001E-3</v>
      </c>
      <c r="N63" s="95">
        <v>3.1000000000000001E-5</v>
      </c>
      <c r="O63" s="95" t="s">
        <v>355</v>
      </c>
      <c r="P63" s="95">
        <v>3.8200000000000002E-4</v>
      </c>
      <c r="Q63" s="95">
        <v>1.73E-4</v>
      </c>
      <c r="R63" s="95" t="s">
        <v>355</v>
      </c>
      <c r="S63" s="95" t="s">
        <v>355</v>
      </c>
      <c r="T63" s="95" t="s">
        <v>355</v>
      </c>
      <c r="U63" s="95" t="s">
        <v>355</v>
      </c>
      <c r="V63" s="95" t="s">
        <v>355</v>
      </c>
      <c r="W63" s="95">
        <v>5.4085784999999997E-2</v>
      </c>
      <c r="X63" s="95" t="s">
        <v>355</v>
      </c>
      <c r="Y63" s="95" t="s">
        <v>355</v>
      </c>
      <c r="Z63" s="95" t="s">
        <v>355</v>
      </c>
      <c r="AA63" s="95" t="s">
        <v>355</v>
      </c>
      <c r="AB63" s="96" t="str">
        <f t="shared" si="0"/>
        <v>NA</v>
      </c>
      <c r="AC63" s="95" t="s">
        <v>355</v>
      </c>
      <c r="AD63" s="95" t="s">
        <v>355</v>
      </c>
      <c r="AE63" s="97"/>
      <c r="AF63" s="114" t="s">
        <v>355</v>
      </c>
      <c r="AG63" s="114" t="s">
        <v>355</v>
      </c>
      <c r="AH63" s="114" t="s">
        <v>355</v>
      </c>
      <c r="AI63" s="114" t="s">
        <v>355</v>
      </c>
      <c r="AJ63" s="114" t="s">
        <v>355</v>
      </c>
      <c r="AK63" s="110" t="s">
        <v>355</v>
      </c>
      <c r="AL63" s="44"/>
    </row>
    <row r="64" spans="1:38" s="1" customFormat="1" ht="24.75" customHeight="1" thickBot="1" x14ac:dyDescent="0.25">
      <c r="A64" s="41" t="s">
        <v>112</v>
      </c>
      <c r="B64" s="73" t="s">
        <v>191</v>
      </c>
      <c r="C64" s="78" t="s">
        <v>76</v>
      </c>
      <c r="D64" s="42"/>
      <c r="E64" s="95" t="s">
        <v>354</v>
      </c>
      <c r="F64" s="95" t="s">
        <v>354</v>
      </c>
      <c r="G64" s="95" t="s">
        <v>354</v>
      </c>
      <c r="H64" s="95" t="s">
        <v>354</v>
      </c>
      <c r="I64" s="95" t="s">
        <v>354</v>
      </c>
      <c r="J64" s="95" t="s">
        <v>354</v>
      </c>
      <c r="K64" s="95" t="s">
        <v>354</v>
      </c>
      <c r="L64" s="95" t="s">
        <v>354</v>
      </c>
      <c r="M64" s="95" t="s">
        <v>354</v>
      </c>
      <c r="N64" s="95" t="s">
        <v>354</v>
      </c>
      <c r="O64" s="95" t="s">
        <v>354</v>
      </c>
      <c r="P64" s="95" t="s">
        <v>354</v>
      </c>
      <c r="Q64" s="95" t="s">
        <v>354</v>
      </c>
      <c r="R64" s="95" t="s">
        <v>354</v>
      </c>
      <c r="S64" s="95" t="s">
        <v>354</v>
      </c>
      <c r="T64" s="95" t="s">
        <v>354</v>
      </c>
      <c r="U64" s="95" t="s">
        <v>354</v>
      </c>
      <c r="V64" s="95" t="s">
        <v>354</v>
      </c>
      <c r="W64" s="95" t="s">
        <v>354</v>
      </c>
      <c r="X64" s="95" t="s">
        <v>354</v>
      </c>
      <c r="Y64" s="95" t="s">
        <v>354</v>
      </c>
      <c r="Z64" s="95" t="s">
        <v>354</v>
      </c>
      <c r="AA64" s="95" t="s">
        <v>354</v>
      </c>
      <c r="AB64" s="96" t="str">
        <f t="shared" si="0"/>
        <v>NO</v>
      </c>
      <c r="AC64" s="95" t="s">
        <v>354</v>
      </c>
      <c r="AD64" s="95" t="s">
        <v>354</v>
      </c>
      <c r="AE64" s="97"/>
      <c r="AF64" s="110" t="s">
        <v>354</v>
      </c>
      <c r="AG64" s="110" t="s">
        <v>354</v>
      </c>
      <c r="AH64" s="110" t="s">
        <v>354</v>
      </c>
      <c r="AI64" s="110" t="s">
        <v>354</v>
      </c>
      <c r="AJ64" s="110" t="s">
        <v>354</v>
      </c>
      <c r="AK64" s="110" t="s">
        <v>354</v>
      </c>
      <c r="AL64" s="44"/>
    </row>
    <row r="65" spans="1:38" s="1" customFormat="1" ht="24.75" customHeight="1" thickBot="1" x14ac:dyDescent="0.25">
      <c r="A65" s="41" t="s">
        <v>112</v>
      </c>
      <c r="B65" s="62" t="s">
        <v>192</v>
      </c>
      <c r="C65" s="78" t="s">
        <v>77</v>
      </c>
      <c r="D65" s="42"/>
      <c r="E65" s="95" t="s">
        <v>354</v>
      </c>
      <c r="F65" s="95" t="s">
        <v>354</v>
      </c>
      <c r="G65" s="95" t="s">
        <v>354</v>
      </c>
      <c r="H65" s="95" t="s">
        <v>354</v>
      </c>
      <c r="I65" s="95" t="s">
        <v>354</v>
      </c>
      <c r="J65" s="95" t="s">
        <v>354</v>
      </c>
      <c r="K65" s="95" t="s">
        <v>354</v>
      </c>
      <c r="L65" s="95" t="s">
        <v>354</v>
      </c>
      <c r="M65" s="95" t="s">
        <v>354</v>
      </c>
      <c r="N65" s="95" t="s">
        <v>354</v>
      </c>
      <c r="O65" s="95" t="s">
        <v>354</v>
      </c>
      <c r="P65" s="95" t="s">
        <v>354</v>
      </c>
      <c r="Q65" s="95" t="s">
        <v>354</v>
      </c>
      <c r="R65" s="95" t="s">
        <v>354</v>
      </c>
      <c r="S65" s="95" t="s">
        <v>354</v>
      </c>
      <c r="T65" s="95" t="s">
        <v>354</v>
      </c>
      <c r="U65" s="95" t="s">
        <v>354</v>
      </c>
      <c r="V65" s="95" t="s">
        <v>354</v>
      </c>
      <c r="W65" s="95" t="s">
        <v>354</v>
      </c>
      <c r="X65" s="95" t="s">
        <v>354</v>
      </c>
      <c r="Y65" s="95" t="s">
        <v>354</v>
      </c>
      <c r="Z65" s="95" t="s">
        <v>354</v>
      </c>
      <c r="AA65" s="95" t="s">
        <v>354</v>
      </c>
      <c r="AB65" s="96" t="str">
        <f t="shared" si="0"/>
        <v>NO</v>
      </c>
      <c r="AC65" s="95" t="s">
        <v>354</v>
      </c>
      <c r="AD65" s="95" t="s">
        <v>354</v>
      </c>
      <c r="AE65" s="97"/>
      <c r="AF65" s="110" t="s">
        <v>354</v>
      </c>
      <c r="AG65" s="110" t="s">
        <v>354</v>
      </c>
      <c r="AH65" s="110" t="s">
        <v>354</v>
      </c>
      <c r="AI65" s="110" t="s">
        <v>354</v>
      </c>
      <c r="AJ65" s="110" t="s">
        <v>354</v>
      </c>
      <c r="AK65" s="110" t="s">
        <v>354</v>
      </c>
      <c r="AL65" s="44" t="s">
        <v>127</v>
      </c>
    </row>
    <row r="66" spans="1:38" s="1" customFormat="1" ht="24.75" customHeight="1" thickBot="1" x14ac:dyDescent="0.25">
      <c r="A66" s="41" t="s">
        <v>112</v>
      </c>
      <c r="B66" s="62" t="s">
        <v>193</v>
      </c>
      <c r="C66" s="78" t="s">
        <v>78</v>
      </c>
      <c r="D66" s="42"/>
      <c r="E66" s="95" t="s">
        <v>354</v>
      </c>
      <c r="F66" s="95" t="s">
        <v>354</v>
      </c>
      <c r="G66" s="95" t="s">
        <v>354</v>
      </c>
      <c r="H66" s="95" t="s">
        <v>354</v>
      </c>
      <c r="I66" s="95" t="s">
        <v>354</v>
      </c>
      <c r="J66" s="95" t="s">
        <v>354</v>
      </c>
      <c r="K66" s="95" t="s">
        <v>354</v>
      </c>
      <c r="L66" s="95" t="s">
        <v>354</v>
      </c>
      <c r="M66" s="95" t="s">
        <v>354</v>
      </c>
      <c r="N66" s="95" t="s">
        <v>354</v>
      </c>
      <c r="O66" s="95" t="s">
        <v>354</v>
      </c>
      <c r="P66" s="95" t="s">
        <v>354</v>
      </c>
      <c r="Q66" s="95" t="s">
        <v>354</v>
      </c>
      <c r="R66" s="95" t="s">
        <v>354</v>
      </c>
      <c r="S66" s="95" t="s">
        <v>354</v>
      </c>
      <c r="T66" s="95" t="s">
        <v>354</v>
      </c>
      <c r="U66" s="95" t="s">
        <v>354</v>
      </c>
      <c r="V66" s="95" t="s">
        <v>354</v>
      </c>
      <c r="W66" s="95" t="s">
        <v>354</v>
      </c>
      <c r="X66" s="95" t="s">
        <v>354</v>
      </c>
      <c r="Y66" s="95" t="s">
        <v>354</v>
      </c>
      <c r="Z66" s="95" t="s">
        <v>354</v>
      </c>
      <c r="AA66" s="95" t="s">
        <v>354</v>
      </c>
      <c r="AB66" s="96" t="str">
        <f t="shared" si="0"/>
        <v>NO</v>
      </c>
      <c r="AC66" s="95" t="s">
        <v>354</v>
      </c>
      <c r="AD66" s="95" t="s">
        <v>354</v>
      </c>
      <c r="AE66" s="97"/>
      <c r="AF66" s="110" t="s">
        <v>354</v>
      </c>
      <c r="AG66" s="110" t="s">
        <v>354</v>
      </c>
      <c r="AH66" s="110" t="s">
        <v>354</v>
      </c>
      <c r="AI66" s="110" t="s">
        <v>354</v>
      </c>
      <c r="AJ66" s="110" t="s">
        <v>354</v>
      </c>
      <c r="AK66" s="110" t="s">
        <v>354</v>
      </c>
      <c r="AL66" s="44"/>
    </row>
    <row r="67" spans="1:38" s="1" customFormat="1" ht="24.75" customHeight="1" thickBot="1" x14ac:dyDescent="0.25">
      <c r="A67" s="41" t="s">
        <v>112</v>
      </c>
      <c r="B67" s="62" t="s">
        <v>194</v>
      </c>
      <c r="C67" s="78" t="s">
        <v>79</v>
      </c>
      <c r="D67" s="42"/>
      <c r="E67" s="95" t="s">
        <v>354</v>
      </c>
      <c r="F67" s="95" t="s">
        <v>354</v>
      </c>
      <c r="G67" s="95" t="s">
        <v>354</v>
      </c>
      <c r="H67" s="95" t="s">
        <v>354</v>
      </c>
      <c r="I67" s="95" t="s">
        <v>354</v>
      </c>
      <c r="J67" s="95" t="s">
        <v>354</v>
      </c>
      <c r="K67" s="95" t="s">
        <v>354</v>
      </c>
      <c r="L67" s="95" t="s">
        <v>354</v>
      </c>
      <c r="M67" s="95" t="s">
        <v>354</v>
      </c>
      <c r="N67" s="95" t="s">
        <v>354</v>
      </c>
      <c r="O67" s="95" t="s">
        <v>354</v>
      </c>
      <c r="P67" s="95" t="s">
        <v>354</v>
      </c>
      <c r="Q67" s="95" t="s">
        <v>354</v>
      </c>
      <c r="R67" s="95" t="s">
        <v>354</v>
      </c>
      <c r="S67" s="95" t="s">
        <v>354</v>
      </c>
      <c r="T67" s="95" t="s">
        <v>354</v>
      </c>
      <c r="U67" s="95" t="s">
        <v>354</v>
      </c>
      <c r="V67" s="95" t="s">
        <v>354</v>
      </c>
      <c r="W67" s="95" t="s">
        <v>354</v>
      </c>
      <c r="X67" s="95" t="s">
        <v>354</v>
      </c>
      <c r="Y67" s="95" t="s">
        <v>354</v>
      </c>
      <c r="Z67" s="95" t="s">
        <v>354</v>
      </c>
      <c r="AA67" s="95" t="s">
        <v>354</v>
      </c>
      <c r="AB67" s="96" t="str">
        <f t="shared" si="0"/>
        <v>NO</v>
      </c>
      <c r="AC67" s="95" t="s">
        <v>354</v>
      </c>
      <c r="AD67" s="95" t="s">
        <v>354</v>
      </c>
      <c r="AE67" s="97"/>
      <c r="AF67" s="110" t="s">
        <v>354</v>
      </c>
      <c r="AG67" s="110" t="s">
        <v>354</v>
      </c>
      <c r="AH67" s="110" t="s">
        <v>354</v>
      </c>
      <c r="AI67" s="110" t="s">
        <v>354</v>
      </c>
      <c r="AJ67" s="110" t="s">
        <v>354</v>
      </c>
      <c r="AK67" s="110" t="s">
        <v>354</v>
      </c>
      <c r="AL67" s="44"/>
    </row>
    <row r="68" spans="1:38" s="1" customFormat="1" ht="24.75" customHeight="1" thickBot="1" x14ac:dyDescent="0.25">
      <c r="A68" s="41" t="s">
        <v>112</v>
      </c>
      <c r="B68" s="62" t="s">
        <v>195</v>
      </c>
      <c r="C68" s="78" t="s">
        <v>267</v>
      </c>
      <c r="D68" s="42"/>
      <c r="E68" s="95" t="s">
        <v>354</v>
      </c>
      <c r="F68" s="95" t="s">
        <v>354</v>
      </c>
      <c r="G68" s="95" t="s">
        <v>354</v>
      </c>
      <c r="H68" s="95" t="s">
        <v>354</v>
      </c>
      <c r="I68" s="95" t="s">
        <v>354</v>
      </c>
      <c r="J68" s="95" t="s">
        <v>354</v>
      </c>
      <c r="K68" s="95" t="s">
        <v>354</v>
      </c>
      <c r="L68" s="95" t="s">
        <v>354</v>
      </c>
      <c r="M68" s="95" t="s">
        <v>354</v>
      </c>
      <c r="N68" s="95" t="s">
        <v>354</v>
      </c>
      <c r="O68" s="95" t="s">
        <v>354</v>
      </c>
      <c r="P68" s="95" t="s">
        <v>354</v>
      </c>
      <c r="Q68" s="95" t="s">
        <v>354</v>
      </c>
      <c r="R68" s="95" t="s">
        <v>354</v>
      </c>
      <c r="S68" s="95" t="s">
        <v>354</v>
      </c>
      <c r="T68" s="95" t="s">
        <v>354</v>
      </c>
      <c r="U68" s="95" t="s">
        <v>354</v>
      </c>
      <c r="V68" s="95" t="s">
        <v>354</v>
      </c>
      <c r="W68" s="95" t="s">
        <v>354</v>
      </c>
      <c r="X68" s="95" t="s">
        <v>354</v>
      </c>
      <c r="Y68" s="95" t="s">
        <v>354</v>
      </c>
      <c r="Z68" s="95" t="s">
        <v>354</v>
      </c>
      <c r="AA68" s="95" t="s">
        <v>354</v>
      </c>
      <c r="AB68" s="96" t="str">
        <f t="shared" si="0"/>
        <v>NO</v>
      </c>
      <c r="AC68" s="95" t="s">
        <v>354</v>
      </c>
      <c r="AD68" s="95" t="s">
        <v>354</v>
      </c>
      <c r="AE68" s="97"/>
      <c r="AF68" s="110" t="s">
        <v>354</v>
      </c>
      <c r="AG68" s="110" t="s">
        <v>354</v>
      </c>
      <c r="AH68" s="110" t="s">
        <v>354</v>
      </c>
      <c r="AI68" s="110" t="s">
        <v>354</v>
      </c>
      <c r="AJ68" s="110" t="s">
        <v>354</v>
      </c>
      <c r="AK68" s="110" t="s">
        <v>354</v>
      </c>
      <c r="AL68" s="44"/>
    </row>
    <row r="69" spans="1:38" s="1" customFormat="1" ht="24.75" customHeight="1" thickBot="1" x14ac:dyDescent="0.25">
      <c r="A69" s="41" t="s">
        <v>112</v>
      </c>
      <c r="B69" s="41" t="s">
        <v>196</v>
      </c>
      <c r="C69" s="78" t="s">
        <v>149</v>
      </c>
      <c r="D69" s="45"/>
      <c r="E69" s="95" t="s">
        <v>354</v>
      </c>
      <c r="F69" s="95" t="s">
        <v>354</v>
      </c>
      <c r="G69" s="95" t="s">
        <v>354</v>
      </c>
      <c r="H69" s="95" t="s">
        <v>354</v>
      </c>
      <c r="I69" s="95" t="s">
        <v>354</v>
      </c>
      <c r="J69" s="95" t="s">
        <v>354</v>
      </c>
      <c r="K69" s="95" t="s">
        <v>354</v>
      </c>
      <c r="L69" s="95" t="s">
        <v>354</v>
      </c>
      <c r="M69" s="95" t="s">
        <v>354</v>
      </c>
      <c r="N69" s="95" t="s">
        <v>354</v>
      </c>
      <c r="O69" s="95" t="s">
        <v>354</v>
      </c>
      <c r="P69" s="95" t="s">
        <v>354</v>
      </c>
      <c r="Q69" s="95" t="s">
        <v>354</v>
      </c>
      <c r="R69" s="95" t="s">
        <v>354</v>
      </c>
      <c r="S69" s="95" t="s">
        <v>354</v>
      </c>
      <c r="T69" s="95" t="s">
        <v>354</v>
      </c>
      <c r="U69" s="95" t="s">
        <v>354</v>
      </c>
      <c r="V69" s="95" t="s">
        <v>354</v>
      </c>
      <c r="W69" s="95" t="s">
        <v>354</v>
      </c>
      <c r="X69" s="95" t="s">
        <v>354</v>
      </c>
      <c r="Y69" s="95" t="s">
        <v>354</v>
      </c>
      <c r="Z69" s="95" t="s">
        <v>354</v>
      </c>
      <c r="AA69" s="95" t="s">
        <v>354</v>
      </c>
      <c r="AB69" s="96" t="str">
        <f t="shared" si="0"/>
        <v>NO</v>
      </c>
      <c r="AC69" s="95" t="s">
        <v>354</v>
      </c>
      <c r="AD69" s="95" t="s">
        <v>354</v>
      </c>
      <c r="AE69" s="97"/>
      <c r="AF69" s="110" t="s">
        <v>354</v>
      </c>
      <c r="AG69" s="110" t="s">
        <v>354</v>
      </c>
      <c r="AH69" s="110" t="s">
        <v>354</v>
      </c>
      <c r="AI69" s="110" t="s">
        <v>354</v>
      </c>
      <c r="AJ69" s="110" t="s">
        <v>354</v>
      </c>
      <c r="AK69" s="110" t="s">
        <v>354</v>
      </c>
      <c r="AL69" s="46"/>
    </row>
    <row r="70" spans="1:38" s="1" customFormat="1" ht="24.75" customHeight="1" thickBot="1" x14ac:dyDescent="0.25">
      <c r="A70" s="41" t="s">
        <v>112</v>
      </c>
      <c r="B70" s="41" t="s">
        <v>197</v>
      </c>
      <c r="C70" s="78" t="s">
        <v>357</v>
      </c>
      <c r="D70" s="45"/>
      <c r="E70" s="95">
        <v>2.2499999999999999E-2</v>
      </c>
      <c r="F70" s="95">
        <v>1.2870049999999999E-2</v>
      </c>
      <c r="G70" s="95">
        <v>1.0821000000000001E-2</v>
      </c>
      <c r="H70" s="95">
        <v>1.3899999999999999E-2</v>
      </c>
      <c r="I70" s="95">
        <v>3.5000000000000001E-3</v>
      </c>
      <c r="J70" s="95">
        <v>4.5999999999999999E-3</v>
      </c>
      <c r="K70" s="95">
        <v>5.7999999999999996E-3</v>
      </c>
      <c r="L70" s="95">
        <v>6.0000000000000002E-5</v>
      </c>
      <c r="M70" s="95" t="s">
        <v>356</v>
      </c>
      <c r="N70" s="95" t="s">
        <v>355</v>
      </c>
      <c r="O70" s="95" t="s">
        <v>355</v>
      </c>
      <c r="P70" s="95">
        <v>3.5000000000000001E-3</v>
      </c>
      <c r="Q70" s="95" t="s">
        <v>355</v>
      </c>
      <c r="R70" s="95" t="s">
        <v>355</v>
      </c>
      <c r="S70" s="95" t="s">
        <v>355</v>
      </c>
      <c r="T70" s="95" t="s">
        <v>355</v>
      </c>
      <c r="U70" s="95" t="s">
        <v>355</v>
      </c>
      <c r="V70" s="95" t="s">
        <v>355</v>
      </c>
      <c r="W70" s="95" t="s">
        <v>355</v>
      </c>
      <c r="X70" s="95">
        <v>1.5E-6</v>
      </c>
      <c r="Y70" s="95" t="s">
        <v>355</v>
      </c>
      <c r="Z70" s="95" t="s">
        <v>355</v>
      </c>
      <c r="AA70" s="95" t="s">
        <v>355</v>
      </c>
      <c r="AB70" s="96">
        <f t="shared" si="0"/>
        <v>1.5E-6</v>
      </c>
      <c r="AC70" s="95" t="s">
        <v>355</v>
      </c>
      <c r="AD70" s="95" t="s">
        <v>355</v>
      </c>
      <c r="AE70" s="97"/>
      <c r="AF70" s="114" t="s">
        <v>355</v>
      </c>
      <c r="AG70" s="114" t="s">
        <v>355</v>
      </c>
      <c r="AH70" s="114" t="s">
        <v>355</v>
      </c>
      <c r="AI70" s="114" t="s">
        <v>355</v>
      </c>
      <c r="AJ70" s="114" t="s">
        <v>355</v>
      </c>
      <c r="AK70" s="111" t="s">
        <v>355</v>
      </c>
      <c r="AL70" s="46"/>
    </row>
    <row r="71" spans="1:38" s="1" customFormat="1" ht="24.75" customHeight="1" thickBot="1" x14ac:dyDescent="0.25">
      <c r="A71" s="41" t="s">
        <v>112</v>
      </c>
      <c r="B71" s="41" t="s">
        <v>198</v>
      </c>
      <c r="C71" s="78" t="s">
        <v>268</v>
      </c>
      <c r="D71" s="45"/>
      <c r="E71" s="108" t="s">
        <v>355</v>
      </c>
      <c r="F71" s="95" t="s">
        <v>355</v>
      </c>
      <c r="G71" s="108" t="s">
        <v>355</v>
      </c>
      <c r="H71" s="95" t="s">
        <v>355</v>
      </c>
      <c r="I71" s="95" t="s">
        <v>355</v>
      </c>
      <c r="J71" s="95" t="s">
        <v>355</v>
      </c>
      <c r="K71" s="95" t="s">
        <v>355</v>
      </c>
      <c r="L71" s="95" t="s">
        <v>355</v>
      </c>
      <c r="M71" s="108" t="s">
        <v>355</v>
      </c>
      <c r="N71" s="108" t="s">
        <v>355</v>
      </c>
      <c r="O71" s="108" t="s">
        <v>355</v>
      </c>
      <c r="P71" s="108" t="s">
        <v>355</v>
      </c>
      <c r="Q71" s="108" t="s">
        <v>355</v>
      </c>
      <c r="R71" s="108" t="s">
        <v>355</v>
      </c>
      <c r="S71" s="108" t="s">
        <v>355</v>
      </c>
      <c r="T71" s="108" t="s">
        <v>355</v>
      </c>
      <c r="U71" s="108" t="s">
        <v>355</v>
      </c>
      <c r="V71" s="108" t="s">
        <v>355</v>
      </c>
      <c r="W71" s="108" t="s">
        <v>355</v>
      </c>
      <c r="X71" s="108" t="s">
        <v>355</v>
      </c>
      <c r="Y71" s="108" t="s">
        <v>355</v>
      </c>
      <c r="Z71" s="108" t="s">
        <v>355</v>
      </c>
      <c r="AA71" s="108" t="s">
        <v>355</v>
      </c>
      <c r="AB71" s="109" t="str">
        <f t="shared" si="0"/>
        <v>NA</v>
      </c>
      <c r="AC71" s="95" t="s">
        <v>355</v>
      </c>
      <c r="AD71" s="95" t="s">
        <v>355</v>
      </c>
      <c r="AE71" s="97"/>
      <c r="AF71" s="114" t="s">
        <v>355</v>
      </c>
      <c r="AG71" s="114" t="s">
        <v>355</v>
      </c>
      <c r="AH71" s="114" t="s">
        <v>355</v>
      </c>
      <c r="AI71" s="114" t="s">
        <v>355</v>
      </c>
      <c r="AJ71" s="114" t="s">
        <v>355</v>
      </c>
      <c r="AK71" s="111" t="s">
        <v>356</v>
      </c>
      <c r="AL71" s="46"/>
    </row>
    <row r="72" spans="1:38" s="1" customFormat="1" ht="24.75" customHeight="1" thickBot="1" x14ac:dyDescent="0.25">
      <c r="A72" s="41" t="s">
        <v>112</v>
      </c>
      <c r="B72" s="41" t="s">
        <v>199</v>
      </c>
      <c r="C72" s="78" t="s">
        <v>80</v>
      </c>
      <c r="D72" s="42"/>
      <c r="E72" s="95" t="s">
        <v>356</v>
      </c>
      <c r="F72" s="95">
        <v>4.8064240000000001E-3</v>
      </c>
      <c r="G72" s="95" t="s">
        <v>356</v>
      </c>
      <c r="H72" s="95" t="s">
        <v>356</v>
      </c>
      <c r="I72" s="95">
        <v>1.035355172E-2</v>
      </c>
      <c r="J72" s="95">
        <v>5.6519902645000002E-2</v>
      </c>
      <c r="K72" s="95">
        <v>0.17947436627499999</v>
      </c>
      <c r="L72" s="95">
        <v>7.9807974499999999E-4</v>
      </c>
      <c r="M72" s="95" t="s">
        <v>356</v>
      </c>
      <c r="N72" s="95">
        <v>0.26648216000000002</v>
      </c>
      <c r="O72" s="95">
        <v>8.899010358E-3</v>
      </c>
      <c r="P72" s="95">
        <v>3.50732E-3</v>
      </c>
      <c r="Q72" s="95">
        <v>2.6304899999999999E-2</v>
      </c>
      <c r="R72" s="95">
        <v>8.7682999999999997E-2</v>
      </c>
      <c r="S72" s="95">
        <v>8.7682999999999997E-2</v>
      </c>
      <c r="T72" s="95">
        <v>2.8638610920000002E-2</v>
      </c>
      <c r="U72" s="95">
        <v>8.7682999999999999E-4</v>
      </c>
      <c r="V72" s="95">
        <v>0.44184815999999999</v>
      </c>
      <c r="W72" s="95" t="s">
        <v>356</v>
      </c>
      <c r="X72" s="95" t="s">
        <v>356</v>
      </c>
      <c r="Y72" s="95" t="s">
        <v>356</v>
      </c>
      <c r="Z72" s="95" t="s">
        <v>356</v>
      </c>
      <c r="AA72" s="95" t="s">
        <v>356</v>
      </c>
      <c r="AB72" s="96" t="str">
        <f t="shared" si="0"/>
        <v>NE</v>
      </c>
      <c r="AC72" s="95">
        <v>3.50732E-3</v>
      </c>
      <c r="AD72" s="95">
        <v>4.3841499999999999E-2</v>
      </c>
      <c r="AE72" s="97"/>
      <c r="AF72" s="114" t="s">
        <v>355</v>
      </c>
      <c r="AG72" s="114" t="s">
        <v>355</v>
      </c>
      <c r="AH72" s="114" t="s">
        <v>355</v>
      </c>
      <c r="AI72" s="114" t="s">
        <v>355</v>
      </c>
      <c r="AJ72" s="114" t="s">
        <v>355</v>
      </c>
      <c r="AK72" s="96">
        <v>774.31500000000005</v>
      </c>
      <c r="AL72" s="44" t="s">
        <v>127</v>
      </c>
    </row>
    <row r="73" spans="1:38" s="1" customFormat="1" ht="24.75" customHeight="1" thickBot="1" x14ac:dyDescent="0.25">
      <c r="A73" s="41" t="s">
        <v>112</v>
      </c>
      <c r="B73" s="41" t="s">
        <v>200</v>
      </c>
      <c r="C73" s="78" t="s">
        <v>81</v>
      </c>
      <c r="D73" s="42"/>
      <c r="E73" s="95" t="s">
        <v>354</v>
      </c>
      <c r="F73" s="95" t="s">
        <v>354</v>
      </c>
      <c r="G73" s="95" t="s">
        <v>354</v>
      </c>
      <c r="H73" s="95" t="s">
        <v>354</v>
      </c>
      <c r="I73" s="95" t="s">
        <v>354</v>
      </c>
      <c r="J73" s="95" t="s">
        <v>354</v>
      </c>
      <c r="K73" s="95" t="s">
        <v>354</v>
      </c>
      <c r="L73" s="95" t="s">
        <v>354</v>
      </c>
      <c r="M73" s="95" t="s">
        <v>354</v>
      </c>
      <c r="N73" s="95" t="s">
        <v>354</v>
      </c>
      <c r="O73" s="95" t="s">
        <v>354</v>
      </c>
      <c r="P73" s="95" t="s">
        <v>354</v>
      </c>
      <c r="Q73" s="95" t="s">
        <v>354</v>
      </c>
      <c r="R73" s="95" t="s">
        <v>354</v>
      </c>
      <c r="S73" s="95" t="s">
        <v>354</v>
      </c>
      <c r="T73" s="95" t="s">
        <v>354</v>
      </c>
      <c r="U73" s="95" t="s">
        <v>354</v>
      </c>
      <c r="V73" s="95" t="s">
        <v>354</v>
      </c>
      <c r="W73" s="95" t="s">
        <v>354</v>
      </c>
      <c r="X73" s="95" t="s">
        <v>354</v>
      </c>
      <c r="Y73" s="95" t="s">
        <v>354</v>
      </c>
      <c r="Z73" s="95" t="s">
        <v>354</v>
      </c>
      <c r="AA73" s="95" t="s">
        <v>354</v>
      </c>
      <c r="AB73" s="96" t="str">
        <f t="shared" si="0"/>
        <v>NO</v>
      </c>
      <c r="AC73" s="95" t="s">
        <v>354</v>
      </c>
      <c r="AD73" s="95" t="s">
        <v>354</v>
      </c>
      <c r="AE73" s="97"/>
      <c r="AF73" s="110" t="s">
        <v>354</v>
      </c>
      <c r="AG73" s="110" t="s">
        <v>354</v>
      </c>
      <c r="AH73" s="110" t="s">
        <v>354</v>
      </c>
      <c r="AI73" s="110" t="s">
        <v>354</v>
      </c>
      <c r="AJ73" s="110" t="s">
        <v>354</v>
      </c>
      <c r="AK73" s="110" t="s">
        <v>354</v>
      </c>
      <c r="AL73" s="44"/>
    </row>
    <row r="74" spans="1:38" s="1" customFormat="1" ht="24.75" customHeight="1" thickBot="1" x14ac:dyDescent="0.25">
      <c r="A74" s="41" t="s">
        <v>112</v>
      </c>
      <c r="B74" s="41" t="s">
        <v>201</v>
      </c>
      <c r="C74" s="78" t="s">
        <v>290</v>
      </c>
      <c r="D74" s="42"/>
      <c r="E74" s="95" t="s">
        <v>354</v>
      </c>
      <c r="F74" s="95" t="s">
        <v>354</v>
      </c>
      <c r="G74" s="95" t="s">
        <v>354</v>
      </c>
      <c r="H74" s="95" t="s">
        <v>354</v>
      </c>
      <c r="I74" s="95" t="s">
        <v>354</v>
      </c>
      <c r="J74" s="95" t="s">
        <v>354</v>
      </c>
      <c r="K74" s="95" t="s">
        <v>354</v>
      </c>
      <c r="L74" s="95" t="s">
        <v>354</v>
      </c>
      <c r="M74" s="95" t="s">
        <v>354</v>
      </c>
      <c r="N74" s="95" t="s">
        <v>354</v>
      </c>
      <c r="O74" s="95" t="s">
        <v>354</v>
      </c>
      <c r="P74" s="95" t="s">
        <v>354</v>
      </c>
      <c r="Q74" s="95" t="s">
        <v>354</v>
      </c>
      <c r="R74" s="95" t="s">
        <v>354</v>
      </c>
      <c r="S74" s="95" t="s">
        <v>354</v>
      </c>
      <c r="T74" s="95" t="s">
        <v>354</v>
      </c>
      <c r="U74" s="95" t="s">
        <v>354</v>
      </c>
      <c r="V74" s="95" t="s">
        <v>354</v>
      </c>
      <c r="W74" s="95" t="s">
        <v>354</v>
      </c>
      <c r="X74" s="95" t="s">
        <v>354</v>
      </c>
      <c r="Y74" s="95" t="s">
        <v>354</v>
      </c>
      <c r="Z74" s="95" t="s">
        <v>354</v>
      </c>
      <c r="AA74" s="95" t="s">
        <v>354</v>
      </c>
      <c r="AB74" s="95" t="s">
        <v>354</v>
      </c>
      <c r="AC74" s="95" t="s">
        <v>354</v>
      </c>
      <c r="AD74" s="95" t="s">
        <v>354</v>
      </c>
      <c r="AE74" s="97"/>
      <c r="AF74" s="114" t="s">
        <v>355</v>
      </c>
      <c r="AG74" s="114" t="s">
        <v>355</v>
      </c>
      <c r="AH74" s="114" t="s">
        <v>355</v>
      </c>
      <c r="AI74" s="114" t="s">
        <v>355</v>
      </c>
      <c r="AJ74" s="114" t="s">
        <v>355</v>
      </c>
      <c r="AK74" s="110" t="s">
        <v>354</v>
      </c>
      <c r="AL74" s="44" t="s">
        <v>127</v>
      </c>
    </row>
    <row r="75" spans="1:38" s="1" customFormat="1" ht="24.75" customHeight="1" thickBot="1" x14ac:dyDescent="0.25">
      <c r="A75" s="41" t="s">
        <v>112</v>
      </c>
      <c r="B75" s="41" t="s">
        <v>202</v>
      </c>
      <c r="C75" s="78" t="s">
        <v>269</v>
      </c>
      <c r="D75" s="45"/>
      <c r="E75" s="98" t="s">
        <v>354</v>
      </c>
      <c r="F75" s="98" t="s">
        <v>354</v>
      </c>
      <c r="G75" s="98" t="s">
        <v>354</v>
      </c>
      <c r="H75" s="98" t="s">
        <v>354</v>
      </c>
      <c r="I75" s="98" t="s">
        <v>354</v>
      </c>
      <c r="J75" s="98" t="s">
        <v>354</v>
      </c>
      <c r="K75" s="98" t="s">
        <v>354</v>
      </c>
      <c r="L75" s="98" t="s">
        <v>354</v>
      </c>
      <c r="M75" s="98" t="s">
        <v>354</v>
      </c>
      <c r="N75" s="98" t="s">
        <v>354</v>
      </c>
      <c r="O75" s="98" t="s">
        <v>354</v>
      </c>
      <c r="P75" s="98" t="s">
        <v>354</v>
      </c>
      <c r="Q75" s="98" t="s">
        <v>354</v>
      </c>
      <c r="R75" s="98" t="s">
        <v>354</v>
      </c>
      <c r="S75" s="98" t="s">
        <v>354</v>
      </c>
      <c r="T75" s="98" t="s">
        <v>354</v>
      </c>
      <c r="U75" s="98" t="s">
        <v>354</v>
      </c>
      <c r="V75" s="98" t="s">
        <v>354</v>
      </c>
      <c r="W75" s="98" t="s">
        <v>354</v>
      </c>
      <c r="X75" s="98" t="s">
        <v>354</v>
      </c>
      <c r="Y75" s="98" t="s">
        <v>354</v>
      </c>
      <c r="Z75" s="98" t="s">
        <v>354</v>
      </c>
      <c r="AA75" s="98" t="s">
        <v>354</v>
      </c>
      <c r="AB75" s="96" t="str">
        <f t="shared" si="0"/>
        <v>NO</v>
      </c>
      <c r="AC75" s="98" t="s">
        <v>354</v>
      </c>
      <c r="AD75" s="98" t="s">
        <v>354</v>
      </c>
      <c r="AE75" s="97"/>
      <c r="AF75" s="114" t="s">
        <v>355</v>
      </c>
      <c r="AG75" s="114" t="s">
        <v>355</v>
      </c>
      <c r="AH75" s="114" t="s">
        <v>355</v>
      </c>
      <c r="AI75" s="114" t="s">
        <v>355</v>
      </c>
      <c r="AJ75" s="114" t="s">
        <v>355</v>
      </c>
      <c r="AK75" s="111" t="s">
        <v>354</v>
      </c>
      <c r="AL75" s="46"/>
    </row>
    <row r="76" spans="1:38" s="1" customFormat="1" ht="24.75" customHeight="1" thickBot="1" x14ac:dyDescent="0.25">
      <c r="A76" s="41" t="s">
        <v>112</v>
      </c>
      <c r="B76" s="41" t="s">
        <v>203</v>
      </c>
      <c r="C76" s="78" t="s">
        <v>83</v>
      </c>
      <c r="D76" s="42"/>
      <c r="E76" s="95" t="s">
        <v>358</v>
      </c>
      <c r="F76" s="95" t="s">
        <v>358</v>
      </c>
      <c r="G76" s="95">
        <v>4.2393470000000002E-4</v>
      </c>
      <c r="H76" s="95" t="s">
        <v>358</v>
      </c>
      <c r="I76" s="96">
        <v>2.2003163199999999E-3</v>
      </c>
      <c r="J76" s="96">
        <v>2.95063264E-3</v>
      </c>
      <c r="K76" s="96">
        <v>3.7007908000000001E-3</v>
      </c>
      <c r="L76" s="96" t="s">
        <v>356</v>
      </c>
      <c r="M76" s="95" t="s">
        <v>358</v>
      </c>
      <c r="N76" s="96">
        <v>1.4501515700000001</v>
      </c>
      <c r="O76" s="96">
        <v>3.7519770000000001E-3</v>
      </c>
      <c r="P76" s="96">
        <v>1.4405040000000001E-4</v>
      </c>
      <c r="Q76" s="96">
        <v>1.1755931000000001E-2</v>
      </c>
      <c r="R76" s="96" t="s">
        <v>356</v>
      </c>
      <c r="S76" s="96" t="s">
        <v>356</v>
      </c>
      <c r="T76" s="96" t="s">
        <v>356</v>
      </c>
      <c r="U76" s="96" t="s">
        <v>356</v>
      </c>
      <c r="V76" s="96">
        <v>8.7526359999999994E-3</v>
      </c>
      <c r="W76" s="96">
        <v>2.1304819999999999E-3</v>
      </c>
      <c r="X76" s="96" t="s">
        <v>356</v>
      </c>
      <c r="Y76" s="96" t="s">
        <v>356</v>
      </c>
      <c r="Z76" s="96" t="s">
        <v>356</v>
      </c>
      <c r="AA76" s="96" t="s">
        <v>356</v>
      </c>
      <c r="AB76" s="96" t="str">
        <f t="shared" si="0"/>
        <v>NE</v>
      </c>
      <c r="AC76" s="96">
        <v>9.4770000000000002E-5</v>
      </c>
      <c r="AD76" s="96">
        <v>6.5447899999999994E-5</v>
      </c>
      <c r="AE76" s="97"/>
      <c r="AF76" s="114" t="s">
        <v>355</v>
      </c>
      <c r="AG76" s="114" t="s">
        <v>355</v>
      </c>
      <c r="AH76" s="114" t="s">
        <v>355</v>
      </c>
      <c r="AI76" s="114" t="s">
        <v>355</v>
      </c>
      <c r="AJ76" s="114" t="s">
        <v>355</v>
      </c>
      <c r="AK76" s="96">
        <v>0.31590000000000001</v>
      </c>
      <c r="AL76" s="44" t="s">
        <v>127</v>
      </c>
    </row>
    <row r="77" spans="1:38" s="1" customFormat="1" ht="24.75" customHeight="1" thickBot="1" x14ac:dyDescent="0.25">
      <c r="A77" s="41" t="s">
        <v>112</v>
      </c>
      <c r="B77" s="41" t="s">
        <v>204</v>
      </c>
      <c r="C77" s="78" t="s">
        <v>85</v>
      </c>
      <c r="D77" s="42"/>
      <c r="E77" s="98" t="s">
        <v>354</v>
      </c>
      <c r="F77" s="98" t="s">
        <v>354</v>
      </c>
      <c r="G77" s="98" t="s">
        <v>354</v>
      </c>
      <c r="H77" s="98" t="s">
        <v>354</v>
      </c>
      <c r="I77" s="98" t="s">
        <v>354</v>
      </c>
      <c r="J77" s="98" t="s">
        <v>354</v>
      </c>
      <c r="K77" s="98" t="s">
        <v>354</v>
      </c>
      <c r="L77" s="98" t="s">
        <v>354</v>
      </c>
      <c r="M77" s="98" t="s">
        <v>354</v>
      </c>
      <c r="N77" s="98" t="s">
        <v>354</v>
      </c>
      <c r="O77" s="98" t="s">
        <v>354</v>
      </c>
      <c r="P77" s="98" t="s">
        <v>354</v>
      </c>
      <c r="Q77" s="98" t="s">
        <v>354</v>
      </c>
      <c r="R77" s="98" t="s">
        <v>354</v>
      </c>
      <c r="S77" s="98" t="s">
        <v>354</v>
      </c>
      <c r="T77" s="98" t="s">
        <v>354</v>
      </c>
      <c r="U77" s="98" t="s">
        <v>354</v>
      </c>
      <c r="V77" s="98" t="s">
        <v>354</v>
      </c>
      <c r="W77" s="98" t="s">
        <v>354</v>
      </c>
      <c r="X77" s="98" t="s">
        <v>354</v>
      </c>
      <c r="Y77" s="98" t="s">
        <v>354</v>
      </c>
      <c r="Z77" s="98" t="s">
        <v>354</v>
      </c>
      <c r="AA77" s="98" t="s">
        <v>354</v>
      </c>
      <c r="AB77" s="96" t="str">
        <f>IF(ISNUMBER(X77),SUM(X77:AA77),X77)</f>
        <v>NO</v>
      </c>
      <c r="AC77" s="98" t="s">
        <v>354</v>
      </c>
      <c r="AD77" s="98" t="s">
        <v>354</v>
      </c>
      <c r="AE77" s="97"/>
      <c r="AF77" s="114" t="s">
        <v>355</v>
      </c>
      <c r="AG77" s="114" t="s">
        <v>355</v>
      </c>
      <c r="AH77" s="114" t="s">
        <v>355</v>
      </c>
      <c r="AI77" s="114" t="s">
        <v>355</v>
      </c>
      <c r="AJ77" s="114" t="s">
        <v>355</v>
      </c>
      <c r="AK77" s="110" t="s">
        <v>354</v>
      </c>
      <c r="AL77" s="44"/>
    </row>
    <row r="78" spans="1:38" s="1" customFormat="1" ht="24.75" customHeight="1" thickBot="1" x14ac:dyDescent="0.25">
      <c r="A78" s="41" t="s">
        <v>112</v>
      </c>
      <c r="B78" s="41" t="s">
        <v>205</v>
      </c>
      <c r="C78" s="78" t="s">
        <v>82</v>
      </c>
      <c r="D78" s="42"/>
      <c r="E78" s="95" t="s">
        <v>354</v>
      </c>
      <c r="F78" s="95" t="s">
        <v>354</v>
      </c>
      <c r="G78" s="95" t="s">
        <v>354</v>
      </c>
      <c r="H78" s="95" t="s">
        <v>354</v>
      </c>
      <c r="I78" s="95" t="s">
        <v>354</v>
      </c>
      <c r="J78" s="95" t="s">
        <v>354</v>
      </c>
      <c r="K78" s="95" t="s">
        <v>354</v>
      </c>
      <c r="L78" s="95" t="s">
        <v>354</v>
      </c>
      <c r="M78" s="95" t="s">
        <v>354</v>
      </c>
      <c r="N78" s="95" t="s">
        <v>354</v>
      </c>
      <c r="O78" s="95" t="s">
        <v>354</v>
      </c>
      <c r="P78" s="95" t="s">
        <v>354</v>
      </c>
      <c r="Q78" s="95" t="s">
        <v>354</v>
      </c>
      <c r="R78" s="95" t="s">
        <v>354</v>
      </c>
      <c r="S78" s="95" t="s">
        <v>354</v>
      </c>
      <c r="T78" s="95" t="s">
        <v>354</v>
      </c>
      <c r="U78" s="95" t="s">
        <v>354</v>
      </c>
      <c r="V78" s="95" t="s">
        <v>354</v>
      </c>
      <c r="W78" s="95" t="s">
        <v>354</v>
      </c>
      <c r="X78" s="95" t="s">
        <v>354</v>
      </c>
      <c r="Y78" s="95" t="s">
        <v>354</v>
      </c>
      <c r="Z78" s="95" t="s">
        <v>354</v>
      </c>
      <c r="AA78" s="95" t="s">
        <v>354</v>
      </c>
      <c r="AB78" s="96" t="str">
        <f t="shared" si="0"/>
        <v>NO</v>
      </c>
      <c r="AC78" s="95" t="s">
        <v>354</v>
      </c>
      <c r="AD78" s="95" t="s">
        <v>354</v>
      </c>
      <c r="AE78" s="97"/>
      <c r="AF78" s="110" t="s">
        <v>354</v>
      </c>
      <c r="AG78" s="110" t="s">
        <v>354</v>
      </c>
      <c r="AH78" s="110" t="s">
        <v>354</v>
      </c>
      <c r="AI78" s="110" t="s">
        <v>354</v>
      </c>
      <c r="AJ78" s="110" t="s">
        <v>354</v>
      </c>
      <c r="AK78" s="110" t="s">
        <v>354</v>
      </c>
      <c r="AL78" s="44"/>
    </row>
    <row r="79" spans="1:38" s="1" customFormat="1" ht="24.75" customHeight="1" thickBot="1" x14ac:dyDescent="0.25">
      <c r="A79" s="41" t="s">
        <v>112</v>
      </c>
      <c r="B79" s="41" t="s">
        <v>206</v>
      </c>
      <c r="C79" s="78" t="s">
        <v>84</v>
      </c>
      <c r="D79" s="42"/>
      <c r="E79" s="95" t="s">
        <v>354</v>
      </c>
      <c r="F79" s="95" t="s">
        <v>354</v>
      </c>
      <c r="G79" s="95" t="s">
        <v>354</v>
      </c>
      <c r="H79" s="95" t="s">
        <v>354</v>
      </c>
      <c r="I79" s="95" t="s">
        <v>354</v>
      </c>
      <c r="J79" s="95" t="s">
        <v>354</v>
      </c>
      <c r="K79" s="95" t="s">
        <v>354</v>
      </c>
      <c r="L79" s="95" t="s">
        <v>354</v>
      </c>
      <c r="M79" s="95" t="s">
        <v>354</v>
      </c>
      <c r="N79" s="95" t="s">
        <v>354</v>
      </c>
      <c r="O79" s="95" t="s">
        <v>354</v>
      </c>
      <c r="P79" s="95" t="s">
        <v>354</v>
      </c>
      <c r="Q79" s="95" t="s">
        <v>354</v>
      </c>
      <c r="R79" s="95" t="s">
        <v>354</v>
      </c>
      <c r="S79" s="95" t="s">
        <v>354</v>
      </c>
      <c r="T79" s="95" t="s">
        <v>354</v>
      </c>
      <c r="U79" s="95" t="s">
        <v>354</v>
      </c>
      <c r="V79" s="95" t="s">
        <v>354</v>
      </c>
      <c r="W79" s="95" t="s">
        <v>354</v>
      </c>
      <c r="X79" s="95" t="s">
        <v>354</v>
      </c>
      <c r="Y79" s="95" t="s">
        <v>354</v>
      </c>
      <c r="Z79" s="95" t="s">
        <v>354</v>
      </c>
      <c r="AA79" s="95" t="s">
        <v>354</v>
      </c>
      <c r="AB79" s="96" t="str">
        <f>IF(ISNUMBER(X79),SUM(X79:AA79),X79)</f>
        <v>NO</v>
      </c>
      <c r="AC79" s="95" t="s">
        <v>354</v>
      </c>
      <c r="AD79" s="95" t="s">
        <v>354</v>
      </c>
      <c r="AE79" s="97"/>
      <c r="AF79" s="110" t="s">
        <v>354</v>
      </c>
      <c r="AG79" s="110" t="s">
        <v>354</v>
      </c>
      <c r="AH79" s="110" t="s">
        <v>354</v>
      </c>
      <c r="AI79" s="110" t="s">
        <v>354</v>
      </c>
      <c r="AJ79" s="110" t="s">
        <v>354</v>
      </c>
      <c r="AK79" s="110" t="s">
        <v>354</v>
      </c>
      <c r="AL79" s="44"/>
    </row>
    <row r="80" spans="1:38" s="1" customFormat="1" ht="24.75" customHeight="1" thickBot="1" x14ac:dyDescent="0.25">
      <c r="A80" s="41" t="s">
        <v>112</v>
      </c>
      <c r="B80" s="62" t="s">
        <v>207</v>
      </c>
      <c r="C80" s="79" t="s">
        <v>307</v>
      </c>
      <c r="D80" s="42"/>
      <c r="E80" s="95" t="s">
        <v>358</v>
      </c>
      <c r="F80" s="95" t="s">
        <v>358</v>
      </c>
      <c r="G80" s="95" t="s">
        <v>358</v>
      </c>
      <c r="H80" s="95" t="s">
        <v>358</v>
      </c>
      <c r="I80" s="95" t="s">
        <v>358</v>
      </c>
      <c r="J80" s="95" t="s">
        <v>358</v>
      </c>
      <c r="K80" s="95" t="s">
        <v>358</v>
      </c>
      <c r="L80" s="95" t="s">
        <v>358</v>
      </c>
      <c r="M80" s="95" t="s">
        <v>358</v>
      </c>
      <c r="N80" s="96">
        <v>1.7684999999999999E-2</v>
      </c>
      <c r="O80" s="96">
        <v>1.1789999999999999E-3</v>
      </c>
      <c r="P80" s="96" t="s">
        <v>356</v>
      </c>
      <c r="Q80" s="96" t="s">
        <v>356</v>
      </c>
      <c r="R80" s="96" t="s">
        <v>356</v>
      </c>
      <c r="S80" s="96">
        <v>1.179E-2</v>
      </c>
      <c r="T80" s="96" t="s">
        <v>356</v>
      </c>
      <c r="U80" s="96" t="s">
        <v>356</v>
      </c>
      <c r="V80" s="96">
        <v>0.16506000000000001</v>
      </c>
      <c r="W80" s="96" t="s">
        <v>356</v>
      </c>
      <c r="X80" s="96" t="s">
        <v>356</v>
      </c>
      <c r="Y80" s="96" t="s">
        <v>356</v>
      </c>
      <c r="Z80" s="96" t="s">
        <v>356</v>
      </c>
      <c r="AA80" s="96" t="s">
        <v>356</v>
      </c>
      <c r="AB80" s="96" t="str">
        <f t="shared" ref="AB80:AB140" si="1">IF(ISNUMBER(X80),SUM(X80:AA80),X80)</f>
        <v>NE</v>
      </c>
      <c r="AC80" s="96" t="s">
        <v>356</v>
      </c>
      <c r="AD80" s="96" t="s">
        <v>356</v>
      </c>
      <c r="AE80" s="97"/>
      <c r="AF80" s="114" t="s">
        <v>355</v>
      </c>
      <c r="AG80" s="114" t="s">
        <v>355</v>
      </c>
      <c r="AH80" s="114" t="s">
        <v>355</v>
      </c>
      <c r="AI80" s="114" t="s">
        <v>355</v>
      </c>
      <c r="AJ80" s="114" t="s">
        <v>355</v>
      </c>
      <c r="AK80" s="96">
        <v>1.179</v>
      </c>
      <c r="AL80" s="44" t="s">
        <v>127</v>
      </c>
    </row>
    <row r="81" spans="1:38" s="1" customFormat="1" ht="24.75" customHeight="1" thickBot="1" x14ac:dyDescent="0.25">
      <c r="A81" s="41" t="s">
        <v>112</v>
      </c>
      <c r="B81" s="62" t="s">
        <v>208</v>
      </c>
      <c r="C81" s="79" t="s">
        <v>352</v>
      </c>
      <c r="D81" s="42"/>
      <c r="E81" s="108" t="s">
        <v>355</v>
      </c>
      <c r="F81" s="108" t="s">
        <v>355</v>
      </c>
      <c r="G81" s="108" t="s">
        <v>355</v>
      </c>
      <c r="H81" s="108" t="s">
        <v>355</v>
      </c>
      <c r="I81" s="96" t="s">
        <v>355</v>
      </c>
      <c r="J81" s="96" t="s">
        <v>355</v>
      </c>
      <c r="K81" s="96" t="s">
        <v>355</v>
      </c>
      <c r="L81" s="96" t="s">
        <v>355</v>
      </c>
      <c r="M81" s="108" t="s">
        <v>355</v>
      </c>
      <c r="N81" s="108" t="s">
        <v>355</v>
      </c>
      <c r="O81" s="108" t="s">
        <v>355</v>
      </c>
      <c r="P81" s="108" t="s">
        <v>355</v>
      </c>
      <c r="Q81" s="108" t="s">
        <v>355</v>
      </c>
      <c r="R81" s="108" t="s">
        <v>355</v>
      </c>
      <c r="S81" s="108" t="s">
        <v>355</v>
      </c>
      <c r="T81" s="108" t="s">
        <v>355</v>
      </c>
      <c r="U81" s="108" t="s">
        <v>355</v>
      </c>
      <c r="V81" s="108" t="s">
        <v>355</v>
      </c>
      <c r="W81" s="108" t="s">
        <v>355</v>
      </c>
      <c r="X81" s="108" t="s">
        <v>355</v>
      </c>
      <c r="Y81" s="108" t="s">
        <v>355</v>
      </c>
      <c r="Z81" s="108" t="s">
        <v>355</v>
      </c>
      <c r="AA81" s="108" t="s">
        <v>355</v>
      </c>
      <c r="AB81" s="109" t="str">
        <f t="shared" si="1"/>
        <v>NA</v>
      </c>
      <c r="AC81" s="108" t="s">
        <v>355</v>
      </c>
      <c r="AD81" s="108" t="s">
        <v>355</v>
      </c>
      <c r="AE81" s="97"/>
      <c r="AF81" s="114" t="s">
        <v>355</v>
      </c>
      <c r="AG81" s="114" t="s">
        <v>355</v>
      </c>
      <c r="AH81" s="114" t="s">
        <v>355</v>
      </c>
      <c r="AI81" s="114" t="s">
        <v>355</v>
      </c>
      <c r="AJ81" s="114" t="s">
        <v>355</v>
      </c>
      <c r="AK81" s="110" t="s">
        <v>356</v>
      </c>
      <c r="AL81" s="44"/>
    </row>
    <row r="82" spans="1:38" s="1" customFormat="1" ht="24.75" customHeight="1" thickBot="1" x14ac:dyDescent="0.25">
      <c r="A82" s="41" t="s">
        <v>115</v>
      </c>
      <c r="B82" s="62" t="s">
        <v>215</v>
      </c>
      <c r="C82" s="69" t="s">
        <v>92</v>
      </c>
      <c r="D82" s="43"/>
      <c r="E82" s="96" t="s">
        <v>355</v>
      </c>
      <c r="F82" s="96">
        <v>5.7257634599999996</v>
      </c>
      <c r="G82" s="96" t="s">
        <v>355</v>
      </c>
      <c r="H82" s="96" t="s">
        <v>355</v>
      </c>
      <c r="I82" s="96" t="s">
        <v>355</v>
      </c>
      <c r="J82" s="96" t="s">
        <v>355</v>
      </c>
      <c r="K82" s="96" t="s">
        <v>355</v>
      </c>
      <c r="L82" s="96" t="s">
        <v>355</v>
      </c>
      <c r="M82" s="96" t="s">
        <v>355</v>
      </c>
      <c r="N82" s="96" t="s">
        <v>355</v>
      </c>
      <c r="O82" s="96" t="s">
        <v>355</v>
      </c>
      <c r="P82" s="96" t="s">
        <v>355</v>
      </c>
      <c r="Q82" s="96" t="s">
        <v>355</v>
      </c>
      <c r="R82" s="96" t="s">
        <v>355</v>
      </c>
      <c r="S82" s="96" t="s">
        <v>355</v>
      </c>
      <c r="T82" s="96" t="s">
        <v>355</v>
      </c>
      <c r="U82" s="96" t="s">
        <v>355</v>
      </c>
      <c r="V82" s="96" t="s">
        <v>355</v>
      </c>
      <c r="W82" s="96" t="s">
        <v>355</v>
      </c>
      <c r="X82" s="96" t="s">
        <v>355</v>
      </c>
      <c r="Y82" s="96" t="s">
        <v>355</v>
      </c>
      <c r="Z82" s="96" t="s">
        <v>355</v>
      </c>
      <c r="AA82" s="96" t="s">
        <v>355</v>
      </c>
      <c r="AB82" s="96" t="str">
        <f t="shared" si="1"/>
        <v>NA</v>
      </c>
      <c r="AC82" s="96" t="s">
        <v>355</v>
      </c>
      <c r="AD82" s="96" t="s">
        <v>355</v>
      </c>
      <c r="AE82" s="97"/>
      <c r="AF82" s="114" t="s">
        <v>355</v>
      </c>
      <c r="AG82" s="114" t="s">
        <v>355</v>
      </c>
      <c r="AH82" s="114" t="s">
        <v>355</v>
      </c>
      <c r="AI82" s="114" t="s">
        <v>355</v>
      </c>
      <c r="AJ82" s="114" t="s">
        <v>355</v>
      </c>
      <c r="AK82" s="96">
        <v>5.8366599999999998E-2</v>
      </c>
      <c r="AL82" s="44" t="s">
        <v>404</v>
      </c>
    </row>
    <row r="83" spans="1:38" s="1" customFormat="1" ht="24.75" customHeight="1" thickBot="1" x14ac:dyDescent="0.25">
      <c r="A83" s="41" t="s">
        <v>112</v>
      </c>
      <c r="B83" s="87" t="s">
        <v>216</v>
      </c>
      <c r="C83" s="70" t="s">
        <v>72</v>
      </c>
      <c r="D83" s="43"/>
      <c r="E83" s="96" t="s">
        <v>355</v>
      </c>
      <c r="F83" s="96">
        <v>8.9831664000000006E-2</v>
      </c>
      <c r="G83" s="96" t="s">
        <v>355</v>
      </c>
      <c r="H83" s="96" t="s">
        <v>355</v>
      </c>
      <c r="I83" s="96">
        <v>3.6830982239999997E-2</v>
      </c>
      <c r="J83" s="96">
        <v>0.27623236680000002</v>
      </c>
      <c r="K83" s="96">
        <v>0.28296974159999999</v>
      </c>
      <c r="L83" s="96">
        <v>2.099815146E-3</v>
      </c>
      <c r="M83" s="96">
        <v>0.67486037580000002</v>
      </c>
      <c r="N83" s="96" t="s">
        <v>355</v>
      </c>
      <c r="O83" s="96" t="s">
        <v>355</v>
      </c>
      <c r="P83" s="96" t="s">
        <v>355</v>
      </c>
      <c r="Q83" s="96" t="s">
        <v>355</v>
      </c>
      <c r="R83" s="96" t="s">
        <v>355</v>
      </c>
      <c r="S83" s="96" t="s">
        <v>355</v>
      </c>
      <c r="T83" s="96" t="s">
        <v>355</v>
      </c>
      <c r="U83" s="96" t="s">
        <v>355</v>
      </c>
      <c r="V83" s="96" t="s">
        <v>355</v>
      </c>
      <c r="W83" s="96" t="s">
        <v>355</v>
      </c>
      <c r="X83" s="96" t="s">
        <v>356</v>
      </c>
      <c r="Y83" s="96" t="s">
        <v>356</v>
      </c>
      <c r="Z83" s="96" t="s">
        <v>356</v>
      </c>
      <c r="AA83" s="96" t="s">
        <v>356</v>
      </c>
      <c r="AB83" s="96" t="str">
        <f>IF(ISNUMBER(X83),SUM(X83:AA83),X83)</f>
        <v>NE</v>
      </c>
      <c r="AC83" s="96" t="s">
        <v>355</v>
      </c>
      <c r="AD83" s="96" t="s">
        <v>355</v>
      </c>
      <c r="AE83" s="97"/>
      <c r="AF83" s="114" t="s">
        <v>355</v>
      </c>
      <c r="AG83" s="114" t="s">
        <v>355</v>
      </c>
      <c r="AH83" s="114" t="s">
        <v>355</v>
      </c>
      <c r="AI83" s="114" t="s">
        <v>355</v>
      </c>
      <c r="AJ83" s="114" t="s">
        <v>355</v>
      </c>
      <c r="AK83" s="96">
        <v>5614.4790000000003</v>
      </c>
      <c r="AL83" s="44" t="s">
        <v>127</v>
      </c>
    </row>
    <row r="84" spans="1:38" s="1" customFormat="1" ht="24.75" customHeight="1" thickBot="1" x14ac:dyDescent="0.25">
      <c r="A84" s="41" t="s">
        <v>112</v>
      </c>
      <c r="B84" s="87" t="s">
        <v>217</v>
      </c>
      <c r="C84" s="70" t="s">
        <v>71</v>
      </c>
      <c r="D84" s="43"/>
      <c r="E84" s="96" t="s">
        <v>355</v>
      </c>
      <c r="F84" s="96">
        <v>7.0236400000000003E-3</v>
      </c>
      <c r="G84" s="96" t="s">
        <v>355</v>
      </c>
      <c r="H84" s="96" t="s">
        <v>355</v>
      </c>
      <c r="I84" s="96">
        <v>2.5933439999999998E-4</v>
      </c>
      <c r="J84" s="96">
        <v>1.296672E-3</v>
      </c>
      <c r="K84" s="96">
        <v>5.1866880000000001E-3</v>
      </c>
      <c r="L84" s="96">
        <v>3.2416800000000001E-8</v>
      </c>
      <c r="M84" s="96">
        <v>5.1326599999999996E-4</v>
      </c>
      <c r="N84" s="96" t="s">
        <v>355</v>
      </c>
      <c r="O84" s="96" t="s">
        <v>355</v>
      </c>
      <c r="P84" s="96" t="s">
        <v>355</v>
      </c>
      <c r="Q84" s="96" t="s">
        <v>355</v>
      </c>
      <c r="R84" s="96" t="s">
        <v>355</v>
      </c>
      <c r="S84" s="96" t="s">
        <v>355</v>
      </c>
      <c r="T84" s="96" t="s">
        <v>355</v>
      </c>
      <c r="U84" s="96" t="s">
        <v>355</v>
      </c>
      <c r="V84" s="96" t="s">
        <v>355</v>
      </c>
      <c r="W84" s="96" t="s">
        <v>355</v>
      </c>
      <c r="X84" s="96" t="s">
        <v>356</v>
      </c>
      <c r="Y84" s="96" t="s">
        <v>356</v>
      </c>
      <c r="Z84" s="96" t="s">
        <v>356</v>
      </c>
      <c r="AA84" s="96" t="s">
        <v>356</v>
      </c>
      <c r="AB84" s="96" t="str">
        <f t="shared" si="1"/>
        <v>NE</v>
      </c>
      <c r="AC84" s="96" t="s">
        <v>355</v>
      </c>
      <c r="AD84" s="96" t="s">
        <v>355</v>
      </c>
      <c r="AE84" s="97"/>
      <c r="AF84" s="114" t="s">
        <v>355</v>
      </c>
      <c r="AG84" s="114" t="s">
        <v>355</v>
      </c>
      <c r="AH84" s="114" t="s">
        <v>355</v>
      </c>
      <c r="AI84" s="114" t="s">
        <v>355</v>
      </c>
      <c r="AJ84" s="114" t="s">
        <v>355</v>
      </c>
      <c r="AK84" s="96">
        <v>54.027999999999999</v>
      </c>
      <c r="AL84" s="44" t="s">
        <v>127</v>
      </c>
    </row>
    <row r="85" spans="1:38" s="1" customFormat="1" ht="24.75" customHeight="1" thickBot="1" x14ac:dyDescent="0.25">
      <c r="A85" s="41" t="s">
        <v>115</v>
      </c>
      <c r="B85" s="79" t="s">
        <v>218</v>
      </c>
      <c r="C85" s="70" t="s">
        <v>341</v>
      </c>
      <c r="D85" s="43"/>
      <c r="E85" s="96" t="s">
        <v>355</v>
      </c>
      <c r="F85" s="96">
        <v>8.7777953199999992</v>
      </c>
      <c r="G85" s="96" t="s">
        <v>355</v>
      </c>
      <c r="H85" s="96" t="s">
        <v>355</v>
      </c>
      <c r="I85" s="96" t="s">
        <v>355</v>
      </c>
      <c r="J85" s="96" t="s">
        <v>355</v>
      </c>
      <c r="K85" s="96" t="s">
        <v>355</v>
      </c>
      <c r="L85" s="96" t="s">
        <v>355</v>
      </c>
      <c r="M85" s="96" t="s">
        <v>355</v>
      </c>
      <c r="N85" s="96" t="s">
        <v>355</v>
      </c>
      <c r="O85" s="96" t="s">
        <v>355</v>
      </c>
      <c r="P85" s="96" t="s">
        <v>355</v>
      </c>
      <c r="Q85" s="96" t="s">
        <v>355</v>
      </c>
      <c r="R85" s="96" t="s">
        <v>355</v>
      </c>
      <c r="S85" s="96" t="s">
        <v>355</v>
      </c>
      <c r="T85" s="96" t="s">
        <v>355</v>
      </c>
      <c r="U85" s="96" t="s">
        <v>355</v>
      </c>
      <c r="V85" s="96" t="s">
        <v>355</v>
      </c>
      <c r="W85" s="96" t="s">
        <v>355</v>
      </c>
      <c r="X85" s="96" t="s">
        <v>355</v>
      </c>
      <c r="Y85" s="96" t="s">
        <v>355</v>
      </c>
      <c r="Z85" s="96" t="s">
        <v>355</v>
      </c>
      <c r="AA85" s="96" t="s">
        <v>355</v>
      </c>
      <c r="AB85" s="96" t="str">
        <f t="shared" si="1"/>
        <v>NA</v>
      </c>
      <c r="AC85" s="96" t="s">
        <v>355</v>
      </c>
      <c r="AD85" s="96" t="s">
        <v>355</v>
      </c>
      <c r="AE85" s="97"/>
      <c r="AF85" s="114" t="s">
        <v>355</v>
      </c>
      <c r="AG85" s="114" t="s">
        <v>355</v>
      </c>
      <c r="AH85" s="114" t="s">
        <v>355</v>
      </c>
      <c r="AI85" s="114" t="s">
        <v>355</v>
      </c>
      <c r="AJ85" s="114" t="s">
        <v>355</v>
      </c>
      <c r="AK85" s="96">
        <v>8.8307800000000006E-2</v>
      </c>
      <c r="AL85" s="44" t="s">
        <v>404</v>
      </c>
    </row>
    <row r="86" spans="1:38" s="1" customFormat="1" ht="24.75" customHeight="1" thickBot="1" x14ac:dyDescent="0.25">
      <c r="A86" s="41" t="s">
        <v>115</v>
      </c>
      <c r="B86" s="79" t="s">
        <v>219</v>
      </c>
      <c r="C86" s="69" t="s">
        <v>88</v>
      </c>
      <c r="D86" s="43"/>
      <c r="E86" s="96" t="s">
        <v>355</v>
      </c>
      <c r="F86" s="96" t="s">
        <v>358</v>
      </c>
      <c r="G86" s="96" t="s">
        <v>355</v>
      </c>
      <c r="H86" s="96" t="s">
        <v>355</v>
      </c>
      <c r="I86" s="96" t="s">
        <v>355</v>
      </c>
      <c r="J86" s="96" t="s">
        <v>355</v>
      </c>
      <c r="K86" s="96" t="s">
        <v>355</v>
      </c>
      <c r="L86" s="96" t="s">
        <v>355</v>
      </c>
      <c r="M86" s="96" t="s">
        <v>355</v>
      </c>
      <c r="N86" s="96" t="s">
        <v>355</v>
      </c>
      <c r="O86" s="96" t="s">
        <v>355</v>
      </c>
      <c r="P86" s="96" t="s">
        <v>355</v>
      </c>
      <c r="Q86" s="96" t="s">
        <v>355</v>
      </c>
      <c r="R86" s="96" t="s">
        <v>355</v>
      </c>
      <c r="S86" s="96" t="s">
        <v>355</v>
      </c>
      <c r="T86" s="96" t="s">
        <v>355</v>
      </c>
      <c r="U86" s="96" t="s">
        <v>355</v>
      </c>
      <c r="V86" s="96" t="s">
        <v>355</v>
      </c>
      <c r="W86" s="96" t="s">
        <v>355</v>
      </c>
      <c r="X86" s="96" t="s">
        <v>355</v>
      </c>
      <c r="Y86" s="96" t="s">
        <v>355</v>
      </c>
      <c r="Z86" s="96" t="s">
        <v>355</v>
      </c>
      <c r="AA86" s="96" t="s">
        <v>355</v>
      </c>
      <c r="AB86" s="96" t="str">
        <f t="shared" si="1"/>
        <v>NA</v>
      </c>
      <c r="AC86" s="96" t="s">
        <v>355</v>
      </c>
      <c r="AD86" s="96" t="s">
        <v>355</v>
      </c>
      <c r="AE86" s="97"/>
      <c r="AF86" s="114" t="s">
        <v>355</v>
      </c>
      <c r="AG86" s="114" t="s">
        <v>355</v>
      </c>
      <c r="AH86" s="114" t="s">
        <v>355</v>
      </c>
      <c r="AI86" s="114" t="s">
        <v>355</v>
      </c>
      <c r="AJ86" s="114" t="s">
        <v>355</v>
      </c>
      <c r="AK86" s="110" t="s">
        <v>358</v>
      </c>
      <c r="AL86" s="44"/>
    </row>
    <row r="87" spans="1:38" s="1" customFormat="1" ht="24.75" customHeight="1" thickBot="1" x14ac:dyDescent="0.25">
      <c r="A87" s="41" t="s">
        <v>115</v>
      </c>
      <c r="B87" s="79" t="s">
        <v>220</v>
      </c>
      <c r="C87" s="69" t="s">
        <v>89</v>
      </c>
      <c r="D87" s="43"/>
      <c r="E87" s="96" t="s">
        <v>355</v>
      </c>
      <c r="F87" s="96">
        <v>1.1035E-5</v>
      </c>
      <c r="G87" s="96" t="s">
        <v>355</v>
      </c>
      <c r="H87" s="96" t="s">
        <v>355</v>
      </c>
      <c r="I87" s="96" t="s">
        <v>355</v>
      </c>
      <c r="J87" s="96" t="s">
        <v>355</v>
      </c>
      <c r="K87" s="96" t="s">
        <v>355</v>
      </c>
      <c r="L87" s="96" t="s">
        <v>355</v>
      </c>
      <c r="M87" s="96" t="s">
        <v>355</v>
      </c>
      <c r="N87" s="96" t="s">
        <v>355</v>
      </c>
      <c r="O87" s="96" t="s">
        <v>355</v>
      </c>
      <c r="P87" s="96" t="s">
        <v>355</v>
      </c>
      <c r="Q87" s="96" t="s">
        <v>355</v>
      </c>
      <c r="R87" s="96" t="s">
        <v>355</v>
      </c>
      <c r="S87" s="96" t="s">
        <v>355</v>
      </c>
      <c r="T87" s="96" t="s">
        <v>355</v>
      </c>
      <c r="U87" s="96" t="s">
        <v>355</v>
      </c>
      <c r="V87" s="96" t="s">
        <v>355</v>
      </c>
      <c r="W87" s="96" t="s">
        <v>355</v>
      </c>
      <c r="X87" s="96" t="s">
        <v>355</v>
      </c>
      <c r="Y87" s="96" t="s">
        <v>355</v>
      </c>
      <c r="Z87" s="96" t="s">
        <v>355</v>
      </c>
      <c r="AA87" s="96" t="s">
        <v>355</v>
      </c>
      <c r="AB87" s="96" t="str">
        <f t="shared" si="1"/>
        <v>NA</v>
      </c>
      <c r="AC87" s="96" t="s">
        <v>355</v>
      </c>
      <c r="AD87" s="96" t="s">
        <v>355</v>
      </c>
      <c r="AE87" s="97"/>
      <c r="AF87" s="114" t="s">
        <v>355</v>
      </c>
      <c r="AG87" s="114" t="s">
        <v>355</v>
      </c>
      <c r="AH87" s="114" t="s">
        <v>355</v>
      </c>
      <c r="AI87" s="114" t="s">
        <v>355</v>
      </c>
      <c r="AJ87" s="114" t="s">
        <v>355</v>
      </c>
      <c r="AK87" s="96">
        <v>2.207E-4</v>
      </c>
      <c r="AL87" s="44" t="s">
        <v>404</v>
      </c>
    </row>
    <row r="88" spans="1:38" s="1" customFormat="1" ht="24.75" customHeight="1" thickBot="1" x14ac:dyDescent="0.25">
      <c r="A88" s="41" t="s">
        <v>115</v>
      </c>
      <c r="B88" s="79" t="s">
        <v>221</v>
      </c>
      <c r="C88" s="69" t="s">
        <v>90</v>
      </c>
      <c r="D88" s="43"/>
      <c r="E88" s="96" t="s">
        <v>355</v>
      </c>
      <c r="F88" s="96">
        <v>3.3803730000000001</v>
      </c>
      <c r="G88" s="96" t="s">
        <v>355</v>
      </c>
      <c r="H88" s="96" t="s">
        <v>355</v>
      </c>
      <c r="I88" s="96" t="s">
        <v>355</v>
      </c>
      <c r="J88" s="96" t="s">
        <v>355</v>
      </c>
      <c r="K88" s="96" t="s">
        <v>355</v>
      </c>
      <c r="L88" s="96" t="s">
        <v>355</v>
      </c>
      <c r="M88" s="96" t="s">
        <v>355</v>
      </c>
      <c r="N88" s="96" t="s">
        <v>355</v>
      </c>
      <c r="O88" s="96" t="s">
        <v>355</v>
      </c>
      <c r="P88" s="96" t="s">
        <v>355</v>
      </c>
      <c r="Q88" s="96" t="s">
        <v>355</v>
      </c>
      <c r="R88" s="96" t="s">
        <v>355</v>
      </c>
      <c r="S88" s="96" t="s">
        <v>355</v>
      </c>
      <c r="T88" s="96" t="s">
        <v>355</v>
      </c>
      <c r="U88" s="96" t="s">
        <v>355</v>
      </c>
      <c r="V88" s="96" t="s">
        <v>355</v>
      </c>
      <c r="W88" s="96" t="s">
        <v>355</v>
      </c>
      <c r="X88" s="96" t="s">
        <v>356</v>
      </c>
      <c r="Y88" s="96" t="s">
        <v>356</v>
      </c>
      <c r="Z88" s="96" t="s">
        <v>356</v>
      </c>
      <c r="AA88" s="96" t="s">
        <v>356</v>
      </c>
      <c r="AB88" s="96" t="str">
        <f t="shared" si="1"/>
        <v>NE</v>
      </c>
      <c r="AC88" s="96" t="s">
        <v>355</v>
      </c>
      <c r="AD88" s="96" t="s">
        <v>355</v>
      </c>
      <c r="AE88" s="97"/>
      <c r="AF88" s="114" t="s">
        <v>355</v>
      </c>
      <c r="AG88" s="114" t="s">
        <v>355</v>
      </c>
      <c r="AH88" s="114" t="s">
        <v>355</v>
      </c>
      <c r="AI88" s="114" t="s">
        <v>355</v>
      </c>
      <c r="AJ88" s="114" t="s">
        <v>355</v>
      </c>
      <c r="AK88" s="96">
        <v>0.45071640000000002</v>
      </c>
      <c r="AL88" s="44" t="s">
        <v>404</v>
      </c>
    </row>
    <row r="89" spans="1:38" s="1" customFormat="1" ht="24.75" customHeight="1" thickBot="1" x14ac:dyDescent="0.25">
      <c r="A89" s="41" t="s">
        <v>115</v>
      </c>
      <c r="B89" s="79" t="s">
        <v>222</v>
      </c>
      <c r="C89" s="69" t="s">
        <v>91</v>
      </c>
      <c r="D89" s="43" t="s">
        <v>369</v>
      </c>
      <c r="E89" s="96" t="s">
        <v>355</v>
      </c>
      <c r="F89" s="96">
        <v>1.5E-5</v>
      </c>
      <c r="G89" s="96" t="s">
        <v>355</v>
      </c>
      <c r="H89" s="96" t="s">
        <v>355</v>
      </c>
      <c r="I89" s="96" t="s">
        <v>355</v>
      </c>
      <c r="J89" s="96" t="s">
        <v>355</v>
      </c>
      <c r="K89" s="96" t="s">
        <v>355</v>
      </c>
      <c r="L89" s="96" t="s">
        <v>355</v>
      </c>
      <c r="M89" s="96" t="s">
        <v>355</v>
      </c>
      <c r="N89" s="96" t="s">
        <v>355</v>
      </c>
      <c r="O89" s="96" t="s">
        <v>355</v>
      </c>
      <c r="P89" s="96" t="s">
        <v>355</v>
      </c>
      <c r="Q89" s="96" t="s">
        <v>355</v>
      </c>
      <c r="R89" s="96" t="s">
        <v>355</v>
      </c>
      <c r="S89" s="96" t="s">
        <v>355</v>
      </c>
      <c r="T89" s="96" t="s">
        <v>355</v>
      </c>
      <c r="U89" s="96" t="s">
        <v>355</v>
      </c>
      <c r="V89" s="96" t="s">
        <v>355</v>
      </c>
      <c r="W89" s="96" t="s">
        <v>355</v>
      </c>
      <c r="X89" s="96" t="s">
        <v>355</v>
      </c>
      <c r="Y89" s="96" t="s">
        <v>355</v>
      </c>
      <c r="Z89" s="96" t="s">
        <v>355</v>
      </c>
      <c r="AA89" s="96" t="s">
        <v>355</v>
      </c>
      <c r="AB89" s="96" t="str">
        <f t="shared" si="1"/>
        <v>NA</v>
      </c>
      <c r="AC89" s="96" t="s">
        <v>355</v>
      </c>
      <c r="AD89" s="96" t="s">
        <v>355</v>
      </c>
      <c r="AE89" s="97"/>
      <c r="AF89" s="114" t="s">
        <v>355</v>
      </c>
      <c r="AG89" s="114" t="s">
        <v>355</v>
      </c>
      <c r="AH89" s="114" t="s">
        <v>355</v>
      </c>
      <c r="AI89" s="114" t="s">
        <v>355</v>
      </c>
      <c r="AJ89" s="114" t="s">
        <v>355</v>
      </c>
      <c r="AK89" s="96">
        <v>2.9999999999999999E-7</v>
      </c>
      <c r="AL89" s="44" t="s">
        <v>404</v>
      </c>
    </row>
    <row r="90" spans="1:38" s="7" customFormat="1" ht="24.75" customHeight="1" thickBot="1" x14ac:dyDescent="0.25">
      <c r="A90" s="41" t="s">
        <v>115</v>
      </c>
      <c r="B90" s="79" t="s">
        <v>223</v>
      </c>
      <c r="C90" s="69" t="s">
        <v>280</v>
      </c>
      <c r="D90" s="43"/>
      <c r="E90" s="96" t="s">
        <v>355</v>
      </c>
      <c r="F90" s="96">
        <v>17.173199700000001</v>
      </c>
      <c r="G90" s="96" t="s">
        <v>355</v>
      </c>
      <c r="H90" s="96" t="s">
        <v>355</v>
      </c>
      <c r="I90" s="96" t="s">
        <v>355</v>
      </c>
      <c r="J90" s="96" t="s">
        <v>355</v>
      </c>
      <c r="K90" s="96" t="s">
        <v>355</v>
      </c>
      <c r="L90" s="96" t="s">
        <v>355</v>
      </c>
      <c r="M90" s="96" t="s">
        <v>355</v>
      </c>
      <c r="N90" s="96" t="s">
        <v>355</v>
      </c>
      <c r="O90" s="96" t="s">
        <v>355</v>
      </c>
      <c r="P90" s="96" t="s">
        <v>355</v>
      </c>
      <c r="Q90" s="96" t="s">
        <v>355</v>
      </c>
      <c r="R90" s="96" t="s">
        <v>355</v>
      </c>
      <c r="S90" s="96" t="s">
        <v>355</v>
      </c>
      <c r="T90" s="96" t="s">
        <v>355</v>
      </c>
      <c r="U90" s="96" t="s">
        <v>355</v>
      </c>
      <c r="V90" s="96" t="s">
        <v>355</v>
      </c>
      <c r="W90" s="96" t="s">
        <v>355</v>
      </c>
      <c r="X90" s="96" t="s">
        <v>355</v>
      </c>
      <c r="Y90" s="96" t="s">
        <v>355</v>
      </c>
      <c r="Z90" s="96" t="s">
        <v>355</v>
      </c>
      <c r="AA90" s="96" t="s">
        <v>355</v>
      </c>
      <c r="AB90" s="96" t="str">
        <f t="shared" si="1"/>
        <v>NA</v>
      </c>
      <c r="AC90" s="96" t="s">
        <v>355</v>
      </c>
      <c r="AD90" s="96" t="s">
        <v>355</v>
      </c>
      <c r="AE90" s="97"/>
      <c r="AF90" s="114" t="s">
        <v>355</v>
      </c>
      <c r="AG90" s="114" t="s">
        <v>355</v>
      </c>
      <c r="AH90" s="114" t="s">
        <v>355</v>
      </c>
      <c r="AI90" s="114" t="s">
        <v>355</v>
      </c>
      <c r="AJ90" s="114" t="s">
        <v>355</v>
      </c>
      <c r="AK90" s="96">
        <v>0.1315954</v>
      </c>
      <c r="AL90" s="44" t="s">
        <v>404</v>
      </c>
    </row>
    <row r="91" spans="1:38" s="1" customFormat="1" ht="24.75" customHeight="1" thickBot="1" x14ac:dyDescent="0.25">
      <c r="A91" s="41" t="s">
        <v>115</v>
      </c>
      <c r="B91" s="62" t="s">
        <v>256</v>
      </c>
      <c r="C91" s="79" t="s">
        <v>281</v>
      </c>
      <c r="D91" s="42"/>
      <c r="E91" s="95">
        <v>1.5915249499999999E-2</v>
      </c>
      <c r="F91" s="96">
        <v>2.9613645500000001E-2</v>
      </c>
      <c r="G91" s="96">
        <v>1.6166486000000001E-2</v>
      </c>
      <c r="H91" s="96">
        <v>2.0339939349999999E-2</v>
      </c>
      <c r="I91" s="96">
        <v>0.176268957</v>
      </c>
      <c r="J91" s="96">
        <v>0.23999464500000001</v>
      </c>
      <c r="K91" s="96">
        <v>0.26039700375000002</v>
      </c>
      <c r="L91" s="96">
        <v>1.2340138199999999E-3</v>
      </c>
      <c r="M91" s="96">
        <v>0.90146990100000002</v>
      </c>
      <c r="N91" s="96">
        <v>1.23669325E-2</v>
      </c>
      <c r="O91" s="96">
        <v>2.829539615E-3</v>
      </c>
      <c r="P91" s="96">
        <v>1.6409745E-4</v>
      </c>
      <c r="Q91" s="96">
        <v>6.3240163500000003E-3</v>
      </c>
      <c r="R91" s="96">
        <v>6.3321532540000003E-2</v>
      </c>
      <c r="S91" s="96">
        <v>1.7871894261600001</v>
      </c>
      <c r="T91" s="96">
        <v>0.12093531489999999</v>
      </c>
      <c r="U91" s="96">
        <v>1.3884625E-3</v>
      </c>
      <c r="V91" s="96">
        <v>1.056183187</v>
      </c>
      <c r="W91" s="96">
        <v>2.2766099000000001E-2</v>
      </c>
      <c r="X91" s="96">
        <v>5.0897116200000004E-3</v>
      </c>
      <c r="Y91" s="96">
        <v>4.6618661999999998E-3</v>
      </c>
      <c r="Z91" s="96">
        <v>2.8962553800000001E-3</v>
      </c>
      <c r="AA91" s="96">
        <v>3.2664618600000001E-3</v>
      </c>
      <c r="AB91" s="96">
        <f t="shared" si="1"/>
        <v>1.591429506E-2</v>
      </c>
      <c r="AC91" s="96">
        <v>1.9725135E-4</v>
      </c>
      <c r="AD91" s="96">
        <v>2.7822821999999998E-4</v>
      </c>
      <c r="AE91" s="97"/>
      <c r="AF91" s="114" t="s">
        <v>355</v>
      </c>
      <c r="AG91" s="114" t="s">
        <v>355</v>
      </c>
      <c r="AH91" s="114" t="s">
        <v>355</v>
      </c>
      <c r="AI91" s="114" t="s">
        <v>355</v>
      </c>
      <c r="AJ91" s="114" t="s">
        <v>355</v>
      </c>
      <c r="AK91" s="110" t="s">
        <v>355</v>
      </c>
      <c r="AL91" s="44"/>
    </row>
    <row r="92" spans="1:38" s="1" customFormat="1" ht="24.75" customHeight="1" thickBot="1" x14ac:dyDescent="0.25">
      <c r="A92" s="41" t="s">
        <v>112</v>
      </c>
      <c r="B92" s="41" t="s">
        <v>209</v>
      </c>
      <c r="C92" s="78" t="s">
        <v>109</v>
      </c>
      <c r="D92" s="45"/>
      <c r="E92" s="98" t="s">
        <v>355</v>
      </c>
      <c r="F92" s="98" t="s">
        <v>355</v>
      </c>
      <c r="G92" s="98" t="s">
        <v>355</v>
      </c>
      <c r="H92" s="98" t="s">
        <v>355</v>
      </c>
      <c r="I92" s="98" t="s">
        <v>356</v>
      </c>
      <c r="J92" s="98" t="s">
        <v>356</v>
      </c>
      <c r="K92" s="98" t="s">
        <v>356</v>
      </c>
      <c r="L92" s="98" t="s">
        <v>356</v>
      </c>
      <c r="M92" s="98" t="s">
        <v>355</v>
      </c>
      <c r="N92" s="95" t="s">
        <v>355</v>
      </c>
      <c r="O92" s="95" t="s">
        <v>355</v>
      </c>
      <c r="P92" s="95" t="s">
        <v>355</v>
      </c>
      <c r="Q92" s="95" t="s">
        <v>355</v>
      </c>
      <c r="R92" s="95" t="s">
        <v>355</v>
      </c>
      <c r="S92" s="95" t="s">
        <v>355</v>
      </c>
      <c r="T92" s="95" t="s">
        <v>355</v>
      </c>
      <c r="U92" s="95" t="s">
        <v>355</v>
      </c>
      <c r="V92" s="95" t="s">
        <v>355</v>
      </c>
      <c r="W92" s="95" t="s">
        <v>355</v>
      </c>
      <c r="X92" s="95" t="s">
        <v>355</v>
      </c>
      <c r="Y92" s="95" t="s">
        <v>355</v>
      </c>
      <c r="Z92" s="95" t="s">
        <v>355</v>
      </c>
      <c r="AA92" s="95" t="s">
        <v>355</v>
      </c>
      <c r="AB92" s="96" t="str">
        <f t="shared" si="1"/>
        <v>NA</v>
      </c>
      <c r="AC92" s="95" t="s">
        <v>355</v>
      </c>
      <c r="AD92" s="95" t="s">
        <v>355</v>
      </c>
      <c r="AE92" s="97"/>
      <c r="AF92" s="114" t="s">
        <v>355</v>
      </c>
      <c r="AG92" s="114" t="s">
        <v>355</v>
      </c>
      <c r="AH92" s="114" t="s">
        <v>355</v>
      </c>
      <c r="AI92" s="114" t="s">
        <v>355</v>
      </c>
      <c r="AJ92" s="114" t="s">
        <v>355</v>
      </c>
      <c r="AK92" s="111" t="s">
        <v>354</v>
      </c>
      <c r="AL92" s="46"/>
    </row>
    <row r="93" spans="1:38" s="1" customFormat="1" ht="24.75" customHeight="1" thickBot="1" x14ac:dyDescent="0.25">
      <c r="A93" s="41" t="s">
        <v>112</v>
      </c>
      <c r="B93" s="62" t="s">
        <v>210</v>
      </c>
      <c r="C93" s="78" t="s">
        <v>110</v>
      </c>
      <c r="D93" s="45"/>
      <c r="E93" s="98" t="s">
        <v>355</v>
      </c>
      <c r="F93" s="95">
        <v>2.2239036599999999</v>
      </c>
      <c r="G93" s="98" t="s">
        <v>355</v>
      </c>
      <c r="H93" s="98" t="s">
        <v>355</v>
      </c>
      <c r="I93" s="95">
        <v>5.5393586000000002E-2</v>
      </c>
      <c r="J93" s="95">
        <v>5.5393586000000002E-2</v>
      </c>
      <c r="K93" s="95">
        <v>5.5393586000000002E-2</v>
      </c>
      <c r="L93" s="95" t="s">
        <v>355</v>
      </c>
      <c r="M93" s="98" t="s">
        <v>355</v>
      </c>
      <c r="N93" s="98" t="s">
        <v>355</v>
      </c>
      <c r="O93" s="98" t="s">
        <v>355</v>
      </c>
      <c r="P93" s="98" t="s">
        <v>355</v>
      </c>
      <c r="Q93" s="98" t="s">
        <v>355</v>
      </c>
      <c r="R93" s="98" t="s">
        <v>355</v>
      </c>
      <c r="S93" s="98" t="s">
        <v>355</v>
      </c>
      <c r="T93" s="98" t="s">
        <v>355</v>
      </c>
      <c r="U93" s="98" t="s">
        <v>355</v>
      </c>
      <c r="V93" s="98" t="s">
        <v>355</v>
      </c>
      <c r="W93" s="98" t="s">
        <v>355</v>
      </c>
      <c r="X93" s="98" t="s">
        <v>355</v>
      </c>
      <c r="Y93" s="98" t="s">
        <v>355</v>
      </c>
      <c r="Z93" s="98" t="s">
        <v>355</v>
      </c>
      <c r="AA93" s="98" t="s">
        <v>355</v>
      </c>
      <c r="AB93" s="96" t="str">
        <f t="shared" si="1"/>
        <v>NA</v>
      </c>
      <c r="AC93" s="98" t="s">
        <v>355</v>
      </c>
      <c r="AD93" s="98" t="s">
        <v>355</v>
      </c>
      <c r="AE93" s="97"/>
      <c r="AF93" s="114" t="s">
        <v>355</v>
      </c>
      <c r="AG93" s="114" t="s">
        <v>355</v>
      </c>
      <c r="AH93" s="114" t="s">
        <v>355</v>
      </c>
      <c r="AI93" s="114" t="s">
        <v>355</v>
      </c>
      <c r="AJ93" s="114" t="s">
        <v>355</v>
      </c>
      <c r="AK93" s="111" t="s">
        <v>355</v>
      </c>
      <c r="AL93" s="46" t="s">
        <v>355</v>
      </c>
    </row>
    <row r="94" spans="1:38" s="1" customFormat="1" ht="24.75" customHeight="1" thickBot="1" x14ac:dyDescent="0.25">
      <c r="A94" s="41" t="s">
        <v>112</v>
      </c>
      <c r="B94" s="63" t="s">
        <v>255</v>
      </c>
      <c r="C94" s="78" t="s">
        <v>292</v>
      </c>
      <c r="D94" s="42"/>
      <c r="E94" s="95" t="s">
        <v>354</v>
      </c>
      <c r="F94" s="95" t="s">
        <v>354</v>
      </c>
      <c r="G94" s="95" t="s">
        <v>354</v>
      </c>
      <c r="H94" s="95" t="s">
        <v>354</v>
      </c>
      <c r="I94" s="95" t="s">
        <v>354</v>
      </c>
      <c r="J94" s="95" t="s">
        <v>354</v>
      </c>
      <c r="K94" s="95" t="s">
        <v>354</v>
      </c>
      <c r="L94" s="95" t="s">
        <v>354</v>
      </c>
      <c r="M94" s="95" t="s">
        <v>354</v>
      </c>
      <c r="N94" s="95" t="s">
        <v>354</v>
      </c>
      <c r="O94" s="95" t="s">
        <v>354</v>
      </c>
      <c r="P94" s="95" t="s">
        <v>354</v>
      </c>
      <c r="Q94" s="95" t="s">
        <v>354</v>
      </c>
      <c r="R94" s="95" t="s">
        <v>354</v>
      </c>
      <c r="S94" s="95" t="s">
        <v>354</v>
      </c>
      <c r="T94" s="95" t="s">
        <v>354</v>
      </c>
      <c r="U94" s="95" t="s">
        <v>354</v>
      </c>
      <c r="V94" s="95" t="s">
        <v>354</v>
      </c>
      <c r="W94" s="95" t="s">
        <v>354</v>
      </c>
      <c r="X94" s="95" t="s">
        <v>354</v>
      </c>
      <c r="Y94" s="95" t="s">
        <v>354</v>
      </c>
      <c r="Z94" s="95" t="s">
        <v>354</v>
      </c>
      <c r="AA94" s="95" t="s">
        <v>354</v>
      </c>
      <c r="AB94" s="96" t="str">
        <f t="shared" si="1"/>
        <v>NO</v>
      </c>
      <c r="AC94" s="95" t="s">
        <v>354</v>
      </c>
      <c r="AD94" s="95" t="s">
        <v>354</v>
      </c>
      <c r="AE94" s="97"/>
      <c r="AF94" s="114" t="s">
        <v>355</v>
      </c>
      <c r="AG94" s="114" t="s">
        <v>355</v>
      </c>
      <c r="AH94" s="114" t="s">
        <v>355</v>
      </c>
      <c r="AI94" s="114" t="s">
        <v>355</v>
      </c>
      <c r="AJ94" s="114" t="s">
        <v>355</v>
      </c>
      <c r="AK94" s="111" t="s">
        <v>354</v>
      </c>
      <c r="AL94" s="46"/>
    </row>
    <row r="95" spans="1:38" s="1" customFormat="1" ht="24.75" customHeight="1" thickBot="1" x14ac:dyDescent="0.25">
      <c r="A95" s="41" t="s">
        <v>112</v>
      </c>
      <c r="B95" s="63" t="s">
        <v>211</v>
      </c>
      <c r="C95" s="78" t="s">
        <v>86</v>
      </c>
      <c r="D95" s="45"/>
      <c r="E95" s="112" t="s">
        <v>355</v>
      </c>
      <c r="F95" s="112" t="s">
        <v>355</v>
      </c>
      <c r="G95" s="112" t="s">
        <v>355</v>
      </c>
      <c r="H95" s="112" t="s">
        <v>355</v>
      </c>
      <c r="I95" s="95">
        <v>6.9956000000000004E-2</v>
      </c>
      <c r="J95" s="95">
        <v>0.13991200000000001</v>
      </c>
      <c r="K95" s="95">
        <v>0.34977999999999998</v>
      </c>
      <c r="L95" s="112" t="s">
        <v>355</v>
      </c>
      <c r="M95" s="112" t="s">
        <v>355</v>
      </c>
      <c r="N95" s="112" t="s">
        <v>355</v>
      </c>
      <c r="O95" s="112" t="s">
        <v>355</v>
      </c>
      <c r="P95" s="112" t="s">
        <v>355</v>
      </c>
      <c r="Q95" s="112" t="s">
        <v>355</v>
      </c>
      <c r="R95" s="112" t="s">
        <v>355</v>
      </c>
      <c r="S95" s="112" t="s">
        <v>355</v>
      </c>
      <c r="T95" s="112" t="s">
        <v>355</v>
      </c>
      <c r="U95" s="112" t="s">
        <v>355</v>
      </c>
      <c r="V95" s="112" t="s">
        <v>355</v>
      </c>
      <c r="W95" s="112" t="s">
        <v>355</v>
      </c>
      <c r="X95" s="112" t="s">
        <v>355</v>
      </c>
      <c r="Y95" s="112" t="s">
        <v>355</v>
      </c>
      <c r="Z95" s="112" t="s">
        <v>355</v>
      </c>
      <c r="AA95" s="112" t="s">
        <v>355</v>
      </c>
      <c r="AB95" s="109" t="str">
        <f t="shared" si="1"/>
        <v>NA</v>
      </c>
      <c r="AC95" s="112" t="s">
        <v>355</v>
      </c>
      <c r="AD95" s="112" t="s">
        <v>355</v>
      </c>
      <c r="AE95" s="97"/>
      <c r="AF95" s="114" t="s">
        <v>355</v>
      </c>
      <c r="AG95" s="114" t="s">
        <v>355</v>
      </c>
      <c r="AH95" s="114" t="s">
        <v>355</v>
      </c>
      <c r="AI95" s="114" t="s">
        <v>355</v>
      </c>
      <c r="AJ95" s="114" t="s">
        <v>355</v>
      </c>
      <c r="AK95" s="95">
        <v>0.34977999999999998</v>
      </c>
      <c r="AL95" s="46" t="s">
        <v>404</v>
      </c>
    </row>
    <row r="96" spans="1:38" s="1" customFormat="1" ht="24.75" customHeight="1" thickBot="1" x14ac:dyDescent="0.25">
      <c r="A96" s="41" t="s">
        <v>112</v>
      </c>
      <c r="B96" s="62" t="s">
        <v>212</v>
      </c>
      <c r="C96" s="78" t="s">
        <v>87</v>
      </c>
      <c r="D96" s="64"/>
      <c r="E96" s="99" t="s">
        <v>354</v>
      </c>
      <c r="F96" s="99" t="s">
        <v>354</v>
      </c>
      <c r="G96" s="99" t="s">
        <v>354</v>
      </c>
      <c r="H96" s="99" t="s">
        <v>354</v>
      </c>
      <c r="I96" s="99" t="s">
        <v>354</v>
      </c>
      <c r="J96" s="99" t="s">
        <v>354</v>
      </c>
      <c r="K96" s="99" t="s">
        <v>354</v>
      </c>
      <c r="L96" s="99" t="s">
        <v>354</v>
      </c>
      <c r="M96" s="99" t="s">
        <v>354</v>
      </c>
      <c r="N96" s="99" t="s">
        <v>354</v>
      </c>
      <c r="O96" s="99" t="s">
        <v>354</v>
      </c>
      <c r="P96" s="99" t="s">
        <v>354</v>
      </c>
      <c r="Q96" s="99" t="s">
        <v>354</v>
      </c>
      <c r="R96" s="99" t="s">
        <v>354</v>
      </c>
      <c r="S96" s="99" t="s">
        <v>354</v>
      </c>
      <c r="T96" s="99" t="s">
        <v>354</v>
      </c>
      <c r="U96" s="99" t="s">
        <v>354</v>
      </c>
      <c r="V96" s="99" t="s">
        <v>354</v>
      </c>
      <c r="W96" s="99" t="s">
        <v>354</v>
      </c>
      <c r="X96" s="99" t="s">
        <v>354</v>
      </c>
      <c r="Y96" s="99" t="s">
        <v>354</v>
      </c>
      <c r="Z96" s="99" t="s">
        <v>354</v>
      </c>
      <c r="AA96" s="99" t="s">
        <v>354</v>
      </c>
      <c r="AB96" s="96" t="str">
        <f t="shared" si="1"/>
        <v>NO</v>
      </c>
      <c r="AC96" s="99" t="s">
        <v>354</v>
      </c>
      <c r="AD96" s="99" t="s">
        <v>354</v>
      </c>
      <c r="AE96" s="97"/>
      <c r="AF96" s="114" t="s">
        <v>355</v>
      </c>
      <c r="AG96" s="114" t="s">
        <v>355</v>
      </c>
      <c r="AH96" s="114" t="s">
        <v>355</v>
      </c>
      <c r="AI96" s="114" t="s">
        <v>355</v>
      </c>
      <c r="AJ96" s="114" t="s">
        <v>355</v>
      </c>
      <c r="AK96" s="111" t="s">
        <v>356</v>
      </c>
      <c r="AL96" s="46"/>
    </row>
    <row r="97" spans="1:38" s="1" customFormat="1" ht="24.75" customHeight="1" thickBot="1" x14ac:dyDescent="0.25">
      <c r="A97" s="41" t="s">
        <v>112</v>
      </c>
      <c r="B97" s="62" t="s">
        <v>213</v>
      </c>
      <c r="C97" s="78" t="s">
        <v>351</v>
      </c>
      <c r="D97" s="64"/>
      <c r="E97" s="112" t="s">
        <v>355</v>
      </c>
      <c r="F97" s="112" t="s">
        <v>355</v>
      </c>
      <c r="G97" s="112" t="s">
        <v>355</v>
      </c>
      <c r="H97" s="112" t="s">
        <v>355</v>
      </c>
      <c r="I97" s="112" t="s">
        <v>355</v>
      </c>
      <c r="J97" s="112" t="s">
        <v>355</v>
      </c>
      <c r="K97" s="112" t="s">
        <v>355</v>
      </c>
      <c r="L97" s="112" t="s">
        <v>355</v>
      </c>
      <c r="M97" s="112" t="s">
        <v>355</v>
      </c>
      <c r="N97" s="95" t="s">
        <v>355</v>
      </c>
      <c r="O97" s="95" t="s">
        <v>355</v>
      </c>
      <c r="P97" s="95" t="s">
        <v>356</v>
      </c>
      <c r="Q97" s="95" t="s">
        <v>355</v>
      </c>
      <c r="R97" s="95" t="s">
        <v>355</v>
      </c>
      <c r="S97" s="95" t="s">
        <v>355</v>
      </c>
      <c r="T97" s="95" t="s">
        <v>355</v>
      </c>
      <c r="U97" s="95" t="s">
        <v>355</v>
      </c>
      <c r="V97" s="95" t="s">
        <v>355</v>
      </c>
      <c r="W97" s="95" t="s">
        <v>355</v>
      </c>
      <c r="X97" s="95" t="s">
        <v>355</v>
      </c>
      <c r="Y97" s="95" t="s">
        <v>355</v>
      </c>
      <c r="Z97" s="95" t="s">
        <v>355</v>
      </c>
      <c r="AA97" s="95" t="s">
        <v>355</v>
      </c>
      <c r="AB97" s="96" t="str">
        <f t="shared" si="1"/>
        <v>NA</v>
      </c>
      <c r="AC97" s="95" t="s">
        <v>355</v>
      </c>
      <c r="AD97" s="95" t="s">
        <v>355</v>
      </c>
      <c r="AE97" s="97"/>
      <c r="AF97" s="114" t="s">
        <v>355</v>
      </c>
      <c r="AG97" s="114" t="s">
        <v>355</v>
      </c>
      <c r="AH97" s="114" t="s">
        <v>355</v>
      </c>
      <c r="AI97" s="114" t="s">
        <v>355</v>
      </c>
      <c r="AJ97" s="114" t="s">
        <v>355</v>
      </c>
      <c r="AK97" s="111" t="s">
        <v>356</v>
      </c>
      <c r="AL97" s="46"/>
    </row>
    <row r="98" spans="1:38" s="1" customFormat="1" ht="24.75" customHeight="1" thickBot="1" x14ac:dyDescent="0.25">
      <c r="A98" s="41" t="s">
        <v>112</v>
      </c>
      <c r="B98" s="62" t="s">
        <v>214</v>
      </c>
      <c r="C98" s="79" t="s">
        <v>308</v>
      </c>
      <c r="D98" s="64"/>
      <c r="E98" s="95" t="s">
        <v>355</v>
      </c>
      <c r="F98" s="95" t="s">
        <v>355</v>
      </c>
      <c r="G98" s="95" t="s">
        <v>355</v>
      </c>
      <c r="H98" s="95">
        <v>3.7269477000000002E-2</v>
      </c>
      <c r="I98" s="95" t="s">
        <v>355</v>
      </c>
      <c r="J98" s="95" t="s">
        <v>355</v>
      </c>
      <c r="K98" s="95" t="s">
        <v>355</v>
      </c>
      <c r="L98" s="95" t="s">
        <v>355</v>
      </c>
      <c r="M98" s="95" t="s">
        <v>355</v>
      </c>
      <c r="N98" s="95" t="s">
        <v>355</v>
      </c>
      <c r="O98" s="95" t="s">
        <v>355</v>
      </c>
      <c r="P98" s="95" t="s">
        <v>355</v>
      </c>
      <c r="Q98" s="95" t="s">
        <v>355</v>
      </c>
      <c r="R98" s="95" t="s">
        <v>355</v>
      </c>
      <c r="S98" s="95" t="s">
        <v>355</v>
      </c>
      <c r="T98" s="95" t="s">
        <v>355</v>
      </c>
      <c r="U98" s="95" t="s">
        <v>355</v>
      </c>
      <c r="V98" s="95" t="s">
        <v>355</v>
      </c>
      <c r="W98" s="95" t="s">
        <v>355</v>
      </c>
      <c r="X98" s="95" t="s">
        <v>355</v>
      </c>
      <c r="Y98" s="95" t="s">
        <v>355</v>
      </c>
      <c r="Z98" s="95" t="s">
        <v>355</v>
      </c>
      <c r="AA98" s="95" t="s">
        <v>355</v>
      </c>
      <c r="AB98" s="96" t="str">
        <f t="shared" si="1"/>
        <v>NA</v>
      </c>
      <c r="AC98" s="95" t="s">
        <v>355</v>
      </c>
      <c r="AD98" s="95" t="s">
        <v>355</v>
      </c>
      <c r="AE98" s="97"/>
      <c r="AF98" s="114" t="s">
        <v>355</v>
      </c>
      <c r="AG98" s="114" t="s">
        <v>355</v>
      </c>
      <c r="AH98" s="114" t="s">
        <v>355</v>
      </c>
      <c r="AI98" s="114" t="s">
        <v>355</v>
      </c>
      <c r="AJ98" s="114" t="s">
        <v>355</v>
      </c>
      <c r="AK98" s="95">
        <v>197.19300000000001</v>
      </c>
      <c r="AL98" s="46" t="s">
        <v>359</v>
      </c>
    </row>
    <row r="99" spans="1:38" s="1" customFormat="1" ht="24.75" customHeight="1" thickBot="1" x14ac:dyDescent="0.25">
      <c r="A99" s="41" t="s">
        <v>116</v>
      </c>
      <c r="B99" s="41" t="s">
        <v>224</v>
      </c>
      <c r="C99" s="78" t="s">
        <v>278</v>
      </c>
      <c r="D99" s="64"/>
      <c r="E99" s="99">
        <v>4.8043482650202703E-2</v>
      </c>
      <c r="F99" s="96">
        <v>24.1761625741158</v>
      </c>
      <c r="G99" s="96" t="s">
        <v>355</v>
      </c>
      <c r="H99" s="96">
        <v>7.2726185330007098</v>
      </c>
      <c r="I99" s="96">
        <v>0.26409683425775299</v>
      </c>
      <c r="J99" s="96">
        <v>0.40590521470561702</v>
      </c>
      <c r="K99" s="96">
        <v>0.88240264066438301</v>
      </c>
      <c r="L99" s="96" t="s">
        <v>355</v>
      </c>
      <c r="M99" s="96" t="s">
        <v>355</v>
      </c>
      <c r="N99" s="108" t="s">
        <v>355</v>
      </c>
      <c r="O99" s="108" t="s">
        <v>355</v>
      </c>
      <c r="P99" s="108" t="s">
        <v>355</v>
      </c>
      <c r="Q99" s="108" t="s">
        <v>355</v>
      </c>
      <c r="R99" s="108" t="s">
        <v>355</v>
      </c>
      <c r="S99" s="108" t="s">
        <v>355</v>
      </c>
      <c r="T99" s="108" t="s">
        <v>355</v>
      </c>
      <c r="U99" s="108" t="s">
        <v>355</v>
      </c>
      <c r="V99" s="108" t="s">
        <v>355</v>
      </c>
      <c r="W99" s="108" t="s">
        <v>355</v>
      </c>
      <c r="X99" s="108" t="s">
        <v>355</v>
      </c>
      <c r="Y99" s="108" t="s">
        <v>355</v>
      </c>
      <c r="Z99" s="108" t="s">
        <v>355</v>
      </c>
      <c r="AA99" s="108" t="s">
        <v>355</v>
      </c>
      <c r="AB99" s="109" t="str">
        <f t="shared" si="1"/>
        <v>NA</v>
      </c>
      <c r="AC99" s="108" t="s">
        <v>355</v>
      </c>
      <c r="AD99" s="108" t="s">
        <v>355</v>
      </c>
      <c r="AE99" s="97"/>
      <c r="AF99" s="114" t="s">
        <v>355</v>
      </c>
      <c r="AG99" s="114" t="s">
        <v>355</v>
      </c>
      <c r="AH99" s="114" t="s">
        <v>355</v>
      </c>
      <c r="AI99" s="114" t="s">
        <v>355</v>
      </c>
      <c r="AJ99" s="114" t="s">
        <v>355</v>
      </c>
      <c r="AK99" s="96">
        <v>546.85400000000004</v>
      </c>
      <c r="AL99" s="44" t="s">
        <v>360</v>
      </c>
    </row>
    <row r="100" spans="1:38" s="1" customFormat="1" ht="24.75" customHeight="1" thickBot="1" x14ac:dyDescent="0.25">
      <c r="A100" s="41" t="s">
        <v>116</v>
      </c>
      <c r="B100" s="41" t="s">
        <v>225</v>
      </c>
      <c r="C100" s="78" t="s">
        <v>277</v>
      </c>
      <c r="D100" s="64"/>
      <c r="E100" s="99">
        <v>0.10041492732817001</v>
      </c>
      <c r="F100" s="96">
        <v>9.7380290637755902</v>
      </c>
      <c r="G100" s="96" t="s">
        <v>355</v>
      </c>
      <c r="H100" s="96">
        <v>3.33627489750371</v>
      </c>
      <c r="I100" s="96">
        <v>0.153745892835844</v>
      </c>
      <c r="J100" s="96">
        <v>0.23703113611106999</v>
      </c>
      <c r="K100" s="96">
        <v>0.51528507850232597</v>
      </c>
      <c r="L100" s="96" t="s">
        <v>355</v>
      </c>
      <c r="M100" s="96" t="s">
        <v>355</v>
      </c>
      <c r="N100" s="108" t="s">
        <v>355</v>
      </c>
      <c r="O100" s="108" t="s">
        <v>355</v>
      </c>
      <c r="P100" s="108" t="s">
        <v>355</v>
      </c>
      <c r="Q100" s="108" t="s">
        <v>355</v>
      </c>
      <c r="R100" s="108" t="s">
        <v>355</v>
      </c>
      <c r="S100" s="108" t="s">
        <v>355</v>
      </c>
      <c r="T100" s="108" t="s">
        <v>355</v>
      </c>
      <c r="U100" s="108" t="s">
        <v>355</v>
      </c>
      <c r="V100" s="108" t="s">
        <v>355</v>
      </c>
      <c r="W100" s="108" t="s">
        <v>355</v>
      </c>
      <c r="X100" s="108" t="s">
        <v>355</v>
      </c>
      <c r="Y100" s="108" t="s">
        <v>355</v>
      </c>
      <c r="Z100" s="108" t="s">
        <v>355</v>
      </c>
      <c r="AA100" s="108" t="s">
        <v>355</v>
      </c>
      <c r="AB100" s="109" t="str">
        <f t="shared" si="1"/>
        <v>NA</v>
      </c>
      <c r="AC100" s="108" t="s">
        <v>355</v>
      </c>
      <c r="AD100" s="108" t="s">
        <v>355</v>
      </c>
      <c r="AE100" s="97"/>
      <c r="AF100" s="114" t="s">
        <v>355</v>
      </c>
      <c r="AG100" s="114" t="s">
        <v>355</v>
      </c>
      <c r="AH100" s="114" t="s">
        <v>355</v>
      </c>
      <c r="AI100" s="114" t="s">
        <v>355</v>
      </c>
      <c r="AJ100" s="114" t="s">
        <v>355</v>
      </c>
      <c r="AK100" s="96">
        <v>879.23199999999997</v>
      </c>
      <c r="AL100" s="44" t="s">
        <v>360</v>
      </c>
    </row>
    <row r="101" spans="1:38" s="1" customFormat="1" ht="24.75" customHeight="1" thickBot="1" x14ac:dyDescent="0.25">
      <c r="A101" s="41" t="s">
        <v>116</v>
      </c>
      <c r="B101" s="41" t="s">
        <v>227</v>
      </c>
      <c r="C101" s="78" t="s">
        <v>270</v>
      </c>
      <c r="D101" s="64"/>
      <c r="E101" s="99">
        <v>5.3040657534246603E-4</v>
      </c>
      <c r="F101" s="96">
        <v>0.12778758248049299</v>
      </c>
      <c r="G101" s="96" t="s">
        <v>355</v>
      </c>
      <c r="H101" s="96">
        <v>7.9972761763209402E-2</v>
      </c>
      <c r="I101" s="96">
        <v>3.7570465753424697E-4</v>
      </c>
      <c r="J101" s="96">
        <v>1.2376153424657501E-3</v>
      </c>
      <c r="K101" s="96">
        <v>3.09403835616438E-3</v>
      </c>
      <c r="L101" s="96" t="s">
        <v>355</v>
      </c>
      <c r="M101" s="96" t="s">
        <v>355</v>
      </c>
      <c r="N101" s="108" t="s">
        <v>355</v>
      </c>
      <c r="O101" s="108" t="s">
        <v>355</v>
      </c>
      <c r="P101" s="108" t="s">
        <v>355</v>
      </c>
      <c r="Q101" s="108" t="s">
        <v>355</v>
      </c>
      <c r="R101" s="108" t="s">
        <v>355</v>
      </c>
      <c r="S101" s="108" t="s">
        <v>355</v>
      </c>
      <c r="T101" s="108" t="s">
        <v>355</v>
      </c>
      <c r="U101" s="108" t="s">
        <v>355</v>
      </c>
      <c r="V101" s="108" t="s">
        <v>355</v>
      </c>
      <c r="W101" s="108" t="s">
        <v>355</v>
      </c>
      <c r="X101" s="108" t="s">
        <v>355</v>
      </c>
      <c r="Y101" s="108" t="s">
        <v>355</v>
      </c>
      <c r="Z101" s="108" t="s">
        <v>355</v>
      </c>
      <c r="AA101" s="108" t="s">
        <v>355</v>
      </c>
      <c r="AB101" s="109" t="str">
        <f t="shared" si="1"/>
        <v>NA</v>
      </c>
      <c r="AC101" s="108" t="s">
        <v>355</v>
      </c>
      <c r="AD101" s="108" t="s">
        <v>355</v>
      </c>
      <c r="AE101" s="97"/>
      <c r="AF101" s="114" t="s">
        <v>355</v>
      </c>
      <c r="AG101" s="114" t="s">
        <v>355</v>
      </c>
      <c r="AH101" s="114" t="s">
        <v>355</v>
      </c>
      <c r="AI101" s="114" t="s">
        <v>355</v>
      </c>
      <c r="AJ101" s="114" t="s">
        <v>355</v>
      </c>
      <c r="AK101" s="96">
        <v>201.66499999999999</v>
      </c>
      <c r="AL101" s="44" t="s">
        <v>360</v>
      </c>
    </row>
    <row r="102" spans="1:38" s="1" customFormat="1" ht="24.75" customHeight="1" thickBot="1" x14ac:dyDescent="0.25">
      <c r="A102" s="41" t="s">
        <v>116</v>
      </c>
      <c r="B102" s="41" t="s">
        <v>228</v>
      </c>
      <c r="C102" s="78" t="s">
        <v>271</v>
      </c>
      <c r="D102" s="64"/>
      <c r="E102" s="99">
        <v>3.7257276879814401E-2</v>
      </c>
      <c r="F102" s="96">
        <v>2.60402620895912</v>
      </c>
      <c r="G102" s="96" t="s">
        <v>355</v>
      </c>
      <c r="H102" s="96">
        <v>10.665413855939001</v>
      </c>
      <c r="I102" s="96">
        <v>4.9870941136049798E-2</v>
      </c>
      <c r="J102" s="96">
        <v>1.1241949213161699</v>
      </c>
      <c r="K102" s="96">
        <v>3.6116340299160798</v>
      </c>
      <c r="L102" s="96" t="s">
        <v>355</v>
      </c>
      <c r="M102" s="96" t="s">
        <v>355</v>
      </c>
      <c r="N102" s="108" t="s">
        <v>355</v>
      </c>
      <c r="O102" s="108" t="s">
        <v>355</v>
      </c>
      <c r="P102" s="108" t="s">
        <v>355</v>
      </c>
      <c r="Q102" s="108" t="s">
        <v>355</v>
      </c>
      <c r="R102" s="108" t="s">
        <v>355</v>
      </c>
      <c r="S102" s="108" t="s">
        <v>355</v>
      </c>
      <c r="T102" s="108" t="s">
        <v>355</v>
      </c>
      <c r="U102" s="108" t="s">
        <v>355</v>
      </c>
      <c r="V102" s="108" t="s">
        <v>355</v>
      </c>
      <c r="W102" s="108" t="s">
        <v>355</v>
      </c>
      <c r="X102" s="108" t="s">
        <v>355</v>
      </c>
      <c r="Y102" s="108" t="s">
        <v>355</v>
      </c>
      <c r="Z102" s="108" t="s">
        <v>355</v>
      </c>
      <c r="AA102" s="108" t="s">
        <v>355</v>
      </c>
      <c r="AB102" s="109" t="str">
        <f t="shared" si="1"/>
        <v>NA</v>
      </c>
      <c r="AC102" s="108" t="s">
        <v>355</v>
      </c>
      <c r="AD102" s="108" t="s">
        <v>355</v>
      </c>
      <c r="AE102" s="97"/>
      <c r="AF102" s="114" t="s">
        <v>355</v>
      </c>
      <c r="AG102" s="114" t="s">
        <v>355</v>
      </c>
      <c r="AH102" s="114" t="s">
        <v>355</v>
      </c>
      <c r="AI102" s="114" t="s">
        <v>355</v>
      </c>
      <c r="AJ102" s="114" t="s">
        <v>355</v>
      </c>
      <c r="AK102" s="96">
        <v>11586.200999999999</v>
      </c>
      <c r="AL102" s="44" t="s">
        <v>360</v>
      </c>
    </row>
    <row r="103" spans="1:38" s="1" customFormat="1" ht="24.75" customHeight="1" thickBot="1" x14ac:dyDescent="0.25">
      <c r="A103" s="41" t="s">
        <v>116</v>
      </c>
      <c r="B103" s="41" t="s">
        <v>226</v>
      </c>
      <c r="C103" s="78" t="s">
        <v>272</v>
      </c>
      <c r="D103" s="64"/>
      <c r="E103" s="95" t="s">
        <v>354</v>
      </c>
      <c r="F103" s="95" t="s">
        <v>354</v>
      </c>
      <c r="G103" s="95" t="s">
        <v>354</v>
      </c>
      <c r="H103" s="95" t="s">
        <v>354</v>
      </c>
      <c r="I103" s="95" t="s">
        <v>354</v>
      </c>
      <c r="J103" s="95" t="s">
        <v>354</v>
      </c>
      <c r="K103" s="95" t="s">
        <v>354</v>
      </c>
      <c r="L103" s="95" t="s">
        <v>354</v>
      </c>
      <c r="M103" s="95" t="s">
        <v>354</v>
      </c>
      <c r="N103" s="108" t="s">
        <v>354</v>
      </c>
      <c r="O103" s="108" t="s">
        <v>354</v>
      </c>
      <c r="P103" s="108" t="s">
        <v>354</v>
      </c>
      <c r="Q103" s="108" t="s">
        <v>354</v>
      </c>
      <c r="R103" s="108" t="s">
        <v>354</v>
      </c>
      <c r="S103" s="108" t="s">
        <v>354</v>
      </c>
      <c r="T103" s="108" t="s">
        <v>354</v>
      </c>
      <c r="U103" s="108" t="s">
        <v>354</v>
      </c>
      <c r="V103" s="108" t="s">
        <v>354</v>
      </c>
      <c r="W103" s="108" t="s">
        <v>354</v>
      </c>
      <c r="X103" s="108" t="s">
        <v>354</v>
      </c>
      <c r="Y103" s="108" t="s">
        <v>354</v>
      </c>
      <c r="Z103" s="108" t="s">
        <v>354</v>
      </c>
      <c r="AA103" s="108" t="s">
        <v>354</v>
      </c>
      <c r="AB103" s="109" t="str">
        <f t="shared" si="1"/>
        <v>NO</v>
      </c>
      <c r="AC103" s="108" t="s">
        <v>354</v>
      </c>
      <c r="AD103" s="108" t="s">
        <v>354</v>
      </c>
      <c r="AE103" s="97"/>
      <c r="AF103" s="110" t="s">
        <v>354</v>
      </c>
      <c r="AG103" s="110" t="s">
        <v>354</v>
      </c>
      <c r="AH103" s="110" t="s">
        <v>354</v>
      </c>
      <c r="AI103" s="110" t="s">
        <v>354</v>
      </c>
      <c r="AJ103" s="110" t="s">
        <v>354</v>
      </c>
      <c r="AK103" s="110" t="s">
        <v>354</v>
      </c>
      <c r="AL103" s="44"/>
    </row>
    <row r="104" spans="1:38" s="1" customFormat="1" ht="24.75" customHeight="1" thickBot="1" x14ac:dyDescent="0.25">
      <c r="A104" s="41" t="s">
        <v>116</v>
      </c>
      <c r="B104" s="41" t="s">
        <v>343</v>
      </c>
      <c r="C104" s="78" t="s">
        <v>273</v>
      </c>
      <c r="D104" s="64"/>
      <c r="E104" s="99">
        <v>3.3442191780821898E-5</v>
      </c>
      <c r="F104" s="96">
        <v>1.60977527476148E-2</v>
      </c>
      <c r="G104" s="96" t="s">
        <v>355</v>
      </c>
      <c r="H104" s="96">
        <v>1.0168480428281799E-2</v>
      </c>
      <c r="I104" s="96">
        <v>4.7376438356164398E-5</v>
      </c>
      <c r="J104" s="96">
        <v>1.56063561643836E-4</v>
      </c>
      <c r="K104" s="96">
        <v>3.9015890410958899E-4</v>
      </c>
      <c r="L104" s="96" t="s">
        <v>355</v>
      </c>
      <c r="M104" s="96" t="s">
        <v>355</v>
      </c>
      <c r="N104" s="108" t="s">
        <v>355</v>
      </c>
      <c r="O104" s="108" t="s">
        <v>355</v>
      </c>
      <c r="P104" s="108" t="s">
        <v>355</v>
      </c>
      <c r="Q104" s="108" t="s">
        <v>355</v>
      </c>
      <c r="R104" s="108" t="s">
        <v>355</v>
      </c>
      <c r="S104" s="108" t="s">
        <v>355</v>
      </c>
      <c r="T104" s="108" t="s">
        <v>355</v>
      </c>
      <c r="U104" s="108" t="s">
        <v>355</v>
      </c>
      <c r="V104" s="108" t="s">
        <v>355</v>
      </c>
      <c r="W104" s="108" t="s">
        <v>355</v>
      </c>
      <c r="X104" s="108" t="s">
        <v>355</v>
      </c>
      <c r="Y104" s="108" t="s">
        <v>355</v>
      </c>
      <c r="Z104" s="108" t="s">
        <v>355</v>
      </c>
      <c r="AA104" s="108" t="s">
        <v>355</v>
      </c>
      <c r="AB104" s="109" t="str">
        <f t="shared" si="1"/>
        <v>NA</v>
      </c>
      <c r="AC104" s="108" t="s">
        <v>355</v>
      </c>
      <c r="AD104" s="108" t="s">
        <v>355</v>
      </c>
      <c r="AE104" s="97"/>
      <c r="AF104" s="114" t="s">
        <v>355</v>
      </c>
      <c r="AG104" s="114" t="s">
        <v>355</v>
      </c>
      <c r="AH104" s="114" t="s">
        <v>355</v>
      </c>
      <c r="AI104" s="114" t="s">
        <v>355</v>
      </c>
      <c r="AJ104" s="114" t="s">
        <v>355</v>
      </c>
      <c r="AK104" s="96">
        <v>10.172000000000001</v>
      </c>
      <c r="AL104" s="44" t="s">
        <v>360</v>
      </c>
    </row>
    <row r="105" spans="1:38" s="1" customFormat="1" ht="24.75" customHeight="1" thickBot="1" x14ac:dyDescent="0.25">
      <c r="A105" s="41" t="s">
        <v>116</v>
      </c>
      <c r="B105" s="41" t="s">
        <v>344</v>
      </c>
      <c r="C105" s="78" t="s">
        <v>274</v>
      </c>
      <c r="D105" s="64"/>
      <c r="E105" s="99">
        <v>2.1874999999999999E-2</v>
      </c>
      <c r="F105" s="96">
        <v>1.1066058261524101</v>
      </c>
      <c r="G105" s="96" t="s">
        <v>355</v>
      </c>
      <c r="H105" s="96">
        <v>0.84016762499999997</v>
      </c>
      <c r="I105" s="96">
        <v>1.225E-2</v>
      </c>
      <c r="J105" s="96">
        <v>1.925E-2</v>
      </c>
      <c r="K105" s="96">
        <v>4.1847826086956502E-2</v>
      </c>
      <c r="L105" s="96" t="s">
        <v>355</v>
      </c>
      <c r="M105" s="96" t="s">
        <v>355</v>
      </c>
      <c r="N105" s="108" t="s">
        <v>355</v>
      </c>
      <c r="O105" s="108" t="s">
        <v>355</v>
      </c>
      <c r="P105" s="108" t="s">
        <v>355</v>
      </c>
      <c r="Q105" s="108" t="s">
        <v>355</v>
      </c>
      <c r="R105" s="108" t="s">
        <v>355</v>
      </c>
      <c r="S105" s="108" t="s">
        <v>355</v>
      </c>
      <c r="T105" s="108" t="s">
        <v>355</v>
      </c>
      <c r="U105" s="108" t="s">
        <v>355</v>
      </c>
      <c r="V105" s="108" t="s">
        <v>355</v>
      </c>
      <c r="W105" s="108" t="s">
        <v>355</v>
      </c>
      <c r="X105" s="108" t="s">
        <v>355</v>
      </c>
      <c r="Y105" s="108" t="s">
        <v>355</v>
      </c>
      <c r="Z105" s="108" t="s">
        <v>355</v>
      </c>
      <c r="AA105" s="108" t="s">
        <v>355</v>
      </c>
      <c r="AB105" s="109" t="str">
        <f t="shared" si="1"/>
        <v>NA</v>
      </c>
      <c r="AC105" s="108" t="s">
        <v>355</v>
      </c>
      <c r="AD105" s="108" t="s">
        <v>355</v>
      </c>
      <c r="AE105" s="97"/>
      <c r="AF105" s="114" t="s">
        <v>355</v>
      </c>
      <c r="AG105" s="114" t="s">
        <v>355</v>
      </c>
      <c r="AH105" s="114" t="s">
        <v>355</v>
      </c>
      <c r="AI105" s="114" t="s">
        <v>355</v>
      </c>
      <c r="AJ105" s="114" t="s">
        <v>355</v>
      </c>
      <c r="AK105" s="96">
        <v>175</v>
      </c>
      <c r="AL105" s="44" t="s">
        <v>360</v>
      </c>
    </row>
    <row r="106" spans="1:38" s="1" customFormat="1" ht="24.75" customHeight="1" thickBot="1" x14ac:dyDescent="0.25">
      <c r="A106" s="41" t="s">
        <v>116</v>
      </c>
      <c r="B106" s="41" t="s">
        <v>247</v>
      </c>
      <c r="C106" s="78" t="s">
        <v>275</v>
      </c>
      <c r="D106" s="64"/>
      <c r="E106" s="95" t="s">
        <v>354</v>
      </c>
      <c r="F106" s="95" t="s">
        <v>354</v>
      </c>
      <c r="G106" s="95" t="s">
        <v>354</v>
      </c>
      <c r="H106" s="95" t="s">
        <v>354</v>
      </c>
      <c r="I106" s="95" t="s">
        <v>354</v>
      </c>
      <c r="J106" s="95" t="s">
        <v>354</v>
      </c>
      <c r="K106" s="95" t="s">
        <v>354</v>
      </c>
      <c r="L106" s="95" t="s">
        <v>354</v>
      </c>
      <c r="M106" s="95" t="s">
        <v>354</v>
      </c>
      <c r="N106" s="108" t="s">
        <v>354</v>
      </c>
      <c r="O106" s="108" t="s">
        <v>354</v>
      </c>
      <c r="P106" s="108" t="s">
        <v>354</v>
      </c>
      <c r="Q106" s="108" t="s">
        <v>354</v>
      </c>
      <c r="R106" s="108" t="s">
        <v>354</v>
      </c>
      <c r="S106" s="108" t="s">
        <v>354</v>
      </c>
      <c r="T106" s="108" t="s">
        <v>354</v>
      </c>
      <c r="U106" s="108" t="s">
        <v>354</v>
      </c>
      <c r="V106" s="108" t="s">
        <v>354</v>
      </c>
      <c r="W106" s="108" t="s">
        <v>354</v>
      </c>
      <c r="X106" s="108" t="s">
        <v>354</v>
      </c>
      <c r="Y106" s="108" t="s">
        <v>354</v>
      </c>
      <c r="Z106" s="108" t="s">
        <v>354</v>
      </c>
      <c r="AA106" s="108" t="s">
        <v>354</v>
      </c>
      <c r="AB106" s="109" t="str">
        <f t="shared" si="1"/>
        <v>NO</v>
      </c>
      <c r="AC106" s="108" t="s">
        <v>354</v>
      </c>
      <c r="AD106" s="108" t="s">
        <v>354</v>
      </c>
      <c r="AE106" s="97"/>
      <c r="AF106" s="110" t="s">
        <v>354</v>
      </c>
      <c r="AG106" s="110" t="s">
        <v>354</v>
      </c>
      <c r="AH106" s="110" t="s">
        <v>354</v>
      </c>
      <c r="AI106" s="110" t="s">
        <v>354</v>
      </c>
      <c r="AJ106" s="110" t="s">
        <v>354</v>
      </c>
      <c r="AK106" s="110" t="s">
        <v>354</v>
      </c>
      <c r="AL106" s="44"/>
    </row>
    <row r="107" spans="1:38" s="1" customFormat="1" ht="24.75" customHeight="1" thickBot="1" x14ac:dyDescent="0.25">
      <c r="A107" s="71" t="s">
        <v>116</v>
      </c>
      <c r="B107" s="41" t="s">
        <v>345</v>
      </c>
      <c r="C107" s="71" t="s">
        <v>326</v>
      </c>
      <c r="D107" s="64"/>
      <c r="E107" s="99">
        <v>9.6166207594706399E-2</v>
      </c>
      <c r="F107" s="96">
        <v>4.5469663410504504E-3</v>
      </c>
      <c r="G107" s="96" t="s">
        <v>355</v>
      </c>
      <c r="H107" s="96">
        <v>1.34226521229594</v>
      </c>
      <c r="I107" s="96">
        <v>2.0378845646054598E-2</v>
      </c>
      <c r="J107" s="96">
        <v>0.27171794194739501</v>
      </c>
      <c r="K107" s="96">
        <v>1.2938949616542601</v>
      </c>
      <c r="L107" s="96" t="s">
        <v>355</v>
      </c>
      <c r="M107" s="96" t="s">
        <v>355</v>
      </c>
      <c r="N107" s="108" t="s">
        <v>355</v>
      </c>
      <c r="O107" s="108" t="s">
        <v>355</v>
      </c>
      <c r="P107" s="108" t="s">
        <v>355</v>
      </c>
      <c r="Q107" s="108" t="s">
        <v>355</v>
      </c>
      <c r="R107" s="108" t="s">
        <v>355</v>
      </c>
      <c r="S107" s="108" t="s">
        <v>355</v>
      </c>
      <c r="T107" s="108" t="s">
        <v>355</v>
      </c>
      <c r="U107" s="108" t="s">
        <v>355</v>
      </c>
      <c r="V107" s="108" t="s">
        <v>355</v>
      </c>
      <c r="W107" s="108" t="s">
        <v>355</v>
      </c>
      <c r="X107" s="108" t="s">
        <v>355</v>
      </c>
      <c r="Y107" s="108" t="s">
        <v>355</v>
      </c>
      <c r="Z107" s="108" t="s">
        <v>355</v>
      </c>
      <c r="AA107" s="108" t="s">
        <v>355</v>
      </c>
      <c r="AB107" s="109" t="str">
        <f t="shared" si="1"/>
        <v>NA</v>
      </c>
      <c r="AC107" s="108" t="s">
        <v>355</v>
      </c>
      <c r="AD107" s="108" t="s">
        <v>355</v>
      </c>
      <c r="AE107" s="97"/>
      <c r="AF107" s="114" t="s">
        <v>355</v>
      </c>
      <c r="AG107" s="114" t="s">
        <v>355</v>
      </c>
      <c r="AH107" s="114" t="s">
        <v>355</v>
      </c>
      <c r="AI107" s="114" t="s">
        <v>355</v>
      </c>
      <c r="AJ107" s="114" t="s">
        <v>355</v>
      </c>
      <c r="AK107" s="96">
        <v>6935.625</v>
      </c>
      <c r="AL107" s="44" t="s">
        <v>360</v>
      </c>
    </row>
    <row r="108" spans="1:38" s="1" customFormat="1" ht="24.75" customHeight="1" thickBot="1" x14ac:dyDescent="0.25">
      <c r="A108" s="71" t="s">
        <v>116</v>
      </c>
      <c r="B108" s="41" t="s">
        <v>346</v>
      </c>
      <c r="C108" s="71" t="s">
        <v>327</v>
      </c>
      <c r="D108" s="64"/>
      <c r="E108" s="99">
        <v>0.37212670462027497</v>
      </c>
      <c r="F108" s="96">
        <v>1.4304967036509E-3</v>
      </c>
      <c r="G108" s="96" t="s">
        <v>355</v>
      </c>
      <c r="H108" s="96">
        <v>0.87687090874969598</v>
      </c>
      <c r="I108" s="96">
        <v>2.7512567692132998E-2</v>
      </c>
      <c r="J108" s="96">
        <v>0.27512567692133</v>
      </c>
      <c r="K108" s="96">
        <v>0.550251353842661</v>
      </c>
      <c r="L108" s="96" t="s">
        <v>355</v>
      </c>
      <c r="M108" s="96" t="s">
        <v>355</v>
      </c>
      <c r="N108" s="108" t="s">
        <v>355</v>
      </c>
      <c r="O108" s="108" t="s">
        <v>355</v>
      </c>
      <c r="P108" s="108" t="s">
        <v>355</v>
      </c>
      <c r="Q108" s="108" t="s">
        <v>355</v>
      </c>
      <c r="R108" s="108" t="s">
        <v>355</v>
      </c>
      <c r="S108" s="108" t="s">
        <v>355</v>
      </c>
      <c r="T108" s="108" t="s">
        <v>355</v>
      </c>
      <c r="U108" s="108" t="s">
        <v>355</v>
      </c>
      <c r="V108" s="108" t="s">
        <v>355</v>
      </c>
      <c r="W108" s="108" t="s">
        <v>355</v>
      </c>
      <c r="X108" s="108" t="s">
        <v>355</v>
      </c>
      <c r="Y108" s="108" t="s">
        <v>355</v>
      </c>
      <c r="Z108" s="108" t="s">
        <v>355</v>
      </c>
      <c r="AA108" s="108" t="s">
        <v>355</v>
      </c>
      <c r="AB108" s="109" t="str">
        <f t="shared" si="1"/>
        <v>NA</v>
      </c>
      <c r="AC108" s="108" t="s">
        <v>355</v>
      </c>
      <c r="AD108" s="108" t="s">
        <v>355</v>
      </c>
      <c r="AE108" s="97"/>
      <c r="AF108" s="114" t="s">
        <v>355</v>
      </c>
      <c r="AG108" s="114" t="s">
        <v>355</v>
      </c>
      <c r="AH108" s="114" t="s">
        <v>355</v>
      </c>
      <c r="AI108" s="114" t="s">
        <v>355</v>
      </c>
      <c r="AJ108" s="114" t="s">
        <v>355</v>
      </c>
      <c r="AK108" s="96">
        <v>13782.657999999999</v>
      </c>
      <c r="AL108" s="44" t="s">
        <v>360</v>
      </c>
    </row>
    <row r="109" spans="1:38" s="1" customFormat="1" ht="24.75" customHeight="1" thickBot="1" x14ac:dyDescent="0.25">
      <c r="A109" s="71" t="s">
        <v>116</v>
      </c>
      <c r="B109" s="41" t="s">
        <v>347</v>
      </c>
      <c r="C109" s="71" t="s">
        <v>313</v>
      </c>
      <c r="D109" s="64"/>
      <c r="E109" s="99">
        <v>4.8101827500000001E-3</v>
      </c>
      <c r="F109" s="96">
        <v>2.9797474232684599E-4</v>
      </c>
      <c r="G109" s="96" t="s">
        <v>355</v>
      </c>
      <c r="H109" s="96">
        <v>0.105536783658714</v>
      </c>
      <c r="I109" s="96">
        <v>3.5630983333333299E-3</v>
      </c>
      <c r="J109" s="96">
        <v>1.9597040833333301E-2</v>
      </c>
      <c r="K109" s="96">
        <v>1.9597040833333301E-2</v>
      </c>
      <c r="L109" s="96" t="s">
        <v>355</v>
      </c>
      <c r="M109" s="96" t="s">
        <v>355</v>
      </c>
      <c r="N109" s="108" t="s">
        <v>355</v>
      </c>
      <c r="O109" s="108" t="s">
        <v>355</v>
      </c>
      <c r="P109" s="108" t="s">
        <v>355</v>
      </c>
      <c r="Q109" s="108" t="s">
        <v>355</v>
      </c>
      <c r="R109" s="108" t="s">
        <v>355</v>
      </c>
      <c r="S109" s="108" t="s">
        <v>355</v>
      </c>
      <c r="T109" s="108" t="s">
        <v>355</v>
      </c>
      <c r="U109" s="108" t="s">
        <v>355</v>
      </c>
      <c r="V109" s="108" t="s">
        <v>355</v>
      </c>
      <c r="W109" s="108" t="s">
        <v>355</v>
      </c>
      <c r="X109" s="108" t="s">
        <v>355</v>
      </c>
      <c r="Y109" s="108" t="s">
        <v>355</v>
      </c>
      <c r="Z109" s="108" t="s">
        <v>355</v>
      </c>
      <c r="AA109" s="108" t="s">
        <v>355</v>
      </c>
      <c r="AB109" s="109" t="str">
        <f t="shared" si="1"/>
        <v>NA</v>
      </c>
      <c r="AC109" s="108" t="s">
        <v>355</v>
      </c>
      <c r="AD109" s="108" t="s">
        <v>355</v>
      </c>
      <c r="AE109" s="97"/>
      <c r="AF109" s="114" t="s">
        <v>355</v>
      </c>
      <c r="AG109" s="114" t="s">
        <v>355</v>
      </c>
      <c r="AH109" s="114" t="s">
        <v>355</v>
      </c>
      <c r="AI109" s="114" t="s">
        <v>355</v>
      </c>
      <c r="AJ109" s="114" t="s">
        <v>355</v>
      </c>
      <c r="AK109" s="96">
        <v>197.22399999999999</v>
      </c>
      <c r="AL109" s="44" t="s">
        <v>360</v>
      </c>
    </row>
    <row r="110" spans="1:38" s="1" customFormat="1" ht="24.75" customHeight="1" thickBot="1" x14ac:dyDescent="0.25">
      <c r="A110" s="71" t="s">
        <v>116</v>
      </c>
      <c r="B110" s="41" t="s">
        <v>348</v>
      </c>
      <c r="C110" s="72" t="s">
        <v>314</v>
      </c>
      <c r="D110" s="64"/>
      <c r="E110" s="99">
        <v>1.5657879999999999E-4</v>
      </c>
      <c r="F110" s="96">
        <v>2.9889544265294802E-4</v>
      </c>
      <c r="G110" s="96" t="s">
        <v>355</v>
      </c>
      <c r="H110" s="96">
        <v>2.7717395998325001E-3</v>
      </c>
      <c r="I110" s="96">
        <v>1.2802319999999999E-4</v>
      </c>
      <c r="J110" s="96">
        <v>9.957360000000001E-4</v>
      </c>
      <c r="K110" s="96">
        <v>9.957360000000001E-4</v>
      </c>
      <c r="L110" s="96" t="s">
        <v>355</v>
      </c>
      <c r="M110" s="96" t="s">
        <v>355</v>
      </c>
      <c r="N110" s="108" t="s">
        <v>355</v>
      </c>
      <c r="O110" s="108" t="s">
        <v>355</v>
      </c>
      <c r="P110" s="108" t="s">
        <v>355</v>
      </c>
      <c r="Q110" s="108" t="s">
        <v>355</v>
      </c>
      <c r="R110" s="108" t="s">
        <v>355</v>
      </c>
      <c r="S110" s="108" t="s">
        <v>355</v>
      </c>
      <c r="T110" s="108" t="s">
        <v>355</v>
      </c>
      <c r="U110" s="108" t="s">
        <v>355</v>
      </c>
      <c r="V110" s="108" t="s">
        <v>355</v>
      </c>
      <c r="W110" s="108" t="s">
        <v>355</v>
      </c>
      <c r="X110" s="108" t="s">
        <v>355</v>
      </c>
      <c r="Y110" s="108" t="s">
        <v>355</v>
      </c>
      <c r="Z110" s="108" t="s">
        <v>355</v>
      </c>
      <c r="AA110" s="108" t="s">
        <v>355</v>
      </c>
      <c r="AB110" s="109" t="str">
        <f t="shared" si="1"/>
        <v>NA</v>
      </c>
      <c r="AC110" s="108" t="s">
        <v>355</v>
      </c>
      <c r="AD110" s="108" t="s">
        <v>355</v>
      </c>
      <c r="AE110" s="97"/>
      <c r="AF110" s="114" t="s">
        <v>355</v>
      </c>
      <c r="AG110" s="114" t="s">
        <v>355</v>
      </c>
      <c r="AH110" s="114" t="s">
        <v>355</v>
      </c>
      <c r="AI110" s="114" t="s">
        <v>355</v>
      </c>
      <c r="AJ110" s="114" t="s">
        <v>355</v>
      </c>
      <c r="AK110" s="96">
        <v>1627.0630000000001</v>
      </c>
      <c r="AL110" s="44" t="s">
        <v>360</v>
      </c>
    </row>
    <row r="111" spans="1:38" s="1" customFormat="1" ht="24.75" customHeight="1" thickBot="1" x14ac:dyDescent="0.25">
      <c r="A111" s="41" t="s">
        <v>116</v>
      </c>
      <c r="B111" s="41" t="s">
        <v>349</v>
      </c>
      <c r="C111" s="78" t="s">
        <v>276</v>
      </c>
      <c r="D111" s="64"/>
      <c r="E111" s="99">
        <v>1.312E-5</v>
      </c>
      <c r="F111" s="99">
        <v>3.0392088957175399E-3</v>
      </c>
      <c r="G111" s="99" t="s">
        <v>355</v>
      </c>
      <c r="H111" s="99">
        <v>3.3765120939844302E-2</v>
      </c>
      <c r="I111" s="99">
        <v>5.2479999999999999E-5</v>
      </c>
      <c r="J111" s="99">
        <v>1.0496E-4</v>
      </c>
      <c r="K111" s="99">
        <v>2.3324444444444399E-4</v>
      </c>
      <c r="L111" s="96" t="s">
        <v>355</v>
      </c>
      <c r="M111" s="96" t="s">
        <v>355</v>
      </c>
      <c r="N111" s="108" t="s">
        <v>355</v>
      </c>
      <c r="O111" s="108" t="s">
        <v>355</v>
      </c>
      <c r="P111" s="108" t="s">
        <v>355</v>
      </c>
      <c r="Q111" s="108" t="s">
        <v>355</v>
      </c>
      <c r="R111" s="108" t="s">
        <v>355</v>
      </c>
      <c r="S111" s="108" t="s">
        <v>355</v>
      </c>
      <c r="T111" s="108" t="s">
        <v>355</v>
      </c>
      <c r="U111" s="108" t="s">
        <v>355</v>
      </c>
      <c r="V111" s="108" t="s">
        <v>355</v>
      </c>
      <c r="W111" s="108" t="s">
        <v>355</v>
      </c>
      <c r="X111" s="108" t="s">
        <v>355</v>
      </c>
      <c r="Y111" s="108" t="s">
        <v>355</v>
      </c>
      <c r="Z111" s="108" t="s">
        <v>355</v>
      </c>
      <c r="AA111" s="108" t="s">
        <v>355</v>
      </c>
      <c r="AB111" s="109" t="str">
        <f t="shared" si="1"/>
        <v>NA</v>
      </c>
      <c r="AC111" s="108" t="s">
        <v>355</v>
      </c>
      <c r="AD111" s="108" t="s">
        <v>355</v>
      </c>
      <c r="AE111" s="97"/>
      <c r="AF111" s="114" t="s">
        <v>355</v>
      </c>
      <c r="AG111" s="114" t="s">
        <v>355</v>
      </c>
      <c r="AH111" s="114" t="s">
        <v>355</v>
      </c>
      <c r="AI111" s="114" t="s">
        <v>355</v>
      </c>
      <c r="AJ111" s="114" t="s">
        <v>355</v>
      </c>
      <c r="AK111" s="96">
        <v>19.007000000000001</v>
      </c>
      <c r="AL111" s="44" t="s">
        <v>360</v>
      </c>
    </row>
    <row r="112" spans="1:38" s="1" customFormat="1" ht="24.75" customHeight="1" thickBot="1" x14ac:dyDescent="0.25">
      <c r="A112" s="41" t="s">
        <v>126</v>
      </c>
      <c r="B112" s="41" t="s">
        <v>294</v>
      </c>
      <c r="C112" s="78" t="s">
        <v>295</v>
      </c>
      <c r="D112" s="42"/>
      <c r="E112" s="96">
        <v>9.3287999999999993</v>
      </c>
      <c r="F112" s="96" t="s">
        <v>355</v>
      </c>
      <c r="G112" s="96" t="s">
        <v>355</v>
      </c>
      <c r="H112" s="96">
        <v>15.040142250000001</v>
      </c>
      <c r="I112" s="96" t="s">
        <v>355</v>
      </c>
      <c r="J112" s="96" t="s">
        <v>355</v>
      </c>
      <c r="K112" s="96" t="s">
        <v>355</v>
      </c>
      <c r="L112" s="96" t="s">
        <v>355</v>
      </c>
      <c r="M112" s="96" t="s">
        <v>355</v>
      </c>
      <c r="N112" s="108" t="s">
        <v>355</v>
      </c>
      <c r="O112" s="108" t="s">
        <v>355</v>
      </c>
      <c r="P112" s="108" t="s">
        <v>355</v>
      </c>
      <c r="Q112" s="108" t="s">
        <v>355</v>
      </c>
      <c r="R112" s="108" t="s">
        <v>355</v>
      </c>
      <c r="S112" s="108" t="s">
        <v>355</v>
      </c>
      <c r="T112" s="108" t="s">
        <v>355</v>
      </c>
      <c r="U112" s="108" t="s">
        <v>355</v>
      </c>
      <c r="V112" s="108" t="s">
        <v>355</v>
      </c>
      <c r="W112" s="108" t="s">
        <v>355</v>
      </c>
      <c r="X112" s="108" t="s">
        <v>355</v>
      </c>
      <c r="Y112" s="108" t="s">
        <v>355</v>
      </c>
      <c r="Z112" s="108" t="s">
        <v>355</v>
      </c>
      <c r="AA112" s="108" t="s">
        <v>355</v>
      </c>
      <c r="AB112" s="109" t="str">
        <f t="shared" si="1"/>
        <v>NA</v>
      </c>
      <c r="AC112" s="108" t="s">
        <v>355</v>
      </c>
      <c r="AD112" s="108" t="s">
        <v>355</v>
      </c>
      <c r="AE112" s="97"/>
      <c r="AF112" s="114" t="s">
        <v>355</v>
      </c>
      <c r="AG112" s="114" t="s">
        <v>355</v>
      </c>
      <c r="AH112" s="114" t="s">
        <v>355</v>
      </c>
      <c r="AI112" s="114" t="s">
        <v>355</v>
      </c>
      <c r="AJ112" s="114" t="s">
        <v>355</v>
      </c>
      <c r="AK112" s="96">
        <v>233.22</v>
      </c>
      <c r="AL112" s="44" t="s">
        <v>361</v>
      </c>
    </row>
    <row r="113" spans="1:38" s="1" customFormat="1" ht="24.75" customHeight="1" thickBot="1" x14ac:dyDescent="0.25">
      <c r="A113" s="41" t="s">
        <v>126</v>
      </c>
      <c r="B113" s="65" t="s">
        <v>244</v>
      </c>
      <c r="C113" s="80" t="s">
        <v>133</v>
      </c>
      <c r="D113" s="42"/>
      <c r="E113" s="95">
        <v>7.2160247302910596</v>
      </c>
      <c r="F113" s="96">
        <v>5.9973620984419203</v>
      </c>
      <c r="G113" s="96" t="s">
        <v>355</v>
      </c>
      <c r="H113" s="96">
        <v>15.9590462032881</v>
      </c>
      <c r="I113" s="96" t="s">
        <v>355</v>
      </c>
      <c r="J113" s="96" t="s">
        <v>355</v>
      </c>
      <c r="K113" s="96" t="s">
        <v>355</v>
      </c>
      <c r="L113" s="96" t="s">
        <v>355</v>
      </c>
      <c r="M113" s="96" t="s">
        <v>355</v>
      </c>
      <c r="N113" s="108" t="s">
        <v>355</v>
      </c>
      <c r="O113" s="108" t="s">
        <v>355</v>
      </c>
      <c r="P113" s="108" t="s">
        <v>355</v>
      </c>
      <c r="Q113" s="108" t="s">
        <v>355</v>
      </c>
      <c r="R113" s="108" t="s">
        <v>355</v>
      </c>
      <c r="S113" s="108" t="s">
        <v>355</v>
      </c>
      <c r="T113" s="108" t="s">
        <v>355</v>
      </c>
      <c r="U113" s="108" t="s">
        <v>355</v>
      </c>
      <c r="V113" s="108" t="s">
        <v>355</v>
      </c>
      <c r="W113" s="108" t="s">
        <v>355</v>
      </c>
      <c r="X113" s="108" t="s">
        <v>355</v>
      </c>
      <c r="Y113" s="108" t="s">
        <v>355</v>
      </c>
      <c r="Z113" s="108" t="s">
        <v>355</v>
      </c>
      <c r="AA113" s="108" t="s">
        <v>355</v>
      </c>
      <c r="AB113" s="109" t="str">
        <f t="shared" si="1"/>
        <v>NA</v>
      </c>
      <c r="AC113" s="108" t="s">
        <v>355</v>
      </c>
      <c r="AD113" s="108" t="s">
        <v>355</v>
      </c>
      <c r="AE113" s="97"/>
      <c r="AF113" s="114" t="s">
        <v>355</v>
      </c>
      <c r="AG113" s="114" t="s">
        <v>355</v>
      </c>
      <c r="AH113" s="114" t="s">
        <v>355</v>
      </c>
      <c r="AI113" s="114" t="s">
        <v>355</v>
      </c>
      <c r="AJ113" s="114" t="s">
        <v>355</v>
      </c>
      <c r="AK113" s="96">
        <v>131941.67350329101</v>
      </c>
      <c r="AL113" s="115" t="s">
        <v>364</v>
      </c>
    </row>
    <row r="114" spans="1:38" s="1" customFormat="1" ht="24.75" customHeight="1" thickBot="1" x14ac:dyDescent="0.25">
      <c r="A114" s="41" t="s">
        <v>126</v>
      </c>
      <c r="B114" s="65" t="s">
        <v>245</v>
      </c>
      <c r="C114" s="80" t="s">
        <v>134</v>
      </c>
      <c r="D114" s="42"/>
      <c r="E114" s="95">
        <v>0.27344000000000002</v>
      </c>
      <c r="F114" s="96" t="s">
        <v>355</v>
      </c>
      <c r="G114" s="96" t="s">
        <v>355</v>
      </c>
      <c r="H114" s="96">
        <v>0.88868000000000003</v>
      </c>
      <c r="I114" s="96" t="s">
        <v>355</v>
      </c>
      <c r="J114" s="96" t="s">
        <v>355</v>
      </c>
      <c r="K114" s="96" t="s">
        <v>355</v>
      </c>
      <c r="L114" s="96" t="s">
        <v>355</v>
      </c>
      <c r="M114" s="96" t="s">
        <v>355</v>
      </c>
      <c r="N114" s="108" t="s">
        <v>355</v>
      </c>
      <c r="O114" s="108" t="s">
        <v>355</v>
      </c>
      <c r="P114" s="108" t="s">
        <v>355</v>
      </c>
      <c r="Q114" s="108" t="s">
        <v>355</v>
      </c>
      <c r="R114" s="108" t="s">
        <v>355</v>
      </c>
      <c r="S114" s="108" t="s">
        <v>355</v>
      </c>
      <c r="T114" s="108" t="s">
        <v>355</v>
      </c>
      <c r="U114" s="108" t="s">
        <v>355</v>
      </c>
      <c r="V114" s="108" t="s">
        <v>355</v>
      </c>
      <c r="W114" s="108" t="s">
        <v>355</v>
      </c>
      <c r="X114" s="108" t="s">
        <v>355</v>
      </c>
      <c r="Y114" s="108" t="s">
        <v>355</v>
      </c>
      <c r="Z114" s="108" t="s">
        <v>355</v>
      </c>
      <c r="AA114" s="108" t="s">
        <v>355</v>
      </c>
      <c r="AB114" s="109" t="str">
        <f t="shared" si="1"/>
        <v>NA</v>
      </c>
      <c r="AC114" s="108" t="s">
        <v>355</v>
      </c>
      <c r="AD114" s="108" t="s">
        <v>355</v>
      </c>
      <c r="AE114" s="97"/>
      <c r="AF114" s="114" t="s">
        <v>355</v>
      </c>
      <c r="AG114" s="114" t="s">
        <v>355</v>
      </c>
      <c r="AH114" s="114" t="s">
        <v>355</v>
      </c>
      <c r="AI114" s="114" t="s">
        <v>355</v>
      </c>
      <c r="AJ114" s="114" t="s">
        <v>355</v>
      </c>
      <c r="AK114" s="96">
        <v>6836</v>
      </c>
      <c r="AL114" s="115" t="s">
        <v>364</v>
      </c>
    </row>
    <row r="115" spans="1:38" s="1" customFormat="1" ht="24.75" customHeight="1" thickBot="1" x14ac:dyDescent="0.25">
      <c r="A115" s="41" t="s">
        <v>126</v>
      </c>
      <c r="B115" s="65" t="s">
        <v>246</v>
      </c>
      <c r="C115" s="80" t="s">
        <v>350</v>
      </c>
      <c r="D115" s="42"/>
      <c r="E115" s="95">
        <v>0.17277843994140599</v>
      </c>
      <c r="F115" s="96" t="s">
        <v>355</v>
      </c>
      <c r="G115" s="96" t="s">
        <v>355</v>
      </c>
      <c r="H115" s="96">
        <v>0.34555687988281297</v>
      </c>
      <c r="I115" s="96" t="s">
        <v>355</v>
      </c>
      <c r="J115" s="96" t="s">
        <v>355</v>
      </c>
      <c r="K115" s="96" t="s">
        <v>355</v>
      </c>
      <c r="L115" s="96" t="s">
        <v>355</v>
      </c>
      <c r="M115" s="96" t="s">
        <v>355</v>
      </c>
      <c r="N115" s="108" t="s">
        <v>355</v>
      </c>
      <c r="O115" s="108" t="s">
        <v>355</v>
      </c>
      <c r="P115" s="108" t="s">
        <v>355</v>
      </c>
      <c r="Q115" s="108" t="s">
        <v>355</v>
      </c>
      <c r="R115" s="108" t="s">
        <v>355</v>
      </c>
      <c r="S115" s="108" t="s">
        <v>355</v>
      </c>
      <c r="T115" s="108" t="s">
        <v>355</v>
      </c>
      <c r="U115" s="108" t="s">
        <v>355</v>
      </c>
      <c r="V115" s="108" t="s">
        <v>355</v>
      </c>
      <c r="W115" s="108" t="s">
        <v>355</v>
      </c>
      <c r="X115" s="108" t="s">
        <v>355</v>
      </c>
      <c r="Y115" s="108" t="s">
        <v>355</v>
      </c>
      <c r="Z115" s="108" t="s">
        <v>355</v>
      </c>
      <c r="AA115" s="108" t="s">
        <v>355</v>
      </c>
      <c r="AB115" s="109" t="str">
        <f t="shared" si="1"/>
        <v>NA</v>
      </c>
      <c r="AC115" s="108" t="s">
        <v>355</v>
      </c>
      <c r="AD115" s="108" t="s">
        <v>355</v>
      </c>
      <c r="AE115" s="97"/>
      <c r="AF115" s="114" t="s">
        <v>355</v>
      </c>
      <c r="AG115" s="114" t="s">
        <v>355</v>
      </c>
      <c r="AH115" s="114" t="s">
        <v>355</v>
      </c>
      <c r="AI115" s="114" t="s">
        <v>355</v>
      </c>
      <c r="AJ115" s="114" t="s">
        <v>355</v>
      </c>
      <c r="AK115" s="96">
        <v>4319.4609985351599</v>
      </c>
      <c r="AL115" s="115" t="s">
        <v>364</v>
      </c>
    </row>
    <row r="116" spans="1:38" s="1" customFormat="1" ht="24.75" customHeight="1" thickBot="1" x14ac:dyDescent="0.25">
      <c r="A116" s="41" t="s">
        <v>126</v>
      </c>
      <c r="B116" s="41" t="s">
        <v>250</v>
      </c>
      <c r="C116" s="79" t="s">
        <v>293</v>
      </c>
      <c r="D116" s="42"/>
      <c r="E116" s="95">
        <v>0.64560404087376</v>
      </c>
      <c r="F116" s="96">
        <v>6.8525095688502499E-2</v>
      </c>
      <c r="G116" s="96" t="s">
        <v>355</v>
      </c>
      <c r="H116" s="96">
        <v>2.2035330433011899</v>
      </c>
      <c r="I116" s="96" t="s">
        <v>355</v>
      </c>
      <c r="J116" s="96" t="s">
        <v>355</v>
      </c>
      <c r="K116" s="96" t="s">
        <v>355</v>
      </c>
      <c r="L116" s="96" t="s">
        <v>355</v>
      </c>
      <c r="M116" s="96" t="s">
        <v>355</v>
      </c>
      <c r="N116" s="108" t="s">
        <v>355</v>
      </c>
      <c r="O116" s="108" t="s">
        <v>355</v>
      </c>
      <c r="P116" s="108" t="s">
        <v>355</v>
      </c>
      <c r="Q116" s="108" t="s">
        <v>355</v>
      </c>
      <c r="R116" s="108" t="s">
        <v>355</v>
      </c>
      <c r="S116" s="108" t="s">
        <v>355</v>
      </c>
      <c r="T116" s="108" t="s">
        <v>355</v>
      </c>
      <c r="U116" s="108" t="s">
        <v>355</v>
      </c>
      <c r="V116" s="108" t="s">
        <v>355</v>
      </c>
      <c r="W116" s="108" t="s">
        <v>355</v>
      </c>
      <c r="X116" s="108" t="s">
        <v>355</v>
      </c>
      <c r="Y116" s="108" t="s">
        <v>355</v>
      </c>
      <c r="Z116" s="108" t="s">
        <v>355</v>
      </c>
      <c r="AA116" s="108" t="s">
        <v>355</v>
      </c>
      <c r="AB116" s="109" t="str">
        <f t="shared" si="1"/>
        <v>NA</v>
      </c>
      <c r="AC116" s="108" t="s">
        <v>355</v>
      </c>
      <c r="AD116" s="108" t="s">
        <v>355</v>
      </c>
      <c r="AE116" s="97"/>
      <c r="AF116" s="114" t="s">
        <v>355</v>
      </c>
      <c r="AG116" s="114" t="s">
        <v>355</v>
      </c>
      <c r="AH116" s="114" t="s">
        <v>355</v>
      </c>
      <c r="AI116" s="114" t="s">
        <v>355</v>
      </c>
      <c r="AJ116" s="114" t="s">
        <v>355</v>
      </c>
      <c r="AK116" s="96">
        <v>16140.101021844001</v>
      </c>
      <c r="AL116" s="115" t="s">
        <v>364</v>
      </c>
    </row>
    <row r="117" spans="1:38" s="1" customFormat="1" ht="24.75" customHeight="1" thickBot="1" x14ac:dyDescent="0.25">
      <c r="A117" s="41" t="s">
        <v>126</v>
      </c>
      <c r="B117" s="41" t="s">
        <v>297</v>
      </c>
      <c r="C117" s="79" t="s">
        <v>298</v>
      </c>
      <c r="D117" s="42"/>
      <c r="E117" s="96" t="s">
        <v>355</v>
      </c>
      <c r="F117" s="96" t="s">
        <v>355</v>
      </c>
      <c r="G117" s="96" t="s">
        <v>355</v>
      </c>
      <c r="H117" s="96">
        <v>1.6830000000000001</v>
      </c>
      <c r="I117" s="96" t="s">
        <v>355</v>
      </c>
      <c r="J117" s="96" t="s">
        <v>355</v>
      </c>
      <c r="K117" s="96" t="s">
        <v>355</v>
      </c>
      <c r="L117" s="96" t="s">
        <v>355</v>
      </c>
      <c r="M117" s="96" t="s">
        <v>355</v>
      </c>
      <c r="N117" s="108" t="s">
        <v>355</v>
      </c>
      <c r="O117" s="108" t="s">
        <v>355</v>
      </c>
      <c r="P117" s="108" t="s">
        <v>355</v>
      </c>
      <c r="Q117" s="108" t="s">
        <v>355</v>
      </c>
      <c r="R117" s="108" t="s">
        <v>355</v>
      </c>
      <c r="S117" s="108" t="s">
        <v>355</v>
      </c>
      <c r="T117" s="108" t="s">
        <v>355</v>
      </c>
      <c r="U117" s="108" t="s">
        <v>355</v>
      </c>
      <c r="V117" s="108" t="s">
        <v>355</v>
      </c>
      <c r="W117" s="108" t="s">
        <v>355</v>
      </c>
      <c r="X117" s="108" t="s">
        <v>355</v>
      </c>
      <c r="Y117" s="108" t="s">
        <v>355</v>
      </c>
      <c r="Z117" s="108" t="s">
        <v>355</v>
      </c>
      <c r="AA117" s="108" t="s">
        <v>355</v>
      </c>
      <c r="AB117" s="109" t="str">
        <f t="shared" si="1"/>
        <v>NA</v>
      </c>
      <c r="AC117" s="108" t="s">
        <v>355</v>
      </c>
      <c r="AD117" s="108" t="s">
        <v>355</v>
      </c>
      <c r="AE117" s="97"/>
      <c r="AF117" s="114" t="s">
        <v>355</v>
      </c>
      <c r="AG117" s="114" t="s">
        <v>355</v>
      </c>
      <c r="AH117" s="114" t="s">
        <v>355</v>
      </c>
      <c r="AI117" s="114" t="s">
        <v>355</v>
      </c>
      <c r="AJ117" s="114" t="s">
        <v>355</v>
      </c>
      <c r="AK117" s="110" t="s">
        <v>356</v>
      </c>
      <c r="AL117" s="95"/>
    </row>
    <row r="118" spans="1:38" s="1" customFormat="1" ht="24.75" customHeight="1" thickBot="1" x14ac:dyDescent="0.25">
      <c r="A118" s="41" t="s">
        <v>126</v>
      </c>
      <c r="B118" s="41" t="s">
        <v>252</v>
      </c>
      <c r="C118" s="79" t="s">
        <v>296</v>
      </c>
      <c r="D118" s="42"/>
      <c r="E118" s="96" t="s">
        <v>355</v>
      </c>
      <c r="F118" s="96" t="s">
        <v>355</v>
      </c>
      <c r="G118" s="96" t="s">
        <v>355</v>
      </c>
      <c r="H118" s="96" t="s">
        <v>355</v>
      </c>
      <c r="I118" s="96" t="s">
        <v>355</v>
      </c>
      <c r="J118" s="96" t="s">
        <v>355</v>
      </c>
      <c r="K118" s="96" t="s">
        <v>355</v>
      </c>
      <c r="L118" s="96" t="s">
        <v>355</v>
      </c>
      <c r="M118" s="96" t="s">
        <v>355</v>
      </c>
      <c r="N118" s="108" t="s">
        <v>355</v>
      </c>
      <c r="O118" s="108" t="s">
        <v>355</v>
      </c>
      <c r="P118" s="108" t="s">
        <v>355</v>
      </c>
      <c r="Q118" s="108" t="s">
        <v>355</v>
      </c>
      <c r="R118" s="108" t="s">
        <v>355</v>
      </c>
      <c r="S118" s="108" t="s">
        <v>355</v>
      </c>
      <c r="T118" s="108" t="s">
        <v>355</v>
      </c>
      <c r="U118" s="108" t="s">
        <v>355</v>
      </c>
      <c r="V118" s="108" t="s">
        <v>355</v>
      </c>
      <c r="W118" s="108" t="s">
        <v>355</v>
      </c>
      <c r="X118" s="108" t="s">
        <v>355</v>
      </c>
      <c r="Y118" s="108" t="s">
        <v>355</v>
      </c>
      <c r="Z118" s="108" t="s">
        <v>355</v>
      </c>
      <c r="AA118" s="108" t="s">
        <v>355</v>
      </c>
      <c r="AB118" s="109" t="str">
        <f t="shared" si="1"/>
        <v>NA</v>
      </c>
      <c r="AC118" s="108" t="s">
        <v>355</v>
      </c>
      <c r="AD118" s="108" t="s">
        <v>355</v>
      </c>
      <c r="AE118" s="97"/>
      <c r="AF118" s="114" t="s">
        <v>355</v>
      </c>
      <c r="AG118" s="114" t="s">
        <v>355</v>
      </c>
      <c r="AH118" s="114" t="s">
        <v>355</v>
      </c>
      <c r="AI118" s="114" t="s">
        <v>355</v>
      </c>
      <c r="AJ118" s="114" t="s">
        <v>355</v>
      </c>
      <c r="AK118" s="110" t="s">
        <v>355</v>
      </c>
      <c r="AL118" s="95"/>
    </row>
    <row r="119" spans="1:38" s="1" customFormat="1" ht="24.75" customHeight="1" thickBot="1" x14ac:dyDescent="0.25">
      <c r="A119" s="41" t="s">
        <v>126</v>
      </c>
      <c r="B119" s="41" t="s">
        <v>251</v>
      </c>
      <c r="C119" s="78" t="s">
        <v>147</v>
      </c>
      <c r="D119" s="42"/>
      <c r="E119" s="96" t="s">
        <v>355</v>
      </c>
      <c r="F119" s="96" t="s">
        <v>355</v>
      </c>
      <c r="G119" s="96" t="s">
        <v>355</v>
      </c>
      <c r="H119" s="96" t="s">
        <v>355</v>
      </c>
      <c r="I119" s="96">
        <v>0.42408000000000001</v>
      </c>
      <c r="J119" s="96">
        <v>5.5843689999999997</v>
      </c>
      <c r="K119" s="96">
        <v>55.843691</v>
      </c>
      <c r="L119" s="96" t="s">
        <v>355</v>
      </c>
      <c r="M119" s="96" t="s">
        <v>355</v>
      </c>
      <c r="N119" s="108" t="s">
        <v>355</v>
      </c>
      <c r="O119" s="108" t="s">
        <v>355</v>
      </c>
      <c r="P119" s="108" t="s">
        <v>355</v>
      </c>
      <c r="Q119" s="108" t="s">
        <v>355</v>
      </c>
      <c r="R119" s="108" t="s">
        <v>355</v>
      </c>
      <c r="S119" s="108" t="s">
        <v>355</v>
      </c>
      <c r="T119" s="108" t="s">
        <v>355</v>
      </c>
      <c r="U119" s="108" t="s">
        <v>355</v>
      </c>
      <c r="V119" s="108" t="s">
        <v>355</v>
      </c>
      <c r="W119" s="108" t="s">
        <v>355</v>
      </c>
      <c r="X119" s="108" t="s">
        <v>355</v>
      </c>
      <c r="Y119" s="108" t="s">
        <v>355</v>
      </c>
      <c r="Z119" s="108" t="s">
        <v>355</v>
      </c>
      <c r="AA119" s="108" t="s">
        <v>355</v>
      </c>
      <c r="AB119" s="109" t="str">
        <f t="shared" si="1"/>
        <v>NA</v>
      </c>
      <c r="AC119" s="108" t="s">
        <v>355</v>
      </c>
      <c r="AD119" s="108" t="s">
        <v>355</v>
      </c>
      <c r="AE119" s="97"/>
      <c r="AF119" s="114" t="s">
        <v>355</v>
      </c>
      <c r="AG119" s="114" t="s">
        <v>355</v>
      </c>
      <c r="AH119" s="114" t="s">
        <v>355</v>
      </c>
      <c r="AI119" s="114" t="s">
        <v>355</v>
      </c>
      <c r="AJ119" s="114" t="s">
        <v>355</v>
      </c>
      <c r="AK119" s="110" t="s">
        <v>355</v>
      </c>
      <c r="AL119" s="95"/>
    </row>
    <row r="120" spans="1:38" s="1" customFormat="1" ht="24.75" customHeight="1" thickBot="1" x14ac:dyDescent="0.25">
      <c r="A120" s="41" t="s">
        <v>126</v>
      </c>
      <c r="B120" s="41" t="s">
        <v>259</v>
      </c>
      <c r="C120" s="78" t="s">
        <v>93</v>
      </c>
      <c r="D120" s="42"/>
      <c r="E120" s="96" t="s">
        <v>355</v>
      </c>
      <c r="F120" s="96" t="s">
        <v>355</v>
      </c>
      <c r="G120" s="96" t="s">
        <v>355</v>
      </c>
      <c r="H120" s="96" t="s">
        <v>355</v>
      </c>
      <c r="I120" s="96" t="s">
        <v>356</v>
      </c>
      <c r="J120" s="96" t="s">
        <v>356</v>
      </c>
      <c r="K120" s="96" t="s">
        <v>356</v>
      </c>
      <c r="L120" s="96" t="s">
        <v>355</v>
      </c>
      <c r="M120" s="96" t="s">
        <v>355</v>
      </c>
      <c r="N120" s="108" t="s">
        <v>355</v>
      </c>
      <c r="O120" s="108" t="s">
        <v>355</v>
      </c>
      <c r="P120" s="108" t="s">
        <v>355</v>
      </c>
      <c r="Q120" s="108" t="s">
        <v>355</v>
      </c>
      <c r="R120" s="108" t="s">
        <v>355</v>
      </c>
      <c r="S120" s="108" t="s">
        <v>355</v>
      </c>
      <c r="T120" s="108" t="s">
        <v>355</v>
      </c>
      <c r="U120" s="108" t="s">
        <v>355</v>
      </c>
      <c r="V120" s="108" t="s">
        <v>355</v>
      </c>
      <c r="W120" s="108" t="s">
        <v>355</v>
      </c>
      <c r="X120" s="108" t="s">
        <v>355</v>
      </c>
      <c r="Y120" s="108" t="s">
        <v>355</v>
      </c>
      <c r="Z120" s="108" t="s">
        <v>355</v>
      </c>
      <c r="AA120" s="108" t="s">
        <v>355</v>
      </c>
      <c r="AB120" s="109" t="str">
        <f t="shared" si="1"/>
        <v>NA</v>
      </c>
      <c r="AC120" s="108" t="s">
        <v>355</v>
      </c>
      <c r="AD120" s="108" t="s">
        <v>355</v>
      </c>
      <c r="AE120" s="97"/>
      <c r="AF120" s="114" t="s">
        <v>355</v>
      </c>
      <c r="AG120" s="114" t="s">
        <v>355</v>
      </c>
      <c r="AH120" s="114" t="s">
        <v>355</v>
      </c>
      <c r="AI120" s="114" t="s">
        <v>355</v>
      </c>
      <c r="AJ120" s="114" t="s">
        <v>355</v>
      </c>
      <c r="AK120" s="110" t="s">
        <v>356</v>
      </c>
      <c r="AL120" s="95"/>
    </row>
    <row r="121" spans="1:38" s="1" customFormat="1" ht="24.75" customHeight="1" thickBot="1" x14ac:dyDescent="0.25">
      <c r="A121" s="41" t="s">
        <v>126</v>
      </c>
      <c r="B121" s="41" t="s">
        <v>248</v>
      </c>
      <c r="C121" s="79" t="s">
        <v>300</v>
      </c>
      <c r="D121" s="61" t="s">
        <v>1</v>
      </c>
      <c r="E121" s="96" t="s">
        <v>356</v>
      </c>
      <c r="F121" s="96">
        <v>1.9188400000000001</v>
      </c>
      <c r="G121" s="96" t="s">
        <v>355</v>
      </c>
      <c r="H121" s="96">
        <v>6.2619457499999998</v>
      </c>
      <c r="I121" s="96" t="s">
        <v>355</v>
      </c>
      <c r="J121" s="96" t="s">
        <v>355</v>
      </c>
      <c r="K121" s="96" t="s">
        <v>355</v>
      </c>
      <c r="L121" s="96" t="s">
        <v>355</v>
      </c>
      <c r="M121" s="96" t="s">
        <v>355</v>
      </c>
      <c r="N121" s="108" t="s">
        <v>355</v>
      </c>
      <c r="O121" s="108" t="s">
        <v>355</v>
      </c>
      <c r="P121" s="108" t="s">
        <v>355</v>
      </c>
      <c r="Q121" s="108" t="s">
        <v>355</v>
      </c>
      <c r="R121" s="108" t="s">
        <v>355</v>
      </c>
      <c r="S121" s="108" t="s">
        <v>355</v>
      </c>
      <c r="T121" s="108" t="s">
        <v>355</v>
      </c>
      <c r="U121" s="108" t="s">
        <v>355</v>
      </c>
      <c r="V121" s="108" t="s">
        <v>355</v>
      </c>
      <c r="W121" s="108" t="s">
        <v>355</v>
      </c>
      <c r="X121" s="108" t="s">
        <v>355</v>
      </c>
      <c r="Y121" s="108" t="s">
        <v>355</v>
      </c>
      <c r="Z121" s="108" t="s">
        <v>355</v>
      </c>
      <c r="AA121" s="108" t="s">
        <v>355</v>
      </c>
      <c r="AB121" s="109" t="str">
        <f t="shared" si="1"/>
        <v>NA</v>
      </c>
      <c r="AC121" s="108" t="s">
        <v>355</v>
      </c>
      <c r="AD121" s="108" t="s">
        <v>355</v>
      </c>
      <c r="AE121" s="97"/>
      <c r="AF121" s="114" t="s">
        <v>355</v>
      </c>
      <c r="AG121" s="114" t="s">
        <v>355</v>
      </c>
      <c r="AH121" s="114" t="s">
        <v>355</v>
      </c>
      <c r="AI121" s="114" t="s">
        <v>355</v>
      </c>
      <c r="AJ121" s="114" t="s">
        <v>355</v>
      </c>
      <c r="AK121" s="96">
        <v>3046397</v>
      </c>
      <c r="AL121" s="95" t="s">
        <v>365</v>
      </c>
    </row>
    <row r="122" spans="1:38" s="1" customFormat="1" ht="24.75" customHeight="1" thickBot="1" x14ac:dyDescent="0.25">
      <c r="A122" s="41" t="s">
        <v>126</v>
      </c>
      <c r="B122" s="65" t="s">
        <v>249</v>
      </c>
      <c r="C122" s="80" t="s">
        <v>135</v>
      </c>
      <c r="D122" s="42"/>
      <c r="E122" s="95" t="s">
        <v>355</v>
      </c>
      <c r="F122" s="96" t="s">
        <v>355</v>
      </c>
      <c r="G122" s="96" t="s">
        <v>355</v>
      </c>
      <c r="H122" s="96" t="s">
        <v>355</v>
      </c>
      <c r="I122" s="96" t="s">
        <v>355</v>
      </c>
      <c r="J122" s="96" t="s">
        <v>355</v>
      </c>
      <c r="K122" s="96" t="s">
        <v>355</v>
      </c>
      <c r="L122" s="96" t="s">
        <v>355</v>
      </c>
      <c r="M122" s="96" t="s">
        <v>355</v>
      </c>
      <c r="N122" s="96" t="s">
        <v>355</v>
      </c>
      <c r="O122" s="96" t="s">
        <v>355</v>
      </c>
      <c r="P122" s="96" t="s">
        <v>355</v>
      </c>
      <c r="Q122" s="96" t="s">
        <v>355</v>
      </c>
      <c r="R122" s="96" t="s">
        <v>355</v>
      </c>
      <c r="S122" s="96" t="s">
        <v>355</v>
      </c>
      <c r="T122" s="96" t="s">
        <v>355</v>
      </c>
      <c r="U122" s="96" t="s">
        <v>355</v>
      </c>
      <c r="V122" s="96" t="s">
        <v>355</v>
      </c>
      <c r="W122" s="96" t="s">
        <v>355</v>
      </c>
      <c r="X122" s="96" t="s">
        <v>355</v>
      </c>
      <c r="Y122" s="96" t="s">
        <v>355</v>
      </c>
      <c r="Z122" s="96" t="s">
        <v>355</v>
      </c>
      <c r="AA122" s="96" t="s">
        <v>355</v>
      </c>
      <c r="AB122" s="96" t="str">
        <f t="shared" si="1"/>
        <v>NA</v>
      </c>
      <c r="AC122" s="96">
        <v>0.207565</v>
      </c>
      <c r="AD122" s="96" t="s">
        <v>355</v>
      </c>
      <c r="AE122" s="97"/>
      <c r="AF122" s="114" t="s">
        <v>355</v>
      </c>
      <c r="AG122" s="114" t="s">
        <v>355</v>
      </c>
      <c r="AH122" s="114" t="s">
        <v>355</v>
      </c>
      <c r="AI122" s="114" t="s">
        <v>355</v>
      </c>
      <c r="AJ122" s="114" t="s">
        <v>355</v>
      </c>
      <c r="AK122" s="110" t="s">
        <v>355</v>
      </c>
      <c r="AL122" s="44"/>
    </row>
    <row r="123" spans="1:38" s="1" customFormat="1" ht="24.75" customHeight="1" thickBot="1" x14ac:dyDescent="0.25">
      <c r="A123" s="41" t="s">
        <v>126</v>
      </c>
      <c r="B123" s="41" t="s">
        <v>229</v>
      </c>
      <c r="C123" s="78" t="s">
        <v>299</v>
      </c>
      <c r="D123" s="42"/>
      <c r="E123" s="95">
        <v>2.9539003500000001E-2</v>
      </c>
      <c r="F123" s="96">
        <v>6.4215225000000004E-3</v>
      </c>
      <c r="G123" s="96">
        <v>6.4215225000000004E-3</v>
      </c>
      <c r="H123" s="96">
        <v>3.0823308000000001E-2</v>
      </c>
      <c r="I123" s="96">
        <v>6.9352443E-2</v>
      </c>
      <c r="J123" s="96">
        <v>7.3205356499999999E-2</v>
      </c>
      <c r="K123" s="96">
        <v>7.4489660999999999E-2</v>
      </c>
      <c r="L123" s="96">
        <v>6.4215225000000004E-3</v>
      </c>
      <c r="M123" s="96">
        <v>0.85663110149999999</v>
      </c>
      <c r="N123" s="96">
        <v>1.41273495E-3</v>
      </c>
      <c r="O123" s="96">
        <v>1.13018796E-2</v>
      </c>
      <c r="P123" s="96">
        <v>1.7980263E-3</v>
      </c>
      <c r="Q123" s="96">
        <v>8.2195487999999996E-5</v>
      </c>
      <c r="R123" s="96">
        <v>1.0274436000000001E-3</v>
      </c>
      <c r="S123" s="96">
        <v>9.3754228500000003E-4</v>
      </c>
      <c r="T123" s="96">
        <v>6.6783833999999997E-4</v>
      </c>
      <c r="U123" s="96">
        <v>2.5686090000000001E-4</v>
      </c>
      <c r="V123" s="96">
        <v>7.1921051999999999E-3</v>
      </c>
      <c r="W123" s="96">
        <v>2.4717599999999999E-2</v>
      </c>
      <c r="X123" s="96">
        <v>5.2656484500000003E-3</v>
      </c>
      <c r="Y123" s="96">
        <v>1.4641071300000001E-2</v>
      </c>
      <c r="Z123" s="96">
        <v>6.1646616000000003E-3</v>
      </c>
      <c r="AA123" s="96">
        <v>8.6048401499999993E-3</v>
      </c>
      <c r="AB123" s="96">
        <f t="shared" si="1"/>
        <v>3.46762215E-2</v>
      </c>
      <c r="AC123" s="96">
        <v>0.1034181</v>
      </c>
      <c r="AD123" s="96">
        <v>1.5887475000000002E-5</v>
      </c>
      <c r="AE123" s="97"/>
      <c r="AF123" s="114" t="s">
        <v>355</v>
      </c>
      <c r="AG123" s="114" t="s">
        <v>355</v>
      </c>
      <c r="AH123" s="114" t="s">
        <v>355</v>
      </c>
      <c r="AI123" s="114" t="s">
        <v>355</v>
      </c>
      <c r="AJ123" s="114" t="s">
        <v>355</v>
      </c>
      <c r="AK123" s="96">
        <v>54928</v>
      </c>
      <c r="AL123" s="115" t="s">
        <v>362</v>
      </c>
    </row>
    <row r="124" spans="1:38" s="1" customFormat="1" ht="24.75" customHeight="1" thickBot="1" x14ac:dyDescent="0.25">
      <c r="A124" s="41" t="s">
        <v>126</v>
      </c>
      <c r="B124" s="47" t="s">
        <v>230</v>
      </c>
      <c r="C124" s="78" t="s">
        <v>282</v>
      </c>
      <c r="D124" s="42"/>
      <c r="E124" s="95" t="s">
        <v>354</v>
      </c>
      <c r="F124" s="95" t="s">
        <v>354</v>
      </c>
      <c r="G124" s="95" t="s">
        <v>354</v>
      </c>
      <c r="H124" s="95">
        <v>0.52578571428571397</v>
      </c>
      <c r="I124" s="95" t="s">
        <v>354</v>
      </c>
      <c r="J124" s="95" t="s">
        <v>354</v>
      </c>
      <c r="K124" s="95" t="s">
        <v>354</v>
      </c>
      <c r="L124" s="95" t="s">
        <v>354</v>
      </c>
      <c r="M124" s="95" t="s">
        <v>354</v>
      </c>
      <c r="N124" s="95" t="s">
        <v>354</v>
      </c>
      <c r="O124" s="95" t="s">
        <v>354</v>
      </c>
      <c r="P124" s="95" t="s">
        <v>354</v>
      </c>
      <c r="Q124" s="95" t="s">
        <v>354</v>
      </c>
      <c r="R124" s="95" t="s">
        <v>354</v>
      </c>
      <c r="S124" s="95" t="s">
        <v>354</v>
      </c>
      <c r="T124" s="95" t="s">
        <v>354</v>
      </c>
      <c r="U124" s="95" t="s">
        <v>354</v>
      </c>
      <c r="V124" s="95" t="s">
        <v>354</v>
      </c>
      <c r="W124" s="95" t="s">
        <v>354</v>
      </c>
      <c r="X124" s="95" t="s">
        <v>354</v>
      </c>
      <c r="Y124" s="95" t="s">
        <v>354</v>
      </c>
      <c r="Z124" s="95" t="s">
        <v>354</v>
      </c>
      <c r="AA124" s="95" t="s">
        <v>354</v>
      </c>
      <c r="AB124" s="96" t="str">
        <f t="shared" si="1"/>
        <v>NO</v>
      </c>
      <c r="AC124" s="95" t="s">
        <v>354</v>
      </c>
      <c r="AD124" s="95" t="s">
        <v>354</v>
      </c>
      <c r="AE124" s="97"/>
      <c r="AF124" s="114" t="s">
        <v>355</v>
      </c>
      <c r="AG124" s="114" t="s">
        <v>355</v>
      </c>
      <c r="AH124" s="114" t="s">
        <v>355</v>
      </c>
      <c r="AI124" s="114" t="s">
        <v>355</v>
      </c>
      <c r="AJ124" s="114" t="s">
        <v>355</v>
      </c>
      <c r="AK124" s="96">
        <v>433</v>
      </c>
      <c r="AL124" s="115" t="s">
        <v>363</v>
      </c>
    </row>
    <row r="125" spans="1:38" s="1" customFormat="1" ht="24.75" customHeight="1" thickBot="1" x14ac:dyDescent="0.25">
      <c r="A125" s="41" t="s">
        <v>117</v>
      </c>
      <c r="B125" s="41" t="s">
        <v>231</v>
      </c>
      <c r="C125" s="78" t="s">
        <v>283</v>
      </c>
      <c r="D125" s="42"/>
      <c r="E125" s="108" t="s">
        <v>355</v>
      </c>
      <c r="F125" s="96">
        <v>2.7216000000000001E-2</v>
      </c>
      <c r="G125" s="109" t="s">
        <v>355</v>
      </c>
      <c r="H125" s="96" t="s">
        <v>356</v>
      </c>
      <c r="I125" s="96">
        <v>3.8601545114999999E-5</v>
      </c>
      <c r="J125" s="96">
        <v>2.5734363409999998E-4</v>
      </c>
      <c r="K125" s="96">
        <v>5.3306895634999999E-4</v>
      </c>
      <c r="L125" s="96" t="s">
        <v>356</v>
      </c>
      <c r="M125" s="96" t="s">
        <v>355</v>
      </c>
      <c r="N125" s="109" t="s">
        <v>355</v>
      </c>
      <c r="O125" s="109" t="s">
        <v>355</v>
      </c>
      <c r="P125" s="109" t="s">
        <v>355</v>
      </c>
      <c r="Q125" s="109" t="s">
        <v>355</v>
      </c>
      <c r="R125" s="109" t="s">
        <v>355</v>
      </c>
      <c r="S125" s="109" t="s">
        <v>355</v>
      </c>
      <c r="T125" s="109" t="s">
        <v>355</v>
      </c>
      <c r="U125" s="109" t="s">
        <v>355</v>
      </c>
      <c r="V125" s="109" t="s">
        <v>355</v>
      </c>
      <c r="W125" s="109" t="s">
        <v>355</v>
      </c>
      <c r="X125" s="109" t="s">
        <v>355</v>
      </c>
      <c r="Y125" s="109" t="s">
        <v>355</v>
      </c>
      <c r="Z125" s="109" t="s">
        <v>355</v>
      </c>
      <c r="AA125" s="109" t="s">
        <v>355</v>
      </c>
      <c r="AB125" s="109" t="str">
        <f t="shared" si="1"/>
        <v>NA</v>
      </c>
      <c r="AC125" s="109" t="s">
        <v>355</v>
      </c>
      <c r="AD125" s="109" t="s">
        <v>355</v>
      </c>
      <c r="AE125" s="97"/>
      <c r="AF125" s="114" t="s">
        <v>355</v>
      </c>
      <c r="AG125" s="114" t="s">
        <v>355</v>
      </c>
      <c r="AH125" s="114" t="s">
        <v>355</v>
      </c>
      <c r="AI125" s="114" t="s">
        <v>355</v>
      </c>
      <c r="AJ125" s="114" t="s">
        <v>355</v>
      </c>
      <c r="AK125" s="96">
        <v>1838.168815</v>
      </c>
      <c r="AL125" s="44" t="s">
        <v>127</v>
      </c>
    </row>
    <row r="126" spans="1:38" s="1" customFormat="1" ht="24.75" customHeight="1" thickBot="1" x14ac:dyDescent="0.25">
      <c r="A126" s="41" t="s">
        <v>117</v>
      </c>
      <c r="B126" s="41" t="s">
        <v>102</v>
      </c>
      <c r="C126" s="78" t="s">
        <v>257</v>
      </c>
      <c r="D126" s="42"/>
      <c r="E126" s="108" t="s">
        <v>355</v>
      </c>
      <c r="F126" s="96" t="s">
        <v>356</v>
      </c>
      <c r="G126" s="109" t="s">
        <v>355</v>
      </c>
      <c r="H126" s="96">
        <v>0.54836339999999995</v>
      </c>
      <c r="I126" s="96" t="s">
        <v>356</v>
      </c>
      <c r="J126" s="96" t="s">
        <v>356</v>
      </c>
      <c r="K126" s="96" t="s">
        <v>356</v>
      </c>
      <c r="L126" s="96" t="s">
        <v>356</v>
      </c>
      <c r="M126" s="96">
        <v>0.97042410000000001</v>
      </c>
      <c r="N126" s="109" t="s">
        <v>355</v>
      </c>
      <c r="O126" s="109" t="s">
        <v>355</v>
      </c>
      <c r="P126" s="109" t="s">
        <v>355</v>
      </c>
      <c r="Q126" s="109" t="s">
        <v>355</v>
      </c>
      <c r="R126" s="109" t="s">
        <v>355</v>
      </c>
      <c r="S126" s="109" t="s">
        <v>355</v>
      </c>
      <c r="T126" s="109" t="s">
        <v>355</v>
      </c>
      <c r="U126" s="109" t="s">
        <v>355</v>
      </c>
      <c r="V126" s="109" t="s">
        <v>355</v>
      </c>
      <c r="W126" s="109" t="s">
        <v>355</v>
      </c>
      <c r="X126" s="109" t="s">
        <v>355</v>
      </c>
      <c r="Y126" s="109" t="s">
        <v>355</v>
      </c>
      <c r="Z126" s="109" t="s">
        <v>355</v>
      </c>
      <c r="AA126" s="109" t="s">
        <v>355</v>
      </c>
      <c r="AB126" s="109" t="str">
        <f>IF(ISNUMBER(X126),SUM(X126:AA126),X126)</f>
        <v>NA</v>
      </c>
      <c r="AC126" s="109" t="s">
        <v>355</v>
      </c>
      <c r="AD126" s="109" t="s">
        <v>355</v>
      </c>
      <c r="AE126" s="97"/>
      <c r="AF126" s="114" t="s">
        <v>355</v>
      </c>
      <c r="AG126" s="114" t="s">
        <v>355</v>
      </c>
      <c r="AH126" s="114" t="s">
        <v>355</v>
      </c>
      <c r="AI126" s="114" t="s">
        <v>355</v>
      </c>
      <c r="AJ126" s="114" t="s">
        <v>355</v>
      </c>
      <c r="AK126" s="96">
        <v>1.2481899999999999</v>
      </c>
      <c r="AL126" s="44" t="s">
        <v>127</v>
      </c>
    </row>
    <row r="127" spans="1:38" s="1" customFormat="1" ht="24.75" customHeight="1" thickBot="1" x14ac:dyDescent="0.25">
      <c r="A127" s="41" t="s">
        <v>117</v>
      </c>
      <c r="B127" s="41" t="s">
        <v>103</v>
      </c>
      <c r="C127" s="78" t="s">
        <v>258</v>
      </c>
      <c r="D127" s="42"/>
      <c r="E127" s="108" t="s">
        <v>355</v>
      </c>
      <c r="F127" s="96" t="s">
        <v>356</v>
      </c>
      <c r="G127" s="109" t="s">
        <v>355</v>
      </c>
      <c r="H127" s="96">
        <v>1.0078784E-2</v>
      </c>
      <c r="I127" s="109" t="s">
        <v>355</v>
      </c>
      <c r="J127" s="109" t="s">
        <v>355</v>
      </c>
      <c r="K127" s="109" t="s">
        <v>355</v>
      </c>
      <c r="L127" s="109" t="s">
        <v>355</v>
      </c>
      <c r="M127" s="109" t="s">
        <v>355</v>
      </c>
      <c r="N127" s="109" t="s">
        <v>355</v>
      </c>
      <c r="O127" s="109" t="s">
        <v>355</v>
      </c>
      <c r="P127" s="109" t="s">
        <v>355</v>
      </c>
      <c r="Q127" s="109" t="s">
        <v>355</v>
      </c>
      <c r="R127" s="109" t="s">
        <v>355</v>
      </c>
      <c r="S127" s="109" t="s">
        <v>355</v>
      </c>
      <c r="T127" s="109" t="s">
        <v>355</v>
      </c>
      <c r="U127" s="109" t="s">
        <v>355</v>
      </c>
      <c r="V127" s="109" t="s">
        <v>355</v>
      </c>
      <c r="W127" s="109" t="s">
        <v>355</v>
      </c>
      <c r="X127" s="109" t="s">
        <v>355</v>
      </c>
      <c r="Y127" s="109" t="s">
        <v>355</v>
      </c>
      <c r="Z127" s="109" t="s">
        <v>355</v>
      </c>
      <c r="AA127" s="109" t="s">
        <v>355</v>
      </c>
      <c r="AB127" s="109" t="str">
        <f>IF(ISNUMBER(X127),SUM(X127:AA127),X127)</f>
        <v>NA</v>
      </c>
      <c r="AC127" s="109" t="s">
        <v>355</v>
      </c>
      <c r="AD127" s="109" t="s">
        <v>355</v>
      </c>
      <c r="AE127" s="97"/>
      <c r="AF127" s="114" t="s">
        <v>355</v>
      </c>
      <c r="AG127" s="114" t="s">
        <v>355</v>
      </c>
      <c r="AH127" s="114" t="s">
        <v>355</v>
      </c>
      <c r="AI127" s="114" t="s">
        <v>355</v>
      </c>
      <c r="AJ127" s="114" t="s">
        <v>355</v>
      </c>
      <c r="AK127" s="110" t="s">
        <v>356</v>
      </c>
      <c r="AL127" s="44" t="s">
        <v>402</v>
      </c>
    </row>
    <row r="128" spans="1:38" s="1" customFormat="1" ht="24.75" customHeight="1" thickBot="1" x14ac:dyDescent="0.25">
      <c r="A128" s="41" t="s">
        <v>117</v>
      </c>
      <c r="B128" s="62" t="s">
        <v>232</v>
      </c>
      <c r="C128" s="79" t="s">
        <v>99</v>
      </c>
      <c r="D128" s="42" t="s">
        <v>97</v>
      </c>
      <c r="E128" s="95" t="s">
        <v>354</v>
      </c>
      <c r="F128" s="95" t="s">
        <v>354</v>
      </c>
      <c r="G128" s="95" t="s">
        <v>354</v>
      </c>
      <c r="H128" s="95" t="s">
        <v>354</v>
      </c>
      <c r="I128" s="95" t="s">
        <v>354</v>
      </c>
      <c r="J128" s="95" t="s">
        <v>354</v>
      </c>
      <c r="K128" s="95" t="s">
        <v>354</v>
      </c>
      <c r="L128" s="95" t="s">
        <v>354</v>
      </c>
      <c r="M128" s="95" t="s">
        <v>354</v>
      </c>
      <c r="N128" s="95" t="s">
        <v>354</v>
      </c>
      <c r="O128" s="95" t="s">
        <v>354</v>
      </c>
      <c r="P128" s="95" t="s">
        <v>354</v>
      </c>
      <c r="Q128" s="95" t="s">
        <v>354</v>
      </c>
      <c r="R128" s="95" t="s">
        <v>354</v>
      </c>
      <c r="S128" s="95" t="s">
        <v>354</v>
      </c>
      <c r="T128" s="95" t="s">
        <v>354</v>
      </c>
      <c r="U128" s="95" t="s">
        <v>354</v>
      </c>
      <c r="V128" s="95" t="s">
        <v>354</v>
      </c>
      <c r="W128" s="95" t="s">
        <v>354</v>
      </c>
      <c r="X128" s="95" t="s">
        <v>354</v>
      </c>
      <c r="Y128" s="95" t="s">
        <v>354</v>
      </c>
      <c r="Z128" s="95" t="s">
        <v>354</v>
      </c>
      <c r="AA128" s="95" t="s">
        <v>354</v>
      </c>
      <c r="AB128" s="96" t="str">
        <f t="shared" si="1"/>
        <v>NO</v>
      </c>
      <c r="AC128" s="95" t="s">
        <v>354</v>
      </c>
      <c r="AD128" s="95" t="s">
        <v>354</v>
      </c>
      <c r="AE128" s="97"/>
      <c r="AF128" s="110" t="s">
        <v>354</v>
      </c>
      <c r="AG128" s="110" t="s">
        <v>354</v>
      </c>
      <c r="AH128" s="110" t="s">
        <v>354</v>
      </c>
      <c r="AI128" s="110" t="s">
        <v>354</v>
      </c>
      <c r="AJ128" s="110" t="s">
        <v>354</v>
      </c>
      <c r="AK128" s="110" t="s">
        <v>354</v>
      </c>
      <c r="AL128" s="44"/>
    </row>
    <row r="129" spans="1:38" s="1" customFormat="1" ht="24.75" customHeight="1" thickBot="1" x14ac:dyDescent="0.25">
      <c r="A129" s="41" t="s">
        <v>117</v>
      </c>
      <c r="B129" s="62" t="s">
        <v>328</v>
      </c>
      <c r="C129" s="70" t="s">
        <v>98</v>
      </c>
      <c r="D129" s="42" t="s">
        <v>97</v>
      </c>
      <c r="E129" s="95" t="s">
        <v>354</v>
      </c>
      <c r="F129" s="95" t="s">
        <v>354</v>
      </c>
      <c r="G129" s="95" t="s">
        <v>354</v>
      </c>
      <c r="H129" s="95" t="s">
        <v>354</v>
      </c>
      <c r="I129" s="95" t="s">
        <v>354</v>
      </c>
      <c r="J129" s="95" t="s">
        <v>354</v>
      </c>
      <c r="K129" s="95" t="s">
        <v>354</v>
      </c>
      <c r="L129" s="95" t="s">
        <v>354</v>
      </c>
      <c r="M129" s="95" t="s">
        <v>354</v>
      </c>
      <c r="N129" s="95" t="s">
        <v>354</v>
      </c>
      <c r="O129" s="95" t="s">
        <v>354</v>
      </c>
      <c r="P129" s="95" t="s">
        <v>354</v>
      </c>
      <c r="Q129" s="95" t="s">
        <v>354</v>
      </c>
      <c r="R129" s="95" t="s">
        <v>354</v>
      </c>
      <c r="S129" s="95" t="s">
        <v>354</v>
      </c>
      <c r="T129" s="95" t="s">
        <v>354</v>
      </c>
      <c r="U129" s="95" t="s">
        <v>354</v>
      </c>
      <c r="V129" s="95" t="s">
        <v>354</v>
      </c>
      <c r="W129" s="95" t="s">
        <v>354</v>
      </c>
      <c r="X129" s="95" t="s">
        <v>354</v>
      </c>
      <c r="Y129" s="95" t="s">
        <v>354</v>
      </c>
      <c r="Z129" s="95" t="s">
        <v>354</v>
      </c>
      <c r="AA129" s="95" t="s">
        <v>354</v>
      </c>
      <c r="AB129" s="96" t="str">
        <f t="shared" si="1"/>
        <v>NO</v>
      </c>
      <c r="AC129" s="95" t="s">
        <v>354</v>
      </c>
      <c r="AD129" s="95" t="s">
        <v>354</v>
      </c>
      <c r="AE129" s="97"/>
      <c r="AF129" s="110" t="s">
        <v>354</v>
      </c>
      <c r="AG129" s="110" t="s">
        <v>354</v>
      </c>
      <c r="AH129" s="110" t="s">
        <v>354</v>
      </c>
      <c r="AI129" s="110" t="s">
        <v>354</v>
      </c>
      <c r="AJ129" s="110" t="s">
        <v>354</v>
      </c>
      <c r="AK129" s="110" t="s">
        <v>354</v>
      </c>
      <c r="AL129" s="44"/>
    </row>
    <row r="130" spans="1:38" s="1" customFormat="1" ht="24.75" customHeight="1" thickBot="1" x14ac:dyDescent="0.25">
      <c r="A130" s="41" t="s">
        <v>117</v>
      </c>
      <c r="B130" s="62" t="s">
        <v>329</v>
      </c>
      <c r="C130" s="88" t="s">
        <v>330</v>
      </c>
      <c r="D130" s="42" t="s">
        <v>97</v>
      </c>
      <c r="E130" s="95" t="s">
        <v>354</v>
      </c>
      <c r="F130" s="95" t="s">
        <v>354</v>
      </c>
      <c r="G130" s="95" t="s">
        <v>354</v>
      </c>
      <c r="H130" s="95" t="s">
        <v>354</v>
      </c>
      <c r="I130" s="95" t="s">
        <v>354</v>
      </c>
      <c r="J130" s="95" t="s">
        <v>354</v>
      </c>
      <c r="K130" s="95" t="s">
        <v>354</v>
      </c>
      <c r="L130" s="95" t="s">
        <v>354</v>
      </c>
      <c r="M130" s="95" t="s">
        <v>354</v>
      </c>
      <c r="N130" s="95" t="s">
        <v>354</v>
      </c>
      <c r="O130" s="95" t="s">
        <v>354</v>
      </c>
      <c r="P130" s="95" t="s">
        <v>354</v>
      </c>
      <c r="Q130" s="95" t="s">
        <v>354</v>
      </c>
      <c r="R130" s="95" t="s">
        <v>354</v>
      </c>
      <c r="S130" s="95" t="s">
        <v>354</v>
      </c>
      <c r="T130" s="95" t="s">
        <v>354</v>
      </c>
      <c r="U130" s="95" t="s">
        <v>354</v>
      </c>
      <c r="V130" s="95" t="s">
        <v>354</v>
      </c>
      <c r="W130" s="95" t="s">
        <v>354</v>
      </c>
      <c r="X130" s="95" t="s">
        <v>354</v>
      </c>
      <c r="Y130" s="95" t="s">
        <v>354</v>
      </c>
      <c r="Z130" s="95" t="s">
        <v>354</v>
      </c>
      <c r="AA130" s="95" t="s">
        <v>354</v>
      </c>
      <c r="AB130" s="96" t="str">
        <f t="shared" si="1"/>
        <v>NO</v>
      </c>
      <c r="AC130" s="95" t="s">
        <v>354</v>
      </c>
      <c r="AD130" s="95" t="s">
        <v>354</v>
      </c>
      <c r="AE130" s="97"/>
      <c r="AF130" s="110" t="s">
        <v>354</v>
      </c>
      <c r="AG130" s="110" t="s">
        <v>354</v>
      </c>
      <c r="AH130" s="110" t="s">
        <v>354</v>
      </c>
      <c r="AI130" s="110" t="s">
        <v>354</v>
      </c>
      <c r="AJ130" s="110" t="s">
        <v>354</v>
      </c>
      <c r="AK130" s="110" t="s">
        <v>354</v>
      </c>
      <c r="AL130" s="44"/>
    </row>
    <row r="131" spans="1:38" s="1" customFormat="1" ht="24.75" customHeight="1" thickBot="1" x14ac:dyDescent="0.25">
      <c r="A131" s="41" t="s">
        <v>117</v>
      </c>
      <c r="B131" s="62" t="s">
        <v>331</v>
      </c>
      <c r="C131" s="70" t="s">
        <v>148</v>
      </c>
      <c r="D131" s="42" t="s">
        <v>97</v>
      </c>
      <c r="E131" s="95" t="s">
        <v>354</v>
      </c>
      <c r="F131" s="95" t="s">
        <v>354</v>
      </c>
      <c r="G131" s="95" t="s">
        <v>354</v>
      </c>
      <c r="H131" s="95" t="s">
        <v>354</v>
      </c>
      <c r="I131" s="95" t="s">
        <v>354</v>
      </c>
      <c r="J131" s="95" t="s">
        <v>354</v>
      </c>
      <c r="K131" s="95" t="s">
        <v>354</v>
      </c>
      <c r="L131" s="95" t="s">
        <v>354</v>
      </c>
      <c r="M131" s="95" t="s">
        <v>354</v>
      </c>
      <c r="N131" s="95" t="s">
        <v>354</v>
      </c>
      <c r="O131" s="95" t="s">
        <v>354</v>
      </c>
      <c r="P131" s="95" t="s">
        <v>354</v>
      </c>
      <c r="Q131" s="95" t="s">
        <v>354</v>
      </c>
      <c r="R131" s="95" t="s">
        <v>354</v>
      </c>
      <c r="S131" s="95" t="s">
        <v>354</v>
      </c>
      <c r="T131" s="95" t="s">
        <v>354</v>
      </c>
      <c r="U131" s="95" t="s">
        <v>354</v>
      </c>
      <c r="V131" s="95" t="s">
        <v>354</v>
      </c>
      <c r="W131" s="95" t="s">
        <v>354</v>
      </c>
      <c r="X131" s="95" t="s">
        <v>354</v>
      </c>
      <c r="Y131" s="95" t="s">
        <v>354</v>
      </c>
      <c r="Z131" s="95" t="s">
        <v>354</v>
      </c>
      <c r="AA131" s="95" t="s">
        <v>354</v>
      </c>
      <c r="AB131" s="96" t="str">
        <f t="shared" si="1"/>
        <v>NO</v>
      </c>
      <c r="AC131" s="95" t="s">
        <v>354</v>
      </c>
      <c r="AD131" s="95" t="s">
        <v>354</v>
      </c>
      <c r="AE131" s="97"/>
      <c r="AF131" s="110" t="s">
        <v>354</v>
      </c>
      <c r="AG131" s="110" t="s">
        <v>354</v>
      </c>
      <c r="AH131" s="110" t="s">
        <v>354</v>
      </c>
      <c r="AI131" s="110" t="s">
        <v>354</v>
      </c>
      <c r="AJ131" s="110" t="s">
        <v>354</v>
      </c>
      <c r="AK131" s="110" t="s">
        <v>354</v>
      </c>
      <c r="AL131" s="44"/>
    </row>
    <row r="132" spans="1:38" s="1" customFormat="1" ht="24.75" customHeight="1" thickBot="1" x14ac:dyDescent="0.25">
      <c r="A132" s="41" t="s">
        <v>117</v>
      </c>
      <c r="B132" s="62" t="s">
        <v>332</v>
      </c>
      <c r="C132" s="70" t="s">
        <v>104</v>
      </c>
      <c r="D132" s="42" t="s">
        <v>97</v>
      </c>
      <c r="E132" s="95" t="s">
        <v>354</v>
      </c>
      <c r="F132" s="95" t="s">
        <v>354</v>
      </c>
      <c r="G132" s="95" t="s">
        <v>354</v>
      </c>
      <c r="H132" s="95" t="s">
        <v>354</v>
      </c>
      <c r="I132" s="95" t="s">
        <v>354</v>
      </c>
      <c r="J132" s="95" t="s">
        <v>354</v>
      </c>
      <c r="K132" s="95" t="s">
        <v>354</v>
      </c>
      <c r="L132" s="95" t="s">
        <v>354</v>
      </c>
      <c r="M132" s="95" t="s">
        <v>354</v>
      </c>
      <c r="N132" s="95" t="s">
        <v>354</v>
      </c>
      <c r="O132" s="95" t="s">
        <v>354</v>
      </c>
      <c r="P132" s="95" t="s">
        <v>354</v>
      </c>
      <c r="Q132" s="95" t="s">
        <v>354</v>
      </c>
      <c r="R132" s="95" t="s">
        <v>354</v>
      </c>
      <c r="S132" s="95" t="s">
        <v>354</v>
      </c>
      <c r="T132" s="95" t="s">
        <v>354</v>
      </c>
      <c r="U132" s="95" t="s">
        <v>354</v>
      </c>
      <c r="V132" s="95" t="s">
        <v>354</v>
      </c>
      <c r="W132" s="95" t="s">
        <v>354</v>
      </c>
      <c r="X132" s="95" t="s">
        <v>354</v>
      </c>
      <c r="Y132" s="95" t="s">
        <v>354</v>
      </c>
      <c r="Z132" s="95" t="s">
        <v>354</v>
      </c>
      <c r="AA132" s="95" t="s">
        <v>354</v>
      </c>
      <c r="AB132" s="96" t="str">
        <f t="shared" si="1"/>
        <v>NO</v>
      </c>
      <c r="AC132" s="95" t="s">
        <v>354</v>
      </c>
      <c r="AD132" s="95" t="s">
        <v>354</v>
      </c>
      <c r="AE132" s="97"/>
      <c r="AF132" s="110" t="s">
        <v>354</v>
      </c>
      <c r="AG132" s="110" t="s">
        <v>354</v>
      </c>
      <c r="AH132" s="110" t="s">
        <v>354</v>
      </c>
      <c r="AI132" s="110" t="s">
        <v>354</v>
      </c>
      <c r="AJ132" s="110" t="s">
        <v>354</v>
      </c>
      <c r="AK132" s="110" t="s">
        <v>354</v>
      </c>
      <c r="AL132" s="44"/>
    </row>
    <row r="133" spans="1:38" s="1" customFormat="1" ht="24.75" customHeight="1" thickBot="1" x14ac:dyDescent="0.25">
      <c r="A133" s="41" t="s">
        <v>117</v>
      </c>
      <c r="B133" s="62" t="s">
        <v>333</v>
      </c>
      <c r="C133" s="70" t="s">
        <v>94</v>
      </c>
      <c r="D133" s="42" t="s">
        <v>97</v>
      </c>
      <c r="E133" s="95">
        <v>5.2157699000000002E-2</v>
      </c>
      <c r="F133" s="96">
        <v>8.2188300000000003E-4</v>
      </c>
      <c r="G133" s="96">
        <v>7.1285802499999997E-3</v>
      </c>
      <c r="H133" s="96" t="s">
        <v>355</v>
      </c>
      <c r="I133" s="96">
        <v>4.1693682800000002E-4</v>
      </c>
      <c r="J133" s="96">
        <v>4.6971427700000001E-4</v>
      </c>
      <c r="K133" s="96">
        <v>5.2164472599999995E-4</v>
      </c>
      <c r="L133" s="96" t="s">
        <v>356</v>
      </c>
      <c r="M133" s="96">
        <v>6.3234800000000002E-4</v>
      </c>
      <c r="N133" s="96">
        <v>1.675173E-4</v>
      </c>
      <c r="O133" s="96">
        <v>1.0979550000000001E-5</v>
      </c>
      <c r="P133" s="96">
        <v>5.6163728999999996E-4</v>
      </c>
      <c r="Q133" s="96">
        <v>1.83848976E-4</v>
      </c>
      <c r="R133" s="96">
        <v>6.6115976000000003E-5</v>
      </c>
      <c r="S133" s="96">
        <v>2.3163683999999999E-5</v>
      </c>
      <c r="T133" s="96">
        <v>5.9503043E-5</v>
      </c>
      <c r="U133" s="96">
        <v>2.6742581799999999E-4</v>
      </c>
      <c r="V133" s="96">
        <v>2.41285791E-4</v>
      </c>
      <c r="W133" s="96">
        <v>4.7494685000000003E-3</v>
      </c>
      <c r="X133" s="96">
        <v>1.7856621199999999E-7</v>
      </c>
      <c r="Y133" s="96">
        <v>9.7630751999999996E-8</v>
      </c>
      <c r="Z133" s="96">
        <v>8.7065223999999998E-8</v>
      </c>
      <c r="AA133" s="96">
        <v>9.4142370000000002E-8</v>
      </c>
      <c r="AB133" s="96">
        <f t="shared" si="1"/>
        <v>4.5740455799999997E-7</v>
      </c>
      <c r="AC133" s="96">
        <v>9.5826538700000009E-3</v>
      </c>
      <c r="AD133" s="96">
        <v>2.6144600140000002E-2</v>
      </c>
      <c r="AE133" s="97"/>
      <c r="AF133" s="114" t="s">
        <v>355</v>
      </c>
      <c r="AG133" s="114" t="s">
        <v>355</v>
      </c>
      <c r="AH133" s="114" t="s">
        <v>355</v>
      </c>
      <c r="AI133" s="114" t="s">
        <v>355</v>
      </c>
      <c r="AJ133" s="114" t="s">
        <v>355</v>
      </c>
      <c r="AK133" s="96">
        <v>4.1094150000000003</v>
      </c>
      <c r="AL133" s="44" t="s">
        <v>127</v>
      </c>
    </row>
    <row r="134" spans="1:38" s="1" customFormat="1" ht="24.75" customHeight="1" thickBot="1" x14ac:dyDescent="0.25">
      <c r="A134" s="41" t="s">
        <v>117</v>
      </c>
      <c r="B134" s="62" t="s">
        <v>334</v>
      </c>
      <c r="C134" s="78" t="s">
        <v>286</v>
      </c>
      <c r="D134" s="42" t="s">
        <v>97</v>
      </c>
      <c r="E134" s="95" t="s">
        <v>354</v>
      </c>
      <c r="F134" s="95" t="s">
        <v>354</v>
      </c>
      <c r="G134" s="95" t="s">
        <v>354</v>
      </c>
      <c r="H134" s="95" t="s">
        <v>354</v>
      </c>
      <c r="I134" s="95" t="s">
        <v>354</v>
      </c>
      <c r="J134" s="95" t="s">
        <v>354</v>
      </c>
      <c r="K134" s="95" t="s">
        <v>354</v>
      </c>
      <c r="L134" s="95" t="s">
        <v>354</v>
      </c>
      <c r="M134" s="95" t="s">
        <v>354</v>
      </c>
      <c r="N134" s="95" t="s">
        <v>354</v>
      </c>
      <c r="O134" s="95" t="s">
        <v>354</v>
      </c>
      <c r="P134" s="95" t="s">
        <v>354</v>
      </c>
      <c r="Q134" s="95" t="s">
        <v>354</v>
      </c>
      <c r="R134" s="95" t="s">
        <v>354</v>
      </c>
      <c r="S134" s="95" t="s">
        <v>354</v>
      </c>
      <c r="T134" s="95" t="s">
        <v>354</v>
      </c>
      <c r="U134" s="95" t="s">
        <v>354</v>
      </c>
      <c r="V134" s="95" t="s">
        <v>354</v>
      </c>
      <c r="W134" s="95" t="s">
        <v>354</v>
      </c>
      <c r="X134" s="95" t="s">
        <v>354</v>
      </c>
      <c r="Y134" s="95" t="s">
        <v>354</v>
      </c>
      <c r="Z134" s="95" t="s">
        <v>354</v>
      </c>
      <c r="AA134" s="95" t="s">
        <v>354</v>
      </c>
      <c r="AB134" s="96" t="str">
        <f>IF(ISNUMBER(X134),SUM(X134:AA134),X134)</f>
        <v>NO</v>
      </c>
      <c r="AC134" s="95" t="s">
        <v>354</v>
      </c>
      <c r="AD134" s="95" t="s">
        <v>354</v>
      </c>
      <c r="AE134" s="97"/>
      <c r="AF134" s="110" t="s">
        <v>354</v>
      </c>
      <c r="AG134" s="110" t="s">
        <v>354</v>
      </c>
      <c r="AH134" s="110" t="s">
        <v>354</v>
      </c>
      <c r="AI134" s="110" t="s">
        <v>354</v>
      </c>
      <c r="AJ134" s="110" t="s">
        <v>354</v>
      </c>
      <c r="AK134" s="110" t="s">
        <v>354</v>
      </c>
      <c r="AL134" s="44"/>
    </row>
    <row r="135" spans="1:38" s="1" customFormat="1" ht="24.75" customHeight="1" thickBot="1" x14ac:dyDescent="0.25">
      <c r="A135" s="41" t="s">
        <v>117</v>
      </c>
      <c r="B135" s="41" t="s">
        <v>233</v>
      </c>
      <c r="C135" s="78" t="s">
        <v>285</v>
      </c>
      <c r="D135" s="42"/>
      <c r="E135" s="95" t="s">
        <v>356</v>
      </c>
      <c r="F135" s="95" t="s">
        <v>356</v>
      </c>
      <c r="G135" s="95" t="s">
        <v>356</v>
      </c>
      <c r="H135" s="95" t="s">
        <v>356</v>
      </c>
      <c r="I135" s="95" t="s">
        <v>356</v>
      </c>
      <c r="J135" s="95" t="s">
        <v>356</v>
      </c>
      <c r="K135" s="95" t="s">
        <v>356</v>
      </c>
      <c r="L135" s="95" t="s">
        <v>356</v>
      </c>
      <c r="M135" s="95" t="s">
        <v>356</v>
      </c>
      <c r="N135" s="95" t="s">
        <v>356</v>
      </c>
      <c r="O135" s="95" t="s">
        <v>356</v>
      </c>
      <c r="P135" s="95" t="s">
        <v>356</v>
      </c>
      <c r="Q135" s="95" t="s">
        <v>356</v>
      </c>
      <c r="R135" s="95" t="s">
        <v>356</v>
      </c>
      <c r="S135" s="95" t="s">
        <v>356</v>
      </c>
      <c r="T135" s="95" t="s">
        <v>356</v>
      </c>
      <c r="U135" s="95" t="s">
        <v>356</v>
      </c>
      <c r="V135" s="95" t="s">
        <v>356</v>
      </c>
      <c r="W135" s="95" t="s">
        <v>356</v>
      </c>
      <c r="X135" s="95" t="s">
        <v>356</v>
      </c>
      <c r="Y135" s="95" t="s">
        <v>356</v>
      </c>
      <c r="Z135" s="95" t="s">
        <v>356</v>
      </c>
      <c r="AA135" s="95" t="s">
        <v>356</v>
      </c>
      <c r="AB135" s="96" t="str">
        <f t="shared" si="1"/>
        <v>NE</v>
      </c>
      <c r="AC135" s="95" t="s">
        <v>356</v>
      </c>
      <c r="AD135" s="95" t="s">
        <v>356</v>
      </c>
      <c r="AE135" s="97"/>
      <c r="AF135" s="114" t="s">
        <v>355</v>
      </c>
      <c r="AG135" s="114" t="s">
        <v>355</v>
      </c>
      <c r="AH135" s="114" t="s">
        <v>355</v>
      </c>
      <c r="AI135" s="114" t="s">
        <v>355</v>
      </c>
      <c r="AJ135" s="114" t="s">
        <v>355</v>
      </c>
      <c r="AK135" s="110" t="s">
        <v>356</v>
      </c>
      <c r="AL135" s="44"/>
    </row>
    <row r="136" spans="1:38" s="1" customFormat="1" ht="24.75" customHeight="1" thickBot="1" x14ac:dyDescent="0.25">
      <c r="A136" s="41" t="s">
        <v>117</v>
      </c>
      <c r="B136" s="41" t="s">
        <v>105</v>
      </c>
      <c r="C136" s="78" t="s">
        <v>107</v>
      </c>
      <c r="D136" s="42"/>
      <c r="E136" s="95" t="s">
        <v>355</v>
      </c>
      <c r="F136" s="96">
        <v>1.2419817059999999E-2</v>
      </c>
      <c r="G136" s="95" t="s">
        <v>355</v>
      </c>
      <c r="H136" s="96" t="s">
        <v>356</v>
      </c>
      <c r="I136" s="95" t="s">
        <v>355</v>
      </c>
      <c r="J136" s="95" t="s">
        <v>355</v>
      </c>
      <c r="K136" s="95" t="s">
        <v>355</v>
      </c>
      <c r="L136" s="95" t="s">
        <v>355</v>
      </c>
      <c r="M136" s="95" t="s">
        <v>355</v>
      </c>
      <c r="N136" s="95" t="s">
        <v>355</v>
      </c>
      <c r="O136" s="95" t="s">
        <v>355</v>
      </c>
      <c r="P136" s="95" t="s">
        <v>355</v>
      </c>
      <c r="Q136" s="95" t="s">
        <v>355</v>
      </c>
      <c r="R136" s="95" t="s">
        <v>355</v>
      </c>
      <c r="S136" s="95" t="s">
        <v>355</v>
      </c>
      <c r="T136" s="95" t="s">
        <v>355</v>
      </c>
      <c r="U136" s="95" t="s">
        <v>355</v>
      </c>
      <c r="V136" s="95" t="s">
        <v>355</v>
      </c>
      <c r="W136" s="95" t="s">
        <v>355</v>
      </c>
      <c r="X136" s="95" t="s">
        <v>355</v>
      </c>
      <c r="Y136" s="95" t="s">
        <v>355</v>
      </c>
      <c r="Z136" s="95" t="s">
        <v>355</v>
      </c>
      <c r="AA136" s="95" t="s">
        <v>355</v>
      </c>
      <c r="AB136" s="96" t="str">
        <f t="shared" si="1"/>
        <v>NA</v>
      </c>
      <c r="AC136" s="95" t="s">
        <v>355</v>
      </c>
      <c r="AD136" s="95" t="s">
        <v>355</v>
      </c>
      <c r="AE136" s="97"/>
      <c r="AF136" s="114" t="s">
        <v>355</v>
      </c>
      <c r="AG136" s="114" t="s">
        <v>355</v>
      </c>
      <c r="AH136" s="114" t="s">
        <v>355</v>
      </c>
      <c r="AI136" s="114" t="s">
        <v>355</v>
      </c>
      <c r="AJ136" s="114" t="s">
        <v>355</v>
      </c>
      <c r="AK136" s="96">
        <v>0.38485999999999998</v>
      </c>
      <c r="AL136" s="44" t="s">
        <v>404</v>
      </c>
    </row>
    <row r="137" spans="1:38" s="1" customFormat="1" ht="24.75" customHeight="1" thickBot="1" x14ac:dyDescent="0.25">
      <c r="A137" s="41" t="s">
        <v>117</v>
      </c>
      <c r="B137" s="41" t="s">
        <v>106</v>
      </c>
      <c r="C137" s="78" t="s">
        <v>108</v>
      </c>
      <c r="D137" s="42"/>
      <c r="E137" s="95" t="s">
        <v>355</v>
      </c>
      <c r="F137" s="96">
        <v>5.0481815999999999E-4</v>
      </c>
      <c r="G137" s="95" t="s">
        <v>355</v>
      </c>
      <c r="H137" s="96" t="s">
        <v>356</v>
      </c>
      <c r="I137" s="95" t="s">
        <v>355</v>
      </c>
      <c r="J137" s="95" t="s">
        <v>355</v>
      </c>
      <c r="K137" s="95" t="s">
        <v>355</v>
      </c>
      <c r="L137" s="95" t="s">
        <v>355</v>
      </c>
      <c r="M137" s="95" t="s">
        <v>355</v>
      </c>
      <c r="N137" s="95" t="s">
        <v>355</v>
      </c>
      <c r="O137" s="95" t="s">
        <v>355</v>
      </c>
      <c r="P137" s="95" t="s">
        <v>355</v>
      </c>
      <c r="Q137" s="95" t="s">
        <v>355</v>
      </c>
      <c r="R137" s="95" t="s">
        <v>355</v>
      </c>
      <c r="S137" s="95" t="s">
        <v>355</v>
      </c>
      <c r="T137" s="95" t="s">
        <v>355</v>
      </c>
      <c r="U137" s="95" t="s">
        <v>355</v>
      </c>
      <c r="V137" s="95" t="s">
        <v>355</v>
      </c>
      <c r="W137" s="95" t="s">
        <v>355</v>
      </c>
      <c r="X137" s="95" t="s">
        <v>355</v>
      </c>
      <c r="Y137" s="95" t="s">
        <v>355</v>
      </c>
      <c r="Z137" s="95" t="s">
        <v>355</v>
      </c>
      <c r="AA137" s="95" t="s">
        <v>355</v>
      </c>
      <c r="AB137" s="96" t="str">
        <f t="shared" si="1"/>
        <v>NA</v>
      </c>
      <c r="AC137" s="95" t="s">
        <v>355</v>
      </c>
      <c r="AD137" s="95" t="s">
        <v>355</v>
      </c>
      <c r="AE137" s="97"/>
      <c r="AF137" s="114" t="s">
        <v>355</v>
      </c>
      <c r="AG137" s="114" t="s">
        <v>355</v>
      </c>
      <c r="AH137" s="114" t="s">
        <v>355</v>
      </c>
      <c r="AI137" s="114" t="s">
        <v>355</v>
      </c>
      <c r="AJ137" s="114" t="s">
        <v>355</v>
      </c>
      <c r="AK137" s="96">
        <v>1.32E-3</v>
      </c>
      <c r="AL137" s="48" t="s">
        <v>404</v>
      </c>
    </row>
    <row r="138" spans="1:38" s="1" customFormat="1" ht="24.75" customHeight="1" thickBot="1" x14ac:dyDescent="0.25">
      <c r="A138" s="62" t="s">
        <v>117</v>
      </c>
      <c r="B138" s="62" t="s">
        <v>253</v>
      </c>
      <c r="C138" s="79" t="s">
        <v>254</v>
      </c>
      <c r="D138" s="61"/>
      <c r="E138" s="96" t="s">
        <v>354</v>
      </c>
      <c r="F138" s="96" t="s">
        <v>354</v>
      </c>
      <c r="G138" s="96" t="s">
        <v>354</v>
      </c>
      <c r="H138" s="96" t="s">
        <v>354</v>
      </c>
      <c r="I138" s="96" t="s">
        <v>354</v>
      </c>
      <c r="J138" s="96" t="s">
        <v>354</v>
      </c>
      <c r="K138" s="96" t="s">
        <v>354</v>
      </c>
      <c r="L138" s="96" t="s">
        <v>354</v>
      </c>
      <c r="M138" s="96" t="s">
        <v>354</v>
      </c>
      <c r="N138" s="96" t="s">
        <v>354</v>
      </c>
      <c r="O138" s="96" t="s">
        <v>354</v>
      </c>
      <c r="P138" s="96" t="s">
        <v>354</v>
      </c>
      <c r="Q138" s="96" t="s">
        <v>354</v>
      </c>
      <c r="R138" s="96" t="s">
        <v>354</v>
      </c>
      <c r="S138" s="96" t="s">
        <v>354</v>
      </c>
      <c r="T138" s="96" t="s">
        <v>354</v>
      </c>
      <c r="U138" s="96" t="s">
        <v>354</v>
      </c>
      <c r="V138" s="96" t="s">
        <v>354</v>
      </c>
      <c r="W138" s="96" t="s">
        <v>354</v>
      </c>
      <c r="X138" s="96" t="s">
        <v>354</v>
      </c>
      <c r="Y138" s="96" t="s">
        <v>354</v>
      </c>
      <c r="Z138" s="96" t="s">
        <v>354</v>
      </c>
      <c r="AA138" s="96" t="s">
        <v>354</v>
      </c>
      <c r="AB138" s="96" t="str">
        <f t="shared" si="1"/>
        <v>NO</v>
      </c>
      <c r="AC138" s="96" t="s">
        <v>354</v>
      </c>
      <c r="AD138" s="96" t="s">
        <v>354</v>
      </c>
      <c r="AE138" s="97"/>
      <c r="AF138" s="110" t="s">
        <v>354</v>
      </c>
      <c r="AG138" s="110" t="s">
        <v>354</v>
      </c>
      <c r="AH138" s="110" t="s">
        <v>354</v>
      </c>
      <c r="AI138" s="110" t="s">
        <v>354</v>
      </c>
      <c r="AJ138" s="110" t="s">
        <v>354</v>
      </c>
      <c r="AK138" s="110" t="s">
        <v>354</v>
      </c>
      <c r="AL138" s="48"/>
    </row>
    <row r="139" spans="1:38" s="1" customFormat="1" ht="24.75" customHeight="1" thickBot="1" x14ac:dyDescent="0.25">
      <c r="A139" s="62" t="s">
        <v>117</v>
      </c>
      <c r="B139" s="62" t="s">
        <v>234</v>
      </c>
      <c r="C139" s="79" t="s">
        <v>291</v>
      </c>
      <c r="D139" s="61" t="s">
        <v>100</v>
      </c>
      <c r="E139" s="100">
        <v>9.4308500000000003E-2</v>
      </c>
      <c r="F139" s="96">
        <v>0.463589747</v>
      </c>
      <c r="G139" s="96">
        <v>0.32983525499999999</v>
      </c>
      <c r="H139" s="96" t="s">
        <v>356</v>
      </c>
      <c r="I139" s="96">
        <v>0.28980415999999998</v>
      </c>
      <c r="J139" s="96">
        <v>0.29671816000000001</v>
      </c>
      <c r="K139" s="96">
        <v>0.30760315999999999</v>
      </c>
      <c r="L139" s="96">
        <v>2.0882999999999999E-2</v>
      </c>
      <c r="M139" s="96">
        <v>1.3885447</v>
      </c>
      <c r="N139" s="96">
        <v>1.7308760089999999</v>
      </c>
      <c r="O139" s="96">
        <v>7.2043300000000001E-3</v>
      </c>
      <c r="P139" s="96">
        <v>1.9098499999999999E-4</v>
      </c>
      <c r="Q139" s="96">
        <v>6.5701900000000001E-4</v>
      </c>
      <c r="R139" s="96">
        <v>1.4398955E-2</v>
      </c>
      <c r="S139" s="96">
        <v>5.8530446999999999E-2</v>
      </c>
      <c r="T139" s="96">
        <v>6.4384619999999998E-3</v>
      </c>
      <c r="U139" s="96">
        <v>1.3721100000000001E-4</v>
      </c>
      <c r="V139" s="96">
        <v>6.8669773899999997</v>
      </c>
      <c r="W139" s="96">
        <v>4.1410980000000004</v>
      </c>
      <c r="X139" s="96">
        <v>6.6745529999999997E-2</v>
      </c>
      <c r="Y139" s="96">
        <v>9.0705809999999998E-2</v>
      </c>
      <c r="Z139" s="96">
        <v>5.3959963999999999E-2</v>
      </c>
      <c r="AA139" s="96">
        <v>8.7807695000000005E-2</v>
      </c>
      <c r="AB139" s="96">
        <f t="shared" si="1"/>
        <v>0.29921899899999999</v>
      </c>
      <c r="AC139" s="96">
        <v>1.37211E-3</v>
      </c>
      <c r="AD139" s="96">
        <v>1.6912E-5</v>
      </c>
      <c r="AE139" s="97"/>
      <c r="AF139" s="114" t="s">
        <v>355</v>
      </c>
      <c r="AG139" s="114" t="s">
        <v>355</v>
      </c>
      <c r="AH139" s="114" t="s">
        <v>355</v>
      </c>
      <c r="AI139" s="114" t="s">
        <v>355</v>
      </c>
      <c r="AJ139" s="114" t="s">
        <v>355</v>
      </c>
      <c r="AK139" s="110" t="s">
        <v>355</v>
      </c>
      <c r="AL139" s="44"/>
    </row>
    <row r="140" spans="1:38" s="1" customFormat="1" ht="24.75" customHeight="1" thickBot="1" x14ac:dyDescent="0.25">
      <c r="A140" s="41" t="s">
        <v>118</v>
      </c>
      <c r="B140" s="49" t="s">
        <v>235</v>
      </c>
      <c r="C140" s="78" t="s">
        <v>284</v>
      </c>
      <c r="D140" s="42"/>
      <c r="E140" s="95" t="s">
        <v>354</v>
      </c>
      <c r="F140" s="95" t="s">
        <v>354</v>
      </c>
      <c r="G140" s="95" t="s">
        <v>354</v>
      </c>
      <c r="H140" s="95">
        <v>0.56481999999999999</v>
      </c>
      <c r="I140" s="95" t="s">
        <v>354</v>
      </c>
      <c r="J140" s="95" t="s">
        <v>354</v>
      </c>
      <c r="K140" s="95" t="s">
        <v>354</v>
      </c>
      <c r="L140" s="95" t="s">
        <v>354</v>
      </c>
      <c r="M140" s="95" t="s">
        <v>354</v>
      </c>
      <c r="N140" s="95" t="s">
        <v>354</v>
      </c>
      <c r="O140" s="95" t="s">
        <v>354</v>
      </c>
      <c r="P140" s="95" t="s">
        <v>354</v>
      </c>
      <c r="Q140" s="95" t="s">
        <v>354</v>
      </c>
      <c r="R140" s="95" t="s">
        <v>354</v>
      </c>
      <c r="S140" s="95" t="s">
        <v>354</v>
      </c>
      <c r="T140" s="95" t="s">
        <v>354</v>
      </c>
      <c r="U140" s="95" t="s">
        <v>354</v>
      </c>
      <c r="V140" s="95" t="s">
        <v>354</v>
      </c>
      <c r="W140" s="95" t="s">
        <v>354</v>
      </c>
      <c r="X140" s="95" t="s">
        <v>354</v>
      </c>
      <c r="Y140" s="95" t="s">
        <v>354</v>
      </c>
      <c r="Z140" s="95" t="s">
        <v>354</v>
      </c>
      <c r="AA140" s="95" t="s">
        <v>354</v>
      </c>
      <c r="AB140" s="96" t="str">
        <f t="shared" si="1"/>
        <v>NO</v>
      </c>
      <c r="AC140" s="95" t="s">
        <v>354</v>
      </c>
      <c r="AD140" s="95" t="s">
        <v>354</v>
      </c>
      <c r="AE140" s="97"/>
      <c r="AF140" s="110" t="s">
        <v>354</v>
      </c>
      <c r="AG140" s="110" t="s">
        <v>354</v>
      </c>
      <c r="AH140" s="110" t="s">
        <v>354</v>
      </c>
      <c r="AI140" s="110" t="s">
        <v>354</v>
      </c>
      <c r="AJ140" s="110" t="s">
        <v>354</v>
      </c>
      <c r="AK140" s="110" t="s">
        <v>355</v>
      </c>
      <c r="AL140" s="44" t="s">
        <v>402</v>
      </c>
    </row>
    <row r="141" spans="1:38" s="4" customFormat="1" ht="24" customHeight="1" thickBot="1" x14ac:dyDescent="0.25">
      <c r="A141" s="116"/>
      <c r="B141" s="117" t="s">
        <v>19</v>
      </c>
      <c r="C141" s="118" t="s">
        <v>373</v>
      </c>
      <c r="D141" s="116" t="s">
        <v>303</v>
      </c>
      <c r="E141" s="119">
        <f>SUM(E14:E140)</f>
        <v>79.50410841704776</v>
      </c>
      <c r="F141" s="119">
        <f t="shared" ref="F141:AD141" si="2">SUM(F14:F140)</f>
        <v>105.11282096467426</v>
      </c>
      <c r="G141" s="119">
        <f t="shared" si="2"/>
        <v>7.2607790926425535</v>
      </c>
      <c r="H141" s="119">
        <f t="shared" si="2"/>
        <v>70.542205781194028</v>
      </c>
      <c r="I141" s="119">
        <f t="shared" si="2"/>
        <v>10.408140697896872</v>
      </c>
      <c r="J141" s="119">
        <f t="shared" si="2"/>
        <v>20.3157545916578</v>
      </c>
      <c r="K141" s="119">
        <f t="shared" si="2"/>
        <v>79.789624669584754</v>
      </c>
      <c r="L141" s="119">
        <f t="shared" si="2"/>
        <v>1.4522078609875664</v>
      </c>
      <c r="M141" s="119">
        <f t="shared" si="2"/>
        <v>166.29201046947713</v>
      </c>
      <c r="N141" s="119">
        <f t="shared" si="2"/>
        <v>13.371250992129545</v>
      </c>
      <c r="O141" s="119">
        <f t="shared" si="2"/>
        <v>0.55241636954874462</v>
      </c>
      <c r="P141" s="119">
        <f t="shared" si="2"/>
        <v>0.20148063863710869</v>
      </c>
      <c r="Q141" s="119">
        <f t="shared" si="2"/>
        <v>0.19193653099422944</v>
      </c>
      <c r="R141" s="119">
        <f>SUM(R14:R140)</f>
        <v>2.6150076852609354</v>
      </c>
      <c r="S141" s="119">
        <f t="shared" si="2"/>
        <v>68.491425096770769</v>
      </c>
      <c r="T141" s="119">
        <f t="shared" si="2"/>
        <v>4.2941160378222705</v>
      </c>
      <c r="U141" s="119">
        <f t="shared" si="2"/>
        <v>0.39157453873972481</v>
      </c>
      <c r="V141" s="119">
        <f t="shared" si="2"/>
        <v>55.92554547346942</v>
      </c>
      <c r="W141" s="119">
        <f t="shared" si="2"/>
        <v>24.303977700526264</v>
      </c>
      <c r="X141" s="119">
        <f t="shared" si="2"/>
        <v>1.2384486721104013</v>
      </c>
      <c r="Y141" s="119">
        <f t="shared" si="2"/>
        <v>1.3855442601591799</v>
      </c>
      <c r="Z141" s="119">
        <f t="shared" si="2"/>
        <v>0.77001819504884383</v>
      </c>
      <c r="AA141" s="119">
        <f t="shared" si="2"/>
        <v>0.79879034596273923</v>
      </c>
      <c r="AB141" s="119">
        <f t="shared" si="2"/>
        <v>4.1928014732811647</v>
      </c>
      <c r="AC141" s="119">
        <f t="shared" si="2"/>
        <v>1.9706241946678513</v>
      </c>
      <c r="AD141" s="119">
        <f t="shared" si="2"/>
        <v>0.34930621908892834</v>
      </c>
      <c r="AE141" s="120"/>
      <c r="AF141" s="119"/>
      <c r="AG141" s="119"/>
      <c r="AH141" s="119"/>
      <c r="AI141" s="119"/>
      <c r="AJ141" s="119"/>
      <c r="AK141" s="119"/>
      <c r="AL141" s="121"/>
    </row>
    <row r="142" spans="1:38" s="4" customFormat="1" ht="23.25" customHeight="1" thickBot="1" x14ac:dyDescent="0.25">
      <c r="A142" s="128"/>
      <c r="B142" s="129"/>
      <c r="C142" s="130"/>
      <c r="D142" s="128"/>
      <c r="E142" s="131"/>
      <c r="F142" s="131"/>
      <c r="G142" s="131"/>
      <c r="H142" s="131"/>
      <c r="I142" s="131"/>
      <c r="J142" s="131"/>
      <c r="K142" s="131"/>
      <c r="L142" s="131"/>
      <c r="M142" s="131"/>
      <c r="N142" s="131"/>
      <c r="O142" s="131"/>
      <c r="P142" s="131"/>
      <c r="Q142" s="131"/>
      <c r="R142" s="131"/>
      <c r="S142" s="131"/>
      <c r="T142" s="131"/>
      <c r="U142" s="131"/>
      <c r="V142" s="131"/>
      <c r="W142" s="131"/>
      <c r="X142" s="131"/>
      <c r="Y142" s="131"/>
      <c r="Z142" s="131"/>
      <c r="AA142" s="131"/>
      <c r="AB142" s="131"/>
      <c r="AC142" s="131"/>
      <c r="AD142" s="131"/>
      <c r="AE142" s="30"/>
      <c r="AF142" s="131"/>
      <c r="AG142" s="131"/>
      <c r="AH142" s="131"/>
      <c r="AI142" s="131"/>
      <c r="AJ142" s="131"/>
      <c r="AK142" s="131"/>
      <c r="AL142" s="132"/>
    </row>
    <row r="143" spans="1:38" s="1" customFormat="1" ht="26.25" customHeight="1" thickBot="1" x14ac:dyDescent="0.25">
      <c r="A143" s="147"/>
      <c r="B143" s="148" t="s">
        <v>374</v>
      </c>
      <c r="C143" s="149" t="s">
        <v>375</v>
      </c>
      <c r="D143" s="150" t="s">
        <v>1</v>
      </c>
      <c r="E143" s="151" t="s">
        <v>355</v>
      </c>
      <c r="F143" s="151" t="s">
        <v>355</v>
      </c>
      <c r="G143" s="151" t="s">
        <v>355</v>
      </c>
      <c r="H143" s="151" t="s">
        <v>355</v>
      </c>
      <c r="I143" s="151" t="s">
        <v>355</v>
      </c>
      <c r="J143" s="151" t="s">
        <v>355</v>
      </c>
      <c r="K143" s="151" t="s">
        <v>355</v>
      </c>
      <c r="L143" s="151" t="s">
        <v>355</v>
      </c>
      <c r="M143" s="151" t="s">
        <v>355</v>
      </c>
      <c r="N143" s="151" t="s">
        <v>355</v>
      </c>
      <c r="O143" s="151" t="s">
        <v>355</v>
      </c>
      <c r="P143" s="151" t="s">
        <v>355</v>
      </c>
      <c r="Q143" s="151" t="s">
        <v>355</v>
      </c>
      <c r="R143" s="151" t="s">
        <v>355</v>
      </c>
      <c r="S143" s="151" t="s">
        <v>355</v>
      </c>
      <c r="T143" s="151" t="s">
        <v>355</v>
      </c>
      <c r="U143" s="151" t="s">
        <v>355</v>
      </c>
      <c r="V143" s="151" t="s">
        <v>355</v>
      </c>
      <c r="W143" s="151" t="s">
        <v>355</v>
      </c>
      <c r="X143" s="151" t="s">
        <v>355</v>
      </c>
      <c r="Y143" s="151" t="s">
        <v>355</v>
      </c>
      <c r="Z143" s="151" t="s">
        <v>355</v>
      </c>
      <c r="AA143" s="151" t="s">
        <v>355</v>
      </c>
      <c r="AB143" s="151" t="s">
        <v>355</v>
      </c>
      <c r="AC143" s="151" t="s">
        <v>355</v>
      </c>
      <c r="AD143" s="151" t="s">
        <v>355</v>
      </c>
      <c r="AE143" s="137"/>
      <c r="AF143" s="151" t="s">
        <v>355</v>
      </c>
      <c r="AG143" s="151" t="s">
        <v>355</v>
      </c>
      <c r="AH143" s="151" t="s">
        <v>355</v>
      </c>
      <c r="AI143" s="151" t="s">
        <v>355</v>
      </c>
      <c r="AJ143" s="151" t="s">
        <v>355</v>
      </c>
      <c r="AK143" s="151" t="s">
        <v>355</v>
      </c>
      <c r="AL143" s="148" t="s">
        <v>12</v>
      </c>
    </row>
    <row r="144" spans="1:38" s="1" customFormat="1" ht="26.25" customHeight="1" thickBot="1" x14ac:dyDescent="0.25">
      <c r="A144" s="147"/>
      <c r="B144" s="148" t="s">
        <v>376</v>
      </c>
      <c r="C144" s="149" t="s">
        <v>377</v>
      </c>
      <c r="D144" s="150" t="s">
        <v>1</v>
      </c>
      <c r="E144" s="151" t="s">
        <v>355</v>
      </c>
      <c r="F144" s="151" t="s">
        <v>355</v>
      </c>
      <c r="G144" s="151" t="s">
        <v>355</v>
      </c>
      <c r="H144" s="151" t="s">
        <v>355</v>
      </c>
      <c r="I144" s="151" t="s">
        <v>355</v>
      </c>
      <c r="J144" s="151" t="s">
        <v>355</v>
      </c>
      <c r="K144" s="151" t="s">
        <v>355</v>
      </c>
      <c r="L144" s="151" t="s">
        <v>355</v>
      </c>
      <c r="M144" s="151" t="s">
        <v>355</v>
      </c>
      <c r="N144" s="151" t="s">
        <v>355</v>
      </c>
      <c r="O144" s="151" t="s">
        <v>355</v>
      </c>
      <c r="P144" s="151" t="s">
        <v>355</v>
      </c>
      <c r="Q144" s="151" t="s">
        <v>355</v>
      </c>
      <c r="R144" s="151" t="s">
        <v>355</v>
      </c>
      <c r="S144" s="151" t="s">
        <v>355</v>
      </c>
      <c r="T144" s="151" t="s">
        <v>355</v>
      </c>
      <c r="U144" s="151" t="s">
        <v>355</v>
      </c>
      <c r="V144" s="151" t="s">
        <v>355</v>
      </c>
      <c r="W144" s="151" t="s">
        <v>355</v>
      </c>
      <c r="X144" s="151" t="s">
        <v>355</v>
      </c>
      <c r="Y144" s="151" t="s">
        <v>355</v>
      </c>
      <c r="Z144" s="151" t="s">
        <v>355</v>
      </c>
      <c r="AA144" s="151" t="s">
        <v>355</v>
      </c>
      <c r="AB144" s="151" t="s">
        <v>355</v>
      </c>
      <c r="AC144" s="151" t="s">
        <v>355</v>
      </c>
      <c r="AD144" s="151" t="s">
        <v>355</v>
      </c>
      <c r="AE144" s="137"/>
      <c r="AF144" s="151" t="s">
        <v>355</v>
      </c>
      <c r="AG144" s="151" t="s">
        <v>355</v>
      </c>
      <c r="AH144" s="151" t="s">
        <v>355</v>
      </c>
      <c r="AI144" s="151" t="s">
        <v>355</v>
      </c>
      <c r="AJ144" s="151" t="s">
        <v>355</v>
      </c>
      <c r="AK144" s="151" t="s">
        <v>355</v>
      </c>
      <c r="AL144" s="148" t="s">
        <v>12</v>
      </c>
    </row>
    <row r="145" spans="1:38" s="1" customFormat="1" ht="26.25" customHeight="1" thickBot="1" x14ac:dyDescent="0.25">
      <c r="A145" s="147"/>
      <c r="B145" s="148" t="s">
        <v>378</v>
      </c>
      <c r="C145" s="149" t="s">
        <v>379</v>
      </c>
      <c r="D145" s="150" t="s">
        <v>1</v>
      </c>
      <c r="E145" s="151" t="s">
        <v>355</v>
      </c>
      <c r="F145" s="151" t="s">
        <v>355</v>
      </c>
      <c r="G145" s="151" t="s">
        <v>355</v>
      </c>
      <c r="H145" s="151" t="s">
        <v>355</v>
      </c>
      <c r="I145" s="151" t="s">
        <v>355</v>
      </c>
      <c r="J145" s="151" t="s">
        <v>355</v>
      </c>
      <c r="K145" s="151" t="s">
        <v>355</v>
      </c>
      <c r="L145" s="151" t="s">
        <v>355</v>
      </c>
      <c r="M145" s="151" t="s">
        <v>355</v>
      </c>
      <c r="N145" s="151" t="s">
        <v>355</v>
      </c>
      <c r="O145" s="151" t="s">
        <v>355</v>
      </c>
      <c r="P145" s="151" t="s">
        <v>355</v>
      </c>
      <c r="Q145" s="151" t="s">
        <v>355</v>
      </c>
      <c r="R145" s="151" t="s">
        <v>355</v>
      </c>
      <c r="S145" s="151" t="s">
        <v>355</v>
      </c>
      <c r="T145" s="151" t="s">
        <v>355</v>
      </c>
      <c r="U145" s="151" t="s">
        <v>355</v>
      </c>
      <c r="V145" s="151" t="s">
        <v>355</v>
      </c>
      <c r="W145" s="151" t="s">
        <v>355</v>
      </c>
      <c r="X145" s="151" t="s">
        <v>355</v>
      </c>
      <c r="Y145" s="151" t="s">
        <v>355</v>
      </c>
      <c r="Z145" s="151" t="s">
        <v>355</v>
      </c>
      <c r="AA145" s="151" t="s">
        <v>355</v>
      </c>
      <c r="AB145" s="151" t="s">
        <v>355</v>
      </c>
      <c r="AC145" s="151" t="s">
        <v>355</v>
      </c>
      <c r="AD145" s="151" t="s">
        <v>355</v>
      </c>
      <c r="AE145" s="137"/>
      <c r="AF145" s="151" t="s">
        <v>355</v>
      </c>
      <c r="AG145" s="151" t="s">
        <v>355</v>
      </c>
      <c r="AH145" s="151" t="s">
        <v>355</v>
      </c>
      <c r="AI145" s="151" t="s">
        <v>355</v>
      </c>
      <c r="AJ145" s="151" t="s">
        <v>355</v>
      </c>
      <c r="AK145" s="151" t="s">
        <v>355</v>
      </c>
      <c r="AL145" s="148" t="s">
        <v>12</v>
      </c>
    </row>
    <row r="146" spans="1:38" s="1" customFormat="1" ht="26.25" customHeight="1" thickBot="1" x14ac:dyDescent="0.25">
      <c r="A146" s="147"/>
      <c r="B146" s="148" t="s">
        <v>380</v>
      </c>
      <c r="C146" s="149" t="s">
        <v>381</v>
      </c>
      <c r="D146" s="150" t="s">
        <v>1</v>
      </c>
      <c r="E146" s="151" t="s">
        <v>355</v>
      </c>
      <c r="F146" s="151" t="s">
        <v>355</v>
      </c>
      <c r="G146" s="151" t="s">
        <v>355</v>
      </c>
      <c r="H146" s="151" t="s">
        <v>355</v>
      </c>
      <c r="I146" s="151" t="s">
        <v>355</v>
      </c>
      <c r="J146" s="151" t="s">
        <v>355</v>
      </c>
      <c r="K146" s="151" t="s">
        <v>355</v>
      </c>
      <c r="L146" s="151" t="s">
        <v>355</v>
      </c>
      <c r="M146" s="151" t="s">
        <v>355</v>
      </c>
      <c r="N146" s="151" t="s">
        <v>355</v>
      </c>
      <c r="O146" s="151" t="s">
        <v>355</v>
      </c>
      <c r="P146" s="151" t="s">
        <v>355</v>
      </c>
      <c r="Q146" s="151" t="s">
        <v>355</v>
      </c>
      <c r="R146" s="151" t="s">
        <v>355</v>
      </c>
      <c r="S146" s="151" t="s">
        <v>355</v>
      </c>
      <c r="T146" s="151" t="s">
        <v>355</v>
      </c>
      <c r="U146" s="151" t="s">
        <v>355</v>
      </c>
      <c r="V146" s="151" t="s">
        <v>355</v>
      </c>
      <c r="W146" s="151" t="s">
        <v>355</v>
      </c>
      <c r="X146" s="151" t="s">
        <v>355</v>
      </c>
      <c r="Y146" s="151" t="s">
        <v>355</v>
      </c>
      <c r="Z146" s="151" t="s">
        <v>355</v>
      </c>
      <c r="AA146" s="151" t="s">
        <v>355</v>
      </c>
      <c r="AB146" s="151" t="s">
        <v>355</v>
      </c>
      <c r="AC146" s="151" t="s">
        <v>355</v>
      </c>
      <c r="AD146" s="151" t="s">
        <v>355</v>
      </c>
      <c r="AE146" s="137"/>
      <c r="AF146" s="151" t="s">
        <v>355</v>
      </c>
      <c r="AG146" s="151" t="s">
        <v>355</v>
      </c>
      <c r="AH146" s="151" t="s">
        <v>355</v>
      </c>
      <c r="AI146" s="151" t="s">
        <v>355</v>
      </c>
      <c r="AJ146" s="151" t="s">
        <v>355</v>
      </c>
      <c r="AK146" s="151" t="s">
        <v>355</v>
      </c>
      <c r="AL146" s="148" t="s">
        <v>12</v>
      </c>
    </row>
    <row r="147" spans="1:38" s="1" customFormat="1" ht="26.25" customHeight="1" thickBot="1" x14ac:dyDescent="0.25">
      <c r="A147" s="147"/>
      <c r="B147" s="148" t="s">
        <v>382</v>
      </c>
      <c r="C147" s="149" t="s">
        <v>383</v>
      </c>
      <c r="D147" s="150" t="s">
        <v>1</v>
      </c>
      <c r="E147" s="151" t="s">
        <v>355</v>
      </c>
      <c r="F147" s="151" t="s">
        <v>355</v>
      </c>
      <c r="G147" s="151" t="s">
        <v>355</v>
      </c>
      <c r="H147" s="151" t="s">
        <v>355</v>
      </c>
      <c r="I147" s="151" t="s">
        <v>355</v>
      </c>
      <c r="J147" s="151" t="s">
        <v>355</v>
      </c>
      <c r="K147" s="151" t="s">
        <v>355</v>
      </c>
      <c r="L147" s="151" t="s">
        <v>355</v>
      </c>
      <c r="M147" s="151" t="s">
        <v>355</v>
      </c>
      <c r="N147" s="151" t="s">
        <v>355</v>
      </c>
      <c r="O147" s="151" t="s">
        <v>355</v>
      </c>
      <c r="P147" s="151" t="s">
        <v>355</v>
      </c>
      <c r="Q147" s="151" t="s">
        <v>355</v>
      </c>
      <c r="R147" s="151" t="s">
        <v>355</v>
      </c>
      <c r="S147" s="151" t="s">
        <v>355</v>
      </c>
      <c r="T147" s="151" t="s">
        <v>355</v>
      </c>
      <c r="U147" s="151" t="s">
        <v>355</v>
      </c>
      <c r="V147" s="151" t="s">
        <v>355</v>
      </c>
      <c r="W147" s="151" t="s">
        <v>355</v>
      </c>
      <c r="X147" s="151" t="s">
        <v>355</v>
      </c>
      <c r="Y147" s="151" t="s">
        <v>355</v>
      </c>
      <c r="Z147" s="151" t="s">
        <v>355</v>
      </c>
      <c r="AA147" s="151" t="s">
        <v>355</v>
      </c>
      <c r="AB147" s="151" t="s">
        <v>355</v>
      </c>
      <c r="AC147" s="151" t="s">
        <v>355</v>
      </c>
      <c r="AD147" s="151" t="s">
        <v>355</v>
      </c>
      <c r="AE147" s="137"/>
      <c r="AF147" s="151" t="s">
        <v>355</v>
      </c>
      <c r="AG147" s="151" t="s">
        <v>355</v>
      </c>
      <c r="AH147" s="151" t="s">
        <v>355</v>
      </c>
      <c r="AI147" s="151" t="s">
        <v>355</v>
      </c>
      <c r="AJ147" s="151" t="s">
        <v>355</v>
      </c>
      <c r="AK147" s="151" t="s">
        <v>355</v>
      </c>
      <c r="AL147" s="148" t="s">
        <v>12</v>
      </c>
    </row>
    <row r="148" spans="1:38" s="1" customFormat="1" ht="26.25" customHeight="1" thickBot="1" x14ac:dyDescent="0.25">
      <c r="A148" s="147"/>
      <c r="B148" s="148" t="s">
        <v>384</v>
      </c>
      <c r="C148" s="149" t="s">
        <v>385</v>
      </c>
      <c r="D148" s="150" t="s">
        <v>1</v>
      </c>
      <c r="E148" s="151" t="s">
        <v>355</v>
      </c>
      <c r="F148" s="151" t="s">
        <v>355</v>
      </c>
      <c r="G148" s="151" t="s">
        <v>355</v>
      </c>
      <c r="H148" s="151" t="s">
        <v>355</v>
      </c>
      <c r="I148" s="151" t="s">
        <v>355</v>
      </c>
      <c r="J148" s="151" t="s">
        <v>355</v>
      </c>
      <c r="K148" s="151" t="s">
        <v>355</v>
      </c>
      <c r="L148" s="151" t="s">
        <v>355</v>
      </c>
      <c r="M148" s="151" t="s">
        <v>355</v>
      </c>
      <c r="N148" s="151" t="s">
        <v>355</v>
      </c>
      <c r="O148" s="151" t="s">
        <v>355</v>
      </c>
      <c r="P148" s="151" t="s">
        <v>355</v>
      </c>
      <c r="Q148" s="151" t="s">
        <v>355</v>
      </c>
      <c r="R148" s="151" t="s">
        <v>355</v>
      </c>
      <c r="S148" s="151" t="s">
        <v>355</v>
      </c>
      <c r="T148" s="151" t="s">
        <v>355</v>
      </c>
      <c r="U148" s="151" t="s">
        <v>355</v>
      </c>
      <c r="V148" s="151" t="s">
        <v>355</v>
      </c>
      <c r="W148" s="151" t="s">
        <v>355</v>
      </c>
      <c r="X148" s="151" t="s">
        <v>355</v>
      </c>
      <c r="Y148" s="151" t="s">
        <v>355</v>
      </c>
      <c r="Z148" s="151" t="s">
        <v>355</v>
      </c>
      <c r="AA148" s="151" t="s">
        <v>355</v>
      </c>
      <c r="AB148" s="151" t="s">
        <v>355</v>
      </c>
      <c r="AC148" s="151" t="s">
        <v>355</v>
      </c>
      <c r="AD148" s="151" t="s">
        <v>355</v>
      </c>
      <c r="AE148" s="137"/>
      <c r="AF148" s="151" t="s">
        <v>355</v>
      </c>
      <c r="AG148" s="151" t="s">
        <v>355</v>
      </c>
      <c r="AH148" s="151" t="s">
        <v>355</v>
      </c>
      <c r="AI148" s="151" t="s">
        <v>355</v>
      </c>
      <c r="AJ148" s="151" t="s">
        <v>355</v>
      </c>
      <c r="AK148" s="151" t="s">
        <v>355</v>
      </c>
      <c r="AL148" s="148" t="s">
        <v>386</v>
      </c>
    </row>
    <row r="149" spans="1:38" s="1" customFormat="1" ht="26.25" customHeight="1" thickBot="1" x14ac:dyDescent="0.25">
      <c r="A149" s="147"/>
      <c r="B149" s="148" t="s">
        <v>387</v>
      </c>
      <c r="C149" s="149" t="s">
        <v>388</v>
      </c>
      <c r="D149" s="150" t="s">
        <v>1</v>
      </c>
      <c r="E149" s="151" t="s">
        <v>355</v>
      </c>
      <c r="F149" s="151" t="s">
        <v>355</v>
      </c>
      <c r="G149" s="151" t="s">
        <v>355</v>
      </c>
      <c r="H149" s="151" t="s">
        <v>355</v>
      </c>
      <c r="I149" s="151" t="s">
        <v>355</v>
      </c>
      <c r="J149" s="151" t="s">
        <v>355</v>
      </c>
      <c r="K149" s="151" t="s">
        <v>355</v>
      </c>
      <c r="L149" s="151" t="s">
        <v>355</v>
      </c>
      <c r="M149" s="151" t="s">
        <v>355</v>
      </c>
      <c r="N149" s="151" t="s">
        <v>355</v>
      </c>
      <c r="O149" s="151" t="s">
        <v>355</v>
      </c>
      <c r="P149" s="151" t="s">
        <v>355</v>
      </c>
      <c r="Q149" s="151" t="s">
        <v>355</v>
      </c>
      <c r="R149" s="151" t="s">
        <v>355</v>
      </c>
      <c r="S149" s="151" t="s">
        <v>355</v>
      </c>
      <c r="T149" s="151" t="s">
        <v>355</v>
      </c>
      <c r="U149" s="151" t="s">
        <v>355</v>
      </c>
      <c r="V149" s="151" t="s">
        <v>355</v>
      </c>
      <c r="W149" s="151" t="s">
        <v>355</v>
      </c>
      <c r="X149" s="151" t="s">
        <v>355</v>
      </c>
      <c r="Y149" s="151" t="s">
        <v>355</v>
      </c>
      <c r="Z149" s="151" t="s">
        <v>355</v>
      </c>
      <c r="AA149" s="151" t="s">
        <v>355</v>
      </c>
      <c r="AB149" s="151" t="s">
        <v>355</v>
      </c>
      <c r="AC149" s="151" t="s">
        <v>355</v>
      </c>
      <c r="AD149" s="151" t="s">
        <v>355</v>
      </c>
      <c r="AE149" s="137"/>
      <c r="AF149" s="151" t="s">
        <v>355</v>
      </c>
      <c r="AG149" s="151" t="s">
        <v>355</v>
      </c>
      <c r="AH149" s="151" t="s">
        <v>355</v>
      </c>
      <c r="AI149" s="151" t="s">
        <v>355</v>
      </c>
      <c r="AJ149" s="151" t="s">
        <v>355</v>
      </c>
      <c r="AK149" s="151" t="s">
        <v>355</v>
      </c>
      <c r="AL149" s="148" t="s">
        <v>386</v>
      </c>
    </row>
    <row r="150" spans="1:38" s="1" customFormat="1" ht="15.75" customHeight="1" thickBot="1" x14ac:dyDescent="0.25">
      <c r="A150" s="123"/>
      <c r="B150" s="124"/>
      <c r="C150" s="125"/>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37"/>
      <c r="AF150" s="126"/>
      <c r="AG150" s="126"/>
      <c r="AH150" s="126"/>
      <c r="AI150" s="126"/>
      <c r="AJ150" s="126"/>
      <c r="AK150" s="126"/>
      <c r="AL150" s="127"/>
    </row>
    <row r="151" spans="1:38" s="1" customFormat="1" ht="26.25" customHeight="1" thickBot="1" x14ac:dyDescent="0.25">
      <c r="A151" s="138"/>
      <c r="B151" s="139" t="s">
        <v>389</v>
      </c>
      <c r="C151" s="140" t="s">
        <v>390</v>
      </c>
      <c r="D151" s="138"/>
      <c r="E151" s="101"/>
      <c r="F151" s="101">
        <v>-24.1761625741158</v>
      </c>
      <c r="G151" s="101"/>
      <c r="H151" s="101"/>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41"/>
      <c r="AF151" s="101"/>
      <c r="AG151" s="101"/>
      <c r="AH151" s="101"/>
      <c r="AI151" s="101"/>
      <c r="AJ151" s="101"/>
      <c r="AK151" s="101"/>
      <c r="AL151" s="139"/>
    </row>
    <row r="152" spans="1:38" s="1" customFormat="1" ht="37.5" customHeight="1" thickBot="1" x14ac:dyDescent="0.25">
      <c r="A152" s="142"/>
      <c r="B152" s="143" t="s">
        <v>391</v>
      </c>
      <c r="C152" s="144" t="s">
        <v>392</v>
      </c>
      <c r="D152" s="142" t="s">
        <v>97</v>
      </c>
      <c r="E152" s="103">
        <f>E141 + E151 + IF(AND(OR($B$4="AT",$B$4="BE",$B$4="CH",$B$4="GB",$B$4="IE",$B$4="LT",$B$4="LU",$B$4="NL"),SUM(E143:E149)&gt;0),SUM(E143:E149)-SUM(E27:E33),0)</f>
        <v>79.50410841704776</v>
      </c>
      <c r="F152" s="103">
        <f t="shared" ref="F152:AD152" si="3">F141 + F151 + IF(AND(OR($B$4="AT",$B$4="BE",$B$4="CH",$B$4="GB",$B$4="IE",$B$4="LT",$B$4="LU",$B$4="NL"),SUM(F143:F149)&gt;0),SUM(F143:F149)-SUM(F27:F33),0)</f>
        <v>80.936658390558449</v>
      </c>
      <c r="G152" s="103">
        <f t="shared" si="3"/>
        <v>7.2607790926425535</v>
      </c>
      <c r="H152" s="103">
        <f t="shared" si="3"/>
        <v>70.542205781194028</v>
      </c>
      <c r="I152" s="103">
        <f t="shared" si="3"/>
        <v>10.408140697896872</v>
      </c>
      <c r="J152" s="103">
        <f t="shared" si="3"/>
        <v>20.3157545916578</v>
      </c>
      <c r="K152" s="103">
        <f t="shared" si="3"/>
        <v>79.789624669584754</v>
      </c>
      <c r="L152" s="103">
        <f t="shared" si="3"/>
        <v>1.4522078609875664</v>
      </c>
      <c r="M152" s="103">
        <f t="shared" si="3"/>
        <v>166.29201046947713</v>
      </c>
      <c r="N152" s="103">
        <f t="shared" si="3"/>
        <v>13.371250992129545</v>
      </c>
      <c r="O152" s="103">
        <f t="shared" si="3"/>
        <v>0.55241636954874462</v>
      </c>
      <c r="P152" s="103">
        <f t="shared" si="3"/>
        <v>0.20148063863710869</v>
      </c>
      <c r="Q152" s="103">
        <f t="shared" si="3"/>
        <v>0.19193653099422944</v>
      </c>
      <c r="R152" s="103">
        <f t="shared" si="3"/>
        <v>2.6150076852609354</v>
      </c>
      <c r="S152" s="103">
        <f t="shared" si="3"/>
        <v>68.491425096770769</v>
      </c>
      <c r="T152" s="103">
        <f t="shared" si="3"/>
        <v>4.2941160378222705</v>
      </c>
      <c r="U152" s="103">
        <f t="shared" si="3"/>
        <v>0.39157453873972481</v>
      </c>
      <c r="V152" s="103">
        <f t="shared" si="3"/>
        <v>55.92554547346942</v>
      </c>
      <c r="W152" s="103">
        <f t="shared" si="3"/>
        <v>24.303977700526264</v>
      </c>
      <c r="X152" s="103">
        <f t="shared" si="3"/>
        <v>1.2384486721104013</v>
      </c>
      <c r="Y152" s="103">
        <f t="shared" si="3"/>
        <v>1.3855442601591799</v>
      </c>
      <c r="Z152" s="103">
        <f t="shared" si="3"/>
        <v>0.77001819504884383</v>
      </c>
      <c r="AA152" s="103">
        <f t="shared" si="3"/>
        <v>0.79879034596273923</v>
      </c>
      <c r="AB152" s="103">
        <f t="shared" si="3"/>
        <v>4.1928014732811647</v>
      </c>
      <c r="AC152" s="103">
        <f t="shared" si="3"/>
        <v>1.9706241946678513</v>
      </c>
      <c r="AD152" s="103">
        <f t="shared" si="3"/>
        <v>0.34930621908892834</v>
      </c>
      <c r="AE152" s="137"/>
      <c r="AF152" s="103"/>
      <c r="AG152" s="103"/>
      <c r="AH152" s="103"/>
      <c r="AI152" s="103"/>
      <c r="AJ152" s="103"/>
      <c r="AK152" s="103"/>
      <c r="AL152" s="145"/>
    </row>
    <row r="153" spans="1:38" s="1" customFormat="1" ht="26.25" customHeight="1" thickBot="1" x14ac:dyDescent="0.25">
      <c r="A153" s="138"/>
      <c r="B153" s="139" t="s">
        <v>393</v>
      </c>
      <c r="C153" s="140" t="s">
        <v>394</v>
      </c>
      <c r="D153" s="138" t="s">
        <v>100</v>
      </c>
      <c r="E153" s="101"/>
      <c r="F153" s="101">
        <f>F151</f>
        <v>-24.1761625741158</v>
      </c>
      <c r="G153" s="101"/>
      <c r="H153" s="101">
        <f>H151</f>
        <v>0</v>
      </c>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41"/>
      <c r="AF153" s="101"/>
      <c r="AG153" s="101"/>
      <c r="AH153" s="101"/>
      <c r="AI153" s="101"/>
      <c r="AJ153" s="101"/>
      <c r="AK153" s="101"/>
      <c r="AL153" s="139"/>
    </row>
    <row r="154" spans="1:38" s="1" customFormat="1" ht="37.5" customHeight="1" thickBot="1" x14ac:dyDescent="0.25">
      <c r="A154" s="142"/>
      <c r="B154" s="143" t="s">
        <v>395</v>
      </c>
      <c r="C154" s="144" t="s">
        <v>396</v>
      </c>
      <c r="D154" s="142" t="s">
        <v>320</v>
      </c>
      <c r="E154" s="103">
        <f>E141 + E153 - IF(OR($B$6=2005,$B$6&gt;=2020),SUM(E99:E122),0) + IF(AND(OR($B$4="AT",$B$4="BE",$B$4="CH",$B$4="GB",$B$4="IE",$B$4="LT",$B$4="LU",$B$4="NL"),SUM(E143:E149)&gt;0),SUM(E143:E149)-SUM(E27:E33),0)</f>
        <v>61.186033876551242</v>
      </c>
      <c r="F154" s="103">
        <f>F141 + F153 - IF(OR($B$6=2005,$B$6&gt;=2020),SUM(F99:F122),0) + IF(AND(OR($B$4="AT",$B$4="BE",$B$4="CH",$B$4="GB",$B$4="IE",$B$4="LT",$B$4="LU",$B$4="NL"),SUM(F143:F149)&gt;0),SUM(F143:F149)-SUM(F27:F33),0)</f>
        <v>35.173608646071607</v>
      </c>
      <c r="G154" s="103">
        <f>G141 + G153 + IF(AND(OR($B$4="AT",$B$4="BE",$B$4="CH",$B$4="GB",$B$4="IE",$B$4="LT",$B$4="LU",$B$4="NL"),SUM(G143:G149)&gt;0),SUM(G143:G149)-SUM(G27:G33),0)</f>
        <v>7.2607790926425535</v>
      </c>
      <c r="H154" s="103">
        <f t="shared" ref="H154:AD154" si="4">H141 + H153 + IF(AND(OR($B$4="AT",$B$4="BE",$B$4="CH",$B$4="GB",$B$4="IE",$B$4="LT",$B$4="LU",$B$4="NL"),SUM(H143:H149)&gt;0),SUM(H143:H149)-SUM(H27:H33),0)</f>
        <v>70.542205781194028</v>
      </c>
      <c r="I154" s="103">
        <f t="shared" si="4"/>
        <v>10.408140697896872</v>
      </c>
      <c r="J154" s="103">
        <f t="shared" si="4"/>
        <v>20.3157545916578</v>
      </c>
      <c r="K154" s="103">
        <f t="shared" si="4"/>
        <v>79.789624669584754</v>
      </c>
      <c r="L154" s="103">
        <f t="shared" si="4"/>
        <v>1.4522078609875664</v>
      </c>
      <c r="M154" s="103">
        <f t="shared" si="4"/>
        <v>166.29201046947713</v>
      </c>
      <c r="N154" s="103">
        <f t="shared" si="4"/>
        <v>13.371250992129545</v>
      </c>
      <c r="O154" s="103">
        <f t="shared" si="4"/>
        <v>0.55241636954874462</v>
      </c>
      <c r="P154" s="103">
        <f t="shared" si="4"/>
        <v>0.20148063863710869</v>
      </c>
      <c r="Q154" s="103">
        <f t="shared" si="4"/>
        <v>0.19193653099422944</v>
      </c>
      <c r="R154" s="103">
        <f t="shared" si="4"/>
        <v>2.6150076852609354</v>
      </c>
      <c r="S154" s="103">
        <f t="shared" si="4"/>
        <v>68.491425096770769</v>
      </c>
      <c r="T154" s="103">
        <f t="shared" si="4"/>
        <v>4.2941160378222705</v>
      </c>
      <c r="U154" s="103">
        <f t="shared" si="4"/>
        <v>0.39157453873972481</v>
      </c>
      <c r="V154" s="103">
        <f t="shared" si="4"/>
        <v>55.92554547346942</v>
      </c>
      <c r="W154" s="103">
        <f t="shared" si="4"/>
        <v>24.303977700526264</v>
      </c>
      <c r="X154" s="103">
        <f t="shared" si="4"/>
        <v>1.2384486721104013</v>
      </c>
      <c r="Y154" s="103">
        <f t="shared" si="4"/>
        <v>1.3855442601591799</v>
      </c>
      <c r="Z154" s="103">
        <f t="shared" si="4"/>
        <v>0.77001819504884383</v>
      </c>
      <c r="AA154" s="103">
        <f t="shared" si="4"/>
        <v>0.79879034596273923</v>
      </c>
      <c r="AB154" s="103">
        <f t="shared" si="4"/>
        <v>4.1928014732811647</v>
      </c>
      <c r="AC154" s="103">
        <f t="shared" si="4"/>
        <v>1.9706241946678513</v>
      </c>
      <c r="AD154" s="103">
        <f t="shared" si="4"/>
        <v>0.34930621908892834</v>
      </c>
      <c r="AE154" s="146"/>
      <c r="AF154" s="103"/>
      <c r="AG154" s="103"/>
      <c r="AH154" s="103"/>
      <c r="AI154" s="103"/>
      <c r="AJ154" s="103"/>
      <c r="AK154" s="103"/>
      <c r="AL154" s="145"/>
    </row>
    <row r="155" spans="1:38" s="1" customFormat="1" ht="20.25" customHeight="1" thickBot="1" x14ac:dyDescent="0.25">
      <c r="B155" s="36"/>
      <c r="C155" s="8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7"/>
      <c r="AF155" s="36"/>
      <c r="AG155" s="36"/>
      <c r="AH155" s="36"/>
      <c r="AI155" s="36"/>
      <c r="AJ155" s="36"/>
      <c r="AK155" s="36"/>
      <c r="AL155" s="38"/>
    </row>
    <row r="156" spans="1:38" s="1" customFormat="1" ht="24.95" customHeight="1" thickBot="1" x14ac:dyDescent="0.25">
      <c r="A156" s="92" t="s">
        <v>342</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AJ156" s="93"/>
      <c r="AK156" s="93"/>
      <c r="AL156" s="94"/>
    </row>
    <row r="157" spans="1:38" s="1" customFormat="1" ht="25.15" customHeight="1" thickBot="1" x14ac:dyDescent="0.25">
      <c r="A157" s="28" t="s">
        <v>123</v>
      </c>
      <c r="B157" s="28" t="s">
        <v>237</v>
      </c>
      <c r="C157" s="82" t="s">
        <v>302</v>
      </c>
      <c r="D157" s="34"/>
      <c r="E157" s="104">
        <v>12.336254261325401</v>
      </c>
      <c r="F157" s="104">
        <v>0.14049093424119499</v>
      </c>
      <c r="G157" s="104">
        <v>0.82328151306337005</v>
      </c>
      <c r="H157" s="104" t="s">
        <v>355</v>
      </c>
      <c r="I157" s="104">
        <v>9.9052652679710002E-2</v>
      </c>
      <c r="J157" s="104">
        <v>9.9052652679710002E-2</v>
      </c>
      <c r="K157" s="104">
        <v>9.9052652679710002E-2</v>
      </c>
      <c r="L157" s="104">
        <v>1.9270218547984001E-2</v>
      </c>
      <c r="M157" s="104">
        <v>1.5398136833696601</v>
      </c>
      <c r="N157" s="104" t="s">
        <v>355</v>
      </c>
      <c r="O157" s="104" t="s">
        <v>355</v>
      </c>
      <c r="P157" s="104" t="s">
        <v>355</v>
      </c>
      <c r="Q157" s="104" t="s">
        <v>355</v>
      </c>
      <c r="R157" s="104" t="s">
        <v>355</v>
      </c>
      <c r="S157" s="104" t="s">
        <v>355</v>
      </c>
      <c r="T157" s="104" t="s">
        <v>355</v>
      </c>
      <c r="U157" s="104" t="s">
        <v>355</v>
      </c>
      <c r="V157" s="104" t="s">
        <v>355</v>
      </c>
      <c r="W157" s="104" t="s">
        <v>355</v>
      </c>
      <c r="X157" s="104" t="s">
        <v>355</v>
      </c>
      <c r="Y157" s="104" t="s">
        <v>355</v>
      </c>
      <c r="Z157" s="104" t="s">
        <v>355</v>
      </c>
      <c r="AA157" s="104" t="s">
        <v>355</v>
      </c>
      <c r="AB157" s="104" t="str">
        <f t="shared" ref="AB157:AB163" si="5">IF(ISNUMBER(X157),SUM(X157:AA157),X157)</f>
        <v>NA</v>
      </c>
      <c r="AC157" s="104" t="s">
        <v>355</v>
      </c>
      <c r="AD157" s="104" t="s">
        <v>355</v>
      </c>
      <c r="AE157" s="102"/>
      <c r="AF157" s="104">
        <v>35812.745818256597</v>
      </c>
      <c r="AG157" s="104" t="s">
        <v>354</v>
      </c>
      <c r="AH157" s="104" t="s">
        <v>354</v>
      </c>
      <c r="AI157" s="104" t="s">
        <v>354</v>
      </c>
      <c r="AJ157" s="104" t="s">
        <v>354</v>
      </c>
      <c r="AK157" s="104" t="s">
        <v>355</v>
      </c>
      <c r="AL157" s="34"/>
    </row>
    <row r="158" spans="1:38" s="1" customFormat="1" ht="27.75" customHeight="1" thickBot="1" x14ac:dyDescent="0.25">
      <c r="A158" s="28" t="s">
        <v>123</v>
      </c>
      <c r="B158" s="28" t="s">
        <v>236</v>
      </c>
      <c r="C158" s="82" t="s">
        <v>312</v>
      </c>
      <c r="D158" s="34"/>
      <c r="E158" s="104">
        <v>0.54083531654593697</v>
      </c>
      <c r="F158" s="104">
        <v>1.04561831141937E-2</v>
      </c>
      <c r="G158" s="104">
        <v>3.0652393967851101E-2</v>
      </c>
      <c r="H158" s="104" t="s">
        <v>355</v>
      </c>
      <c r="I158" s="104">
        <v>3.2639537996346198E-3</v>
      </c>
      <c r="J158" s="104">
        <v>3.2639537996346198E-3</v>
      </c>
      <c r="K158" s="104">
        <v>3.2639537996346198E-3</v>
      </c>
      <c r="L158" s="104">
        <v>9.5619015888505202E-4</v>
      </c>
      <c r="M158" s="104">
        <v>8.4061699857050004E-2</v>
      </c>
      <c r="N158" s="104" t="s">
        <v>355</v>
      </c>
      <c r="O158" s="104" t="s">
        <v>355</v>
      </c>
      <c r="P158" s="104" t="s">
        <v>355</v>
      </c>
      <c r="Q158" s="104" t="s">
        <v>355</v>
      </c>
      <c r="R158" s="104" t="s">
        <v>355</v>
      </c>
      <c r="S158" s="104" t="s">
        <v>355</v>
      </c>
      <c r="T158" s="104" t="s">
        <v>355</v>
      </c>
      <c r="U158" s="104" t="s">
        <v>355</v>
      </c>
      <c r="V158" s="104" t="s">
        <v>355</v>
      </c>
      <c r="W158" s="104" t="s">
        <v>355</v>
      </c>
      <c r="X158" s="104" t="s">
        <v>355</v>
      </c>
      <c r="Y158" s="104" t="s">
        <v>355</v>
      </c>
      <c r="Z158" s="104" t="s">
        <v>355</v>
      </c>
      <c r="AA158" s="104" t="s">
        <v>355</v>
      </c>
      <c r="AB158" s="104" t="str">
        <f t="shared" si="5"/>
        <v>NA</v>
      </c>
      <c r="AC158" s="104" t="s">
        <v>355</v>
      </c>
      <c r="AD158" s="104" t="s">
        <v>355</v>
      </c>
      <c r="AE158" s="105"/>
      <c r="AF158" s="104">
        <v>1333.3791376015199</v>
      </c>
      <c r="AG158" s="104" t="s">
        <v>354</v>
      </c>
      <c r="AH158" s="104" t="s">
        <v>354</v>
      </c>
      <c r="AI158" s="104" t="s">
        <v>354</v>
      </c>
      <c r="AJ158" s="104" t="s">
        <v>354</v>
      </c>
      <c r="AK158" s="104" t="s">
        <v>355</v>
      </c>
      <c r="AL158" s="34"/>
    </row>
    <row r="159" spans="1:38" s="1" customFormat="1" ht="25.15" customHeight="1" thickBot="1" x14ac:dyDescent="0.25">
      <c r="A159" s="28" t="s">
        <v>124</v>
      </c>
      <c r="B159" s="28" t="s">
        <v>238</v>
      </c>
      <c r="C159" s="82" t="s">
        <v>39</v>
      </c>
      <c r="D159" s="34"/>
      <c r="E159" s="104">
        <v>67.263828931402799</v>
      </c>
      <c r="F159" s="104">
        <v>2.7750577670213499</v>
      </c>
      <c r="G159" s="104">
        <v>2.0439925907030401</v>
      </c>
      <c r="H159" s="104" t="s">
        <v>355</v>
      </c>
      <c r="I159" s="104">
        <v>2.1845804932131401</v>
      </c>
      <c r="J159" s="104">
        <v>2.1956697342954401</v>
      </c>
      <c r="K159" s="104">
        <v>2.2178482164600402</v>
      </c>
      <c r="L159" s="104">
        <v>0.13800556619502499</v>
      </c>
      <c r="M159" s="104">
        <v>7.4756658213636404</v>
      </c>
      <c r="N159" s="104">
        <v>0.143225781932802</v>
      </c>
      <c r="O159" s="104">
        <v>1.8292866051498699E-2</v>
      </c>
      <c r="P159" s="104">
        <v>2.64009402985492E-2</v>
      </c>
      <c r="Q159" s="104">
        <v>0.23684769370596001</v>
      </c>
      <c r="R159" s="104">
        <v>0.10698964115000199</v>
      </c>
      <c r="S159" s="104">
        <v>0.23684769370596001</v>
      </c>
      <c r="T159" s="104">
        <v>12.441397187149599</v>
      </c>
      <c r="U159" s="104">
        <v>0.286451563865604</v>
      </c>
      <c r="V159" s="104">
        <v>0.67497338970528398</v>
      </c>
      <c r="W159" s="104">
        <v>0.53770353456008702</v>
      </c>
      <c r="X159" s="104">
        <v>5.0657107848927499E-3</v>
      </c>
      <c r="Y159" s="104">
        <v>1.99458561566879E-2</v>
      </c>
      <c r="Z159" s="104">
        <v>9.2862307629335405E-3</v>
      </c>
      <c r="AA159" s="104">
        <v>3.3922653315767902E-2</v>
      </c>
      <c r="AB159" s="104">
        <f t="shared" si="5"/>
        <v>6.8220451020282097E-2</v>
      </c>
      <c r="AC159" s="104">
        <v>0.109635123998538</v>
      </c>
      <c r="AD159" s="104">
        <v>3.6036048879480397E-5</v>
      </c>
      <c r="AE159" s="102"/>
      <c r="AF159" s="104">
        <v>42786.773839039299</v>
      </c>
      <c r="AG159" s="104" t="s">
        <v>354</v>
      </c>
      <c r="AH159" s="104" t="s">
        <v>354</v>
      </c>
      <c r="AI159" s="104" t="s">
        <v>354</v>
      </c>
      <c r="AJ159" s="104" t="s">
        <v>354</v>
      </c>
      <c r="AK159" s="104" t="s">
        <v>355</v>
      </c>
      <c r="AL159" s="34"/>
    </row>
    <row r="160" spans="1:38" s="1" customFormat="1" ht="25.15" customHeight="1" thickBot="1" x14ac:dyDescent="0.25">
      <c r="A160" s="28" t="s">
        <v>34</v>
      </c>
      <c r="B160" s="28" t="s">
        <v>239</v>
      </c>
      <c r="C160" s="82" t="s">
        <v>111</v>
      </c>
      <c r="D160" s="34"/>
      <c r="E160" s="104" t="s">
        <v>356</v>
      </c>
      <c r="F160" s="104" t="s">
        <v>356</v>
      </c>
      <c r="G160" s="104" t="s">
        <v>356</v>
      </c>
      <c r="H160" s="104" t="s">
        <v>356</v>
      </c>
      <c r="I160" s="104" t="s">
        <v>356</v>
      </c>
      <c r="J160" s="104" t="s">
        <v>356</v>
      </c>
      <c r="K160" s="104" t="s">
        <v>356</v>
      </c>
      <c r="L160" s="104" t="s">
        <v>356</v>
      </c>
      <c r="M160" s="104" t="s">
        <v>356</v>
      </c>
      <c r="N160" s="104" t="s">
        <v>356</v>
      </c>
      <c r="O160" s="104" t="s">
        <v>356</v>
      </c>
      <c r="P160" s="104" t="s">
        <v>356</v>
      </c>
      <c r="Q160" s="104" t="s">
        <v>356</v>
      </c>
      <c r="R160" s="104" t="s">
        <v>356</v>
      </c>
      <c r="S160" s="104" t="s">
        <v>356</v>
      </c>
      <c r="T160" s="104" t="s">
        <v>356</v>
      </c>
      <c r="U160" s="104" t="s">
        <v>356</v>
      </c>
      <c r="V160" s="104" t="s">
        <v>356</v>
      </c>
      <c r="W160" s="104" t="s">
        <v>356</v>
      </c>
      <c r="X160" s="104" t="s">
        <v>356</v>
      </c>
      <c r="Y160" s="104" t="s">
        <v>356</v>
      </c>
      <c r="Z160" s="104" t="s">
        <v>356</v>
      </c>
      <c r="AA160" s="104" t="s">
        <v>356</v>
      </c>
      <c r="AB160" s="104" t="str">
        <f t="shared" si="5"/>
        <v>NE</v>
      </c>
      <c r="AC160" s="104" t="s">
        <v>356</v>
      </c>
      <c r="AD160" s="104" t="s">
        <v>356</v>
      </c>
      <c r="AE160" s="102"/>
      <c r="AF160" s="104" t="s">
        <v>356</v>
      </c>
      <c r="AG160" s="104" t="s">
        <v>356</v>
      </c>
      <c r="AH160" s="104" t="s">
        <v>356</v>
      </c>
      <c r="AI160" s="104" t="s">
        <v>356</v>
      </c>
      <c r="AJ160" s="104" t="s">
        <v>356</v>
      </c>
      <c r="AK160" s="104" t="s">
        <v>354</v>
      </c>
      <c r="AL160" s="34"/>
    </row>
    <row r="161" spans="1:38" s="1" customFormat="1" ht="25.15" customHeight="1" thickBot="1" x14ac:dyDescent="0.25">
      <c r="A161" s="28" t="s">
        <v>34</v>
      </c>
      <c r="B161" s="28" t="s">
        <v>240</v>
      </c>
      <c r="C161" s="82" t="s">
        <v>309</v>
      </c>
      <c r="D161" s="34"/>
      <c r="E161" s="104" t="s">
        <v>354</v>
      </c>
      <c r="F161" s="104" t="s">
        <v>354</v>
      </c>
      <c r="G161" s="104" t="s">
        <v>354</v>
      </c>
      <c r="H161" s="104" t="s">
        <v>354</v>
      </c>
      <c r="I161" s="104" t="s">
        <v>354</v>
      </c>
      <c r="J161" s="104" t="s">
        <v>354</v>
      </c>
      <c r="K161" s="104" t="s">
        <v>354</v>
      </c>
      <c r="L161" s="104" t="s">
        <v>354</v>
      </c>
      <c r="M161" s="104" t="s">
        <v>354</v>
      </c>
      <c r="N161" s="104" t="s">
        <v>354</v>
      </c>
      <c r="O161" s="104" t="s">
        <v>354</v>
      </c>
      <c r="P161" s="104" t="s">
        <v>354</v>
      </c>
      <c r="Q161" s="104" t="s">
        <v>354</v>
      </c>
      <c r="R161" s="104" t="s">
        <v>354</v>
      </c>
      <c r="S161" s="104" t="s">
        <v>354</v>
      </c>
      <c r="T161" s="104" t="s">
        <v>354</v>
      </c>
      <c r="U161" s="104" t="s">
        <v>354</v>
      </c>
      <c r="V161" s="104" t="s">
        <v>354</v>
      </c>
      <c r="W161" s="104" t="s">
        <v>354</v>
      </c>
      <c r="X161" s="104" t="s">
        <v>354</v>
      </c>
      <c r="Y161" s="104" t="s">
        <v>354</v>
      </c>
      <c r="Z161" s="104" t="s">
        <v>354</v>
      </c>
      <c r="AA161" s="104" t="s">
        <v>354</v>
      </c>
      <c r="AB161" s="104" t="str">
        <f t="shared" si="5"/>
        <v>NO</v>
      </c>
      <c r="AC161" s="104" t="s">
        <v>354</v>
      </c>
      <c r="AD161" s="104" t="s">
        <v>354</v>
      </c>
      <c r="AE161" s="102"/>
      <c r="AF161" s="104" t="s">
        <v>355</v>
      </c>
      <c r="AG161" s="104" t="s">
        <v>355</v>
      </c>
      <c r="AH161" s="104" t="s">
        <v>355</v>
      </c>
      <c r="AI161" s="104" t="s">
        <v>355</v>
      </c>
      <c r="AJ161" s="104" t="s">
        <v>355</v>
      </c>
      <c r="AK161" s="104" t="s">
        <v>354</v>
      </c>
      <c r="AL161" s="34"/>
    </row>
    <row r="162" spans="1:38" s="1" customFormat="1" ht="25.15" customHeight="1" thickBot="1" x14ac:dyDescent="0.25">
      <c r="A162" s="29" t="s">
        <v>125</v>
      </c>
      <c r="B162" s="29" t="s">
        <v>241</v>
      </c>
      <c r="C162" s="83" t="s">
        <v>95</v>
      </c>
      <c r="D162" s="35"/>
      <c r="E162" s="106" t="s">
        <v>354</v>
      </c>
      <c r="F162" s="106" t="s">
        <v>354</v>
      </c>
      <c r="G162" s="106" t="s">
        <v>354</v>
      </c>
      <c r="H162" s="106" t="s">
        <v>354</v>
      </c>
      <c r="I162" s="106" t="s">
        <v>354</v>
      </c>
      <c r="J162" s="106" t="s">
        <v>354</v>
      </c>
      <c r="K162" s="106" t="s">
        <v>354</v>
      </c>
      <c r="L162" s="106" t="s">
        <v>354</v>
      </c>
      <c r="M162" s="106" t="s">
        <v>354</v>
      </c>
      <c r="N162" s="106" t="s">
        <v>354</v>
      </c>
      <c r="O162" s="106" t="s">
        <v>354</v>
      </c>
      <c r="P162" s="106" t="s">
        <v>354</v>
      </c>
      <c r="Q162" s="106" t="s">
        <v>354</v>
      </c>
      <c r="R162" s="106" t="s">
        <v>354</v>
      </c>
      <c r="S162" s="106" t="s">
        <v>354</v>
      </c>
      <c r="T162" s="106" t="s">
        <v>354</v>
      </c>
      <c r="U162" s="106" t="s">
        <v>354</v>
      </c>
      <c r="V162" s="106" t="s">
        <v>354</v>
      </c>
      <c r="W162" s="106" t="s">
        <v>354</v>
      </c>
      <c r="X162" s="106" t="s">
        <v>354</v>
      </c>
      <c r="Y162" s="106" t="s">
        <v>354</v>
      </c>
      <c r="Z162" s="106" t="s">
        <v>354</v>
      </c>
      <c r="AA162" s="106" t="s">
        <v>354</v>
      </c>
      <c r="AB162" s="106" t="str">
        <f t="shared" si="5"/>
        <v>NO</v>
      </c>
      <c r="AC162" s="106" t="s">
        <v>354</v>
      </c>
      <c r="AD162" s="106" t="s">
        <v>354</v>
      </c>
      <c r="AE162" s="102"/>
      <c r="AF162" s="106" t="s">
        <v>355</v>
      </c>
      <c r="AG162" s="106" t="s">
        <v>355</v>
      </c>
      <c r="AH162" s="106" t="s">
        <v>355</v>
      </c>
      <c r="AI162" s="106" t="s">
        <v>355</v>
      </c>
      <c r="AJ162" s="106" t="s">
        <v>355</v>
      </c>
      <c r="AK162" s="106" t="s">
        <v>354</v>
      </c>
      <c r="AL162" s="35"/>
    </row>
    <row r="163" spans="1:38" s="1" customFormat="1" ht="25.15" customHeight="1" thickBot="1" x14ac:dyDescent="0.25">
      <c r="A163" s="29" t="s">
        <v>125</v>
      </c>
      <c r="B163" s="29" t="s">
        <v>242</v>
      </c>
      <c r="C163" s="83" t="s">
        <v>96</v>
      </c>
      <c r="D163" s="35"/>
      <c r="E163" s="106" t="s">
        <v>356</v>
      </c>
      <c r="F163" s="106" t="s">
        <v>356</v>
      </c>
      <c r="G163" s="106" t="s">
        <v>356</v>
      </c>
      <c r="H163" s="106" t="s">
        <v>356</v>
      </c>
      <c r="I163" s="106" t="s">
        <v>356</v>
      </c>
      <c r="J163" s="106" t="s">
        <v>356</v>
      </c>
      <c r="K163" s="106" t="s">
        <v>356</v>
      </c>
      <c r="L163" s="106" t="s">
        <v>356</v>
      </c>
      <c r="M163" s="106" t="s">
        <v>356</v>
      </c>
      <c r="N163" s="106" t="s">
        <v>356</v>
      </c>
      <c r="O163" s="106" t="s">
        <v>356</v>
      </c>
      <c r="P163" s="106" t="s">
        <v>356</v>
      </c>
      <c r="Q163" s="106" t="s">
        <v>356</v>
      </c>
      <c r="R163" s="106" t="s">
        <v>356</v>
      </c>
      <c r="S163" s="106" t="s">
        <v>356</v>
      </c>
      <c r="T163" s="106" t="s">
        <v>356</v>
      </c>
      <c r="U163" s="106" t="s">
        <v>356</v>
      </c>
      <c r="V163" s="106" t="s">
        <v>356</v>
      </c>
      <c r="W163" s="106" t="s">
        <v>356</v>
      </c>
      <c r="X163" s="106" t="s">
        <v>356</v>
      </c>
      <c r="Y163" s="106" t="s">
        <v>356</v>
      </c>
      <c r="Z163" s="106" t="s">
        <v>356</v>
      </c>
      <c r="AA163" s="106" t="s">
        <v>356</v>
      </c>
      <c r="AB163" s="106" t="str">
        <f t="shared" si="5"/>
        <v>NE</v>
      </c>
      <c r="AC163" s="106" t="s">
        <v>355</v>
      </c>
      <c r="AD163" s="106" t="s">
        <v>355</v>
      </c>
      <c r="AE163" s="102"/>
      <c r="AF163" s="106" t="s">
        <v>355</v>
      </c>
      <c r="AG163" s="106" t="s">
        <v>355</v>
      </c>
      <c r="AH163" s="106" t="s">
        <v>355</v>
      </c>
      <c r="AI163" s="106" t="s">
        <v>355</v>
      </c>
      <c r="AJ163" s="106" t="s">
        <v>355</v>
      </c>
      <c r="AK163" s="106"/>
      <c r="AL163" s="35"/>
    </row>
    <row r="164" spans="1:38" s="1" customFormat="1" ht="25.15" customHeight="1" thickBot="1" x14ac:dyDescent="0.25">
      <c r="A164" s="29" t="s">
        <v>125</v>
      </c>
      <c r="B164" s="29" t="s">
        <v>243</v>
      </c>
      <c r="C164" s="83" t="s">
        <v>310</v>
      </c>
      <c r="D164" s="35"/>
      <c r="E164" s="106" t="s">
        <v>356</v>
      </c>
      <c r="F164" s="106" t="s">
        <v>356</v>
      </c>
      <c r="G164" s="106" t="s">
        <v>355</v>
      </c>
      <c r="H164" s="106" t="s">
        <v>356</v>
      </c>
      <c r="I164" s="106" t="s">
        <v>356</v>
      </c>
      <c r="J164" s="106" t="s">
        <v>356</v>
      </c>
      <c r="K164" s="106" t="s">
        <v>356</v>
      </c>
      <c r="L164" s="106" t="s">
        <v>356</v>
      </c>
      <c r="M164" s="106" t="s">
        <v>355</v>
      </c>
      <c r="N164" s="106" t="s">
        <v>355</v>
      </c>
      <c r="O164" s="106" t="s">
        <v>355</v>
      </c>
      <c r="P164" s="106" t="s">
        <v>355</v>
      </c>
      <c r="Q164" s="106" t="s">
        <v>355</v>
      </c>
      <c r="R164" s="106" t="s">
        <v>355</v>
      </c>
      <c r="S164" s="106" t="s">
        <v>355</v>
      </c>
      <c r="T164" s="106" t="s">
        <v>355</v>
      </c>
      <c r="U164" s="106" t="s">
        <v>355</v>
      </c>
      <c r="V164" s="106" t="s">
        <v>355</v>
      </c>
      <c r="W164" s="106" t="s">
        <v>355</v>
      </c>
      <c r="X164" s="106" t="s">
        <v>355</v>
      </c>
      <c r="Y164" s="106" t="s">
        <v>355</v>
      </c>
      <c r="Z164" s="106" t="s">
        <v>355</v>
      </c>
      <c r="AA164" s="106" t="s">
        <v>355</v>
      </c>
      <c r="AB164" s="106" t="s">
        <v>355</v>
      </c>
      <c r="AC164" s="106" t="s">
        <v>355</v>
      </c>
      <c r="AD164" s="106" t="s">
        <v>355</v>
      </c>
      <c r="AE164" s="107"/>
      <c r="AF164" s="106" t="s">
        <v>355</v>
      </c>
      <c r="AG164" s="106" t="s">
        <v>355</v>
      </c>
      <c r="AH164" s="106" t="s">
        <v>355</v>
      </c>
      <c r="AI164" s="106" t="s">
        <v>355</v>
      </c>
      <c r="AJ164" s="106" t="s">
        <v>355</v>
      </c>
      <c r="AK164" s="106" t="s">
        <v>356</v>
      </c>
      <c r="AL164" s="35"/>
    </row>
    <row r="165" spans="1:38" s="1" customFormat="1" ht="15" customHeight="1" x14ac:dyDescent="0.2">
      <c r="C165" s="84"/>
      <c r="D165" s="30"/>
      <c r="E165" s="30"/>
      <c r="F165" s="31"/>
      <c r="G165" s="31"/>
      <c r="H165" s="31"/>
      <c r="I165" s="31"/>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6"/>
      <c r="AG165" s="6"/>
      <c r="AH165" s="6"/>
      <c r="AI165" s="6"/>
      <c r="AJ165" s="6"/>
      <c r="AK165" s="5"/>
      <c r="AL165" s="32"/>
    </row>
    <row r="166" spans="1:38" s="57" customFormat="1" ht="12" customHeight="1" x14ac:dyDescent="0.2">
      <c r="A166" s="165" t="s">
        <v>397</v>
      </c>
      <c r="B166" s="165"/>
      <c r="C166" s="165"/>
      <c r="D166" s="165"/>
      <c r="E166" s="165"/>
      <c r="F166" s="165"/>
      <c r="G166" s="165"/>
    </row>
    <row r="167" spans="1:38" s="7" customFormat="1" ht="12" customHeight="1" x14ac:dyDescent="0.2">
      <c r="A167" s="165" t="s">
        <v>398</v>
      </c>
      <c r="B167" s="165"/>
      <c r="C167" s="165"/>
      <c r="D167" s="165"/>
      <c r="E167" s="165"/>
      <c r="F167" s="165"/>
      <c r="G167" s="165"/>
      <c r="H167" s="55"/>
      <c r="J167" s="56"/>
      <c r="K167" s="56"/>
      <c r="L167" s="56"/>
      <c r="M167" s="56"/>
      <c r="N167" s="56"/>
      <c r="O167" s="57"/>
      <c r="P167" s="57"/>
      <c r="Q167" s="57"/>
      <c r="R167" s="57"/>
      <c r="S167" s="57"/>
      <c r="T167" s="57"/>
      <c r="U167" s="57"/>
      <c r="V167" s="57"/>
      <c r="W167" s="57"/>
      <c r="X167" s="57"/>
      <c r="Y167" s="57"/>
      <c r="Z167" s="57"/>
      <c r="AA167" s="57"/>
      <c r="AB167" s="57"/>
      <c r="AC167" s="56"/>
      <c r="AD167" s="56"/>
      <c r="AG167" s="58"/>
      <c r="AH167" s="58"/>
      <c r="AI167" s="58"/>
      <c r="AJ167" s="58"/>
      <c r="AK167" s="59"/>
      <c r="AL167" s="59"/>
    </row>
    <row r="168" spans="1:38" s="7" customFormat="1" ht="12" customHeight="1" x14ac:dyDescent="0.2">
      <c r="A168" s="165" t="s">
        <v>399</v>
      </c>
      <c r="B168" s="165"/>
      <c r="C168" s="165"/>
      <c r="D168" s="165"/>
      <c r="E168" s="165"/>
      <c r="F168" s="165"/>
      <c r="G168" s="165"/>
      <c r="H168" s="54"/>
      <c r="I168" s="56"/>
      <c r="J168" s="56"/>
      <c r="K168" s="56"/>
      <c r="L168" s="56"/>
      <c r="M168" s="56"/>
      <c r="N168" s="56"/>
      <c r="O168" s="57"/>
      <c r="P168" s="57"/>
      <c r="Q168" s="57"/>
      <c r="R168" s="57"/>
      <c r="S168" s="57"/>
      <c r="T168" s="57"/>
      <c r="U168" s="57"/>
      <c r="V168" s="57"/>
      <c r="W168" s="57"/>
      <c r="X168" s="57"/>
      <c r="Y168" s="57"/>
      <c r="Z168" s="57"/>
      <c r="AA168" s="57"/>
      <c r="AB168" s="57"/>
      <c r="AC168" s="56"/>
      <c r="AD168" s="56"/>
      <c r="AG168" s="58"/>
      <c r="AH168" s="58"/>
      <c r="AI168" s="58"/>
      <c r="AJ168" s="58"/>
      <c r="AK168" s="59"/>
      <c r="AL168" s="59"/>
    </row>
    <row r="169" spans="1:38" s="7" customFormat="1" ht="12" customHeight="1" x14ac:dyDescent="0.2">
      <c r="A169" s="165" t="s">
        <v>400</v>
      </c>
      <c r="B169" s="165"/>
      <c r="C169" s="165"/>
      <c r="D169" s="165"/>
      <c r="E169" s="165"/>
      <c r="F169" s="165"/>
      <c r="G169" s="165"/>
      <c r="H169" s="54"/>
      <c r="I169" s="56"/>
      <c r="J169" s="56"/>
      <c r="K169" s="56"/>
      <c r="L169" s="56"/>
      <c r="M169" s="56"/>
      <c r="N169" s="56"/>
      <c r="O169" s="57"/>
      <c r="P169" s="57"/>
      <c r="Q169" s="57"/>
      <c r="R169" s="57"/>
      <c r="S169" s="57"/>
      <c r="T169" s="57"/>
      <c r="U169" s="57"/>
      <c r="V169" s="57"/>
      <c r="W169" s="57"/>
      <c r="X169" s="57"/>
      <c r="Y169" s="57"/>
      <c r="Z169" s="57"/>
      <c r="AA169" s="57"/>
      <c r="AB169" s="57"/>
      <c r="AC169" s="56"/>
      <c r="AD169" s="56"/>
      <c r="AG169" s="58"/>
      <c r="AH169" s="58"/>
      <c r="AI169" s="58"/>
      <c r="AJ169" s="58"/>
      <c r="AK169" s="59"/>
      <c r="AL169" s="59"/>
    </row>
    <row r="170" spans="1:38" s="7" customFormat="1" ht="104.25" customHeight="1" x14ac:dyDescent="0.2">
      <c r="A170" s="165" t="s">
        <v>401</v>
      </c>
      <c r="B170" s="165"/>
      <c r="C170" s="165"/>
      <c r="D170" s="165"/>
      <c r="E170" s="165"/>
      <c r="F170" s="165"/>
      <c r="G170" s="165"/>
      <c r="H170" s="60"/>
      <c r="I170" s="60"/>
      <c r="J170" s="60"/>
      <c r="K170" s="60"/>
      <c r="L170" s="60"/>
      <c r="M170" s="60"/>
      <c r="N170" s="56"/>
      <c r="O170" s="57"/>
      <c r="P170" s="57"/>
      <c r="Q170" s="57"/>
      <c r="R170" s="57"/>
      <c r="S170" s="57"/>
      <c r="T170" s="57"/>
      <c r="U170" s="57"/>
      <c r="V170" s="57"/>
      <c r="W170" s="57"/>
      <c r="X170" s="57"/>
      <c r="Y170" s="57"/>
      <c r="Z170" s="57"/>
      <c r="AA170" s="57"/>
      <c r="AB170" s="57"/>
      <c r="AC170" s="56"/>
      <c r="AD170" s="56"/>
      <c r="AG170" s="58"/>
      <c r="AH170" s="58"/>
      <c r="AI170" s="58"/>
      <c r="AJ170" s="58"/>
      <c r="AK170" s="59"/>
      <c r="AL170" s="59"/>
    </row>
    <row r="171" spans="1:38" s="57" customFormat="1" ht="12" customHeight="1" x14ac:dyDescent="0.2">
      <c r="C171" s="85"/>
    </row>
  </sheetData>
  <mergeCells count="42">
    <mergeCell ref="A167:G167"/>
    <mergeCell ref="A168:G168"/>
    <mergeCell ref="A169:G169"/>
    <mergeCell ref="A170:G170"/>
    <mergeCell ref="AH11:AH12"/>
    <mergeCell ref="V11:V12"/>
    <mergeCell ref="A10:A12"/>
    <mergeCell ref="B10:D12"/>
    <mergeCell ref="O11:O12"/>
    <mergeCell ref="P11:P12"/>
    <mergeCell ref="W10:AD10"/>
    <mergeCell ref="AF10:AL10"/>
    <mergeCell ref="E11:E12"/>
    <mergeCell ref="F11:F12"/>
    <mergeCell ref="G11:G12"/>
    <mergeCell ref="H11:H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E10:H10"/>
    <mergeCell ref="I10:L10"/>
    <mergeCell ref="AI11:AI12"/>
    <mergeCell ref="AJ11:AJ12"/>
    <mergeCell ref="AK11:AK12"/>
    <mergeCell ref="N10:P10"/>
    <mergeCell ref="Q10:V10"/>
    <mergeCell ref="M11:M12"/>
    <mergeCell ref="N11:N12"/>
    <mergeCell ref="I11:I12"/>
    <mergeCell ref="J11:J12"/>
    <mergeCell ref="K11:K12"/>
    <mergeCell ref="L11:L12"/>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45</vt:i4>
      </vt:variant>
    </vt:vector>
  </HeadingPairs>
  <TitlesOfParts>
    <vt:vector size="45" baseType="lpstr">
      <vt:lpstr>1980</vt:lpstr>
      <vt:lpstr>1981</vt:lpstr>
      <vt:lpstr>1982</vt:lpstr>
      <vt:lpstr>1983</vt:lpstr>
      <vt:lpstr>1984</vt:lpstr>
      <vt:lpstr>1985</vt:lpstr>
      <vt:lpstr>1986</vt:lpstr>
      <vt:lpstr>1987</vt:lpstr>
      <vt:lpstr>1988</vt:lpstr>
      <vt:lpstr>1989</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lpstr>2024</vt:lpstr>
    </vt:vector>
  </TitlesOfParts>
  <Company>met.no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CLRTAP Reporting templates version 2007</dc:title>
  <dc:creator>Vigdis Vestreng</dc:creator>
  <cp:lastModifiedBy>Ole-Kenneth Nielsen</cp:lastModifiedBy>
  <cp:lastPrinted>2014-05-05T14:26:51Z</cp:lastPrinted>
  <dcterms:created xsi:type="dcterms:W3CDTF">2006-04-07T12:02:49Z</dcterms:created>
  <dcterms:modified xsi:type="dcterms:W3CDTF">2026-02-13T09:30:57Z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_AdHocReviewCycleID">
    <vt:i4>1286622895</vt:i4>
  </property>
  <property fmtid="{D5CDD505-2E9C-101B-9397-08002B2CF9AE}" pid="4" name="_EmailSubject">
    <vt:lpwstr>kind reminder</vt:lpwstr>
  </property>
  <property fmtid="{D5CDD505-2E9C-101B-9397-08002B2CF9AE}" pid="5" name="_AuthorEmail">
    <vt:lpwstr>Martin.Adams@eea.europa.eu</vt:lpwstr>
  </property>
  <property fmtid="{D5CDD505-2E9C-101B-9397-08002B2CF9AE}" pid="6" name="_AuthorEmailDisplayName">
    <vt:lpwstr>Martin Adams</vt:lpwstr>
  </property>
  <property fmtid="{D5CDD505-2E9C-101B-9397-08002B2CF9AE}" pid="7" name="_PreviousAdHocReviewCycleID">
    <vt:i4>1499790965</vt:i4>
  </property>
  <property fmtid="{D5CDD505-2E9C-101B-9397-08002B2CF9AE}" pid="8" name="_ReviewingToolsShownOnce">
    <vt:lpwstr/>
  </property>
</Properties>
</file>