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X:\PRV-A1000000\x - Inventaire\Méthode\COV\IIR\IIR 2026\"/>
    </mc:Choice>
  </mc:AlternateContent>
  <xr:revisionPtr revIDLastSave="0" documentId="13_ncr:1_{45768BCE-E7BC-49C1-9DB5-B0449CF769E9}" xr6:coauthVersionLast="47" xr6:coauthVersionMax="47" xr10:uidLastSave="{00000000-0000-0000-0000-000000000000}"/>
  <bookViews>
    <workbookView xWindow="-108" yWindow="-108" windowWidth="23256" windowHeight="12456" xr2:uid="{00000000-000D-0000-FFFF-FFFF00000000}"/>
  </bookViews>
  <sheets>
    <sheet name="Time series" sheetId="1" r:id="rId1"/>
    <sheet name="2024 point vs area sourc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3" l="1"/>
  <c r="D50" i="1"/>
  <c r="E50" i="1"/>
  <c r="F50" i="1"/>
  <c r="G50" i="1"/>
  <c r="C50" i="1"/>
  <c r="N3" i="1"/>
  <c r="N8" i="1"/>
  <c r="N18" i="1"/>
  <c r="N22" i="1"/>
  <c r="N24" i="1"/>
  <c r="N39" i="1"/>
  <c r="N41" i="1"/>
  <c r="N2" i="1" l="1"/>
  <c r="N50" i="1"/>
  <c r="E42" i="3" l="1"/>
  <c r="D42" i="3"/>
  <c r="C42" i="3"/>
  <c r="E40" i="3"/>
  <c r="D40" i="3"/>
  <c r="C40" i="3"/>
  <c r="E25" i="3"/>
  <c r="D25" i="3"/>
  <c r="C25" i="3"/>
  <c r="E23" i="3"/>
  <c r="D23" i="3"/>
  <c r="E19" i="3"/>
  <c r="D19" i="3"/>
  <c r="C19" i="3"/>
  <c r="D9" i="3"/>
  <c r="C9" i="3"/>
  <c r="E4" i="3"/>
  <c r="D4" i="3"/>
  <c r="C3" i="3" l="1"/>
  <c r="D3" i="3"/>
  <c r="E3" i="3"/>
  <c r="M41" i="1"/>
  <c r="M39" i="1"/>
  <c r="M24" i="1"/>
  <c r="M22" i="1"/>
  <c r="M18" i="1"/>
  <c r="M3" i="1"/>
  <c r="M8" i="1"/>
  <c r="K8" i="1"/>
  <c r="L8" i="1"/>
  <c r="J8" i="1"/>
  <c r="K3" i="1"/>
  <c r="L3" i="1"/>
  <c r="D18" i="1"/>
  <c r="E18" i="1"/>
  <c r="F18" i="1"/>
  <c r="G18" i="1"/>
  <c r="H18" i="1"/>
  <c r="I18" i="1"/>
  <c r="J18" i="1"/>
  <c r="K18" i="1"/>
  <c r="L18" i="1"/>
  <c r="D22" i="1"/>
  <c r="E22" i="1"/>
  <c r="F22" i="1"/>
  <c r="G22" i="1"/>
  <c r="H22" i="1"/>
  <c r="I22" i="1"/>
  <c r="J22" i="1"/>
  <c r="K22" i="1"/>
  <c r="L22" i="1"/>
  <c r="C22" i="1"/>
  <c r="D24" i="1"/>
  <c r="E24" i="1"/>
  <c r="F24" i="1"/>
  <c r="G24" i="1"/>
  <c r="H24" i="1"/>
  <c r="I24" i="1"/>
  <c r="J24" i="1"/>
  <c r="K24" i="1"/>
  <c r="L24" i="1"/>
  <c r="C24" i="1"/>
  <c r="D41" i="1"/>
  <c r="E41" i="1"/>
  <c r="F41" i="1"/>
  <c r="G41" i="1"/>
  <c r="H41" i="1"/>
  <c r="I41" i="1"/>
  <c r="J41" i="1"/>
  <c r="K41" i="1"/>
  <c r="L41" i="1"/>
  <c r="C41" i="1"/>
  <c r="K39" i="1"/>
  <c r="L39" i="1"/>
  <c r="D39" i="1"/>
  <c r="E39" i="1"/>
  <c r="F39" i="1"/>
  <c r="G39" i="1"/>
  <c r="H39" i="1"/>
  <c r="I39" i="1"/>
  <c r="J39" i="1"/>
  <c r="C39" i="1"/>
  <c r="C18" i="1"/>
  <c r="D3" i="1"/>
  <c r="D8" i="1"/>
  <c r="E3" i="1"/>
  <c r="E8" i="1"/>
  <c r="F3" i="1"/>
  <c r="F8" i="1"/>
  <c r="G3" i="1"/>
  <c r="G8" i="1"/>
  <c r="H3" i="1"/>
  <c r="H8" i="1"/>
  <c r="I3" i="1"/>
  <c r="I8" i="1"/>
  <c r="J3" i="1"/>
  <c r="C8" i="1"/>
  <c r="C3" i="1"/>
  <c r="H50" i="1" l="1"/>
  <c r="K50" i="1"/>
  <c r="J50" i="1"/>
  <c r="I50" i="1"/>
  <c r="M50" i="1"/>
  <c r="L50" i="1"/>
  <c r="L2" i="1"/>
  <c r="C2" i="1"/>
  <c r="M2" i="1"/>
  <c r="D2" i="1"/>
  <c r="G2" i="1"/>
  <c r="F2" i="1"/>
  <c r="J2" i="1"/>
  <c r="K2" i="1"/>
  <c r="I2" i="1"/>
  <c r="E2" i="1"/>
  <c r="H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VERCRUYSSE Camille</author>
  </authors>
  <commentList>
    <comment ref="A6" authorId="0" shapeId="0" xr:uid="{CA8EB722-9F7F-473A-8933-A7BE47688E38}">
      <text>
        <r>
          <rPr>
            <b/>
            <sz val="9"/>
            <color indexed="81"/>
            <rFont val="Tahoma"/>
            <family val="2"/>
          </rPr>
          <t>VERCRUYSSE Camille:</t>
        </r>
        <r>
          <rPr>
            <sz val="9"/>
            <color indexed="81"/>
            <rFont val="Tahoma"/>
            <family val="2"/>
          </rPr>
          <t xml:space="preserve">
SNAP 040611</t>
        </r>
      </text>
    </comment>
    <comment ref="A7" authorId="0" shapeId="0" xr:uid="{D73CAB3A-6603-41D6-AE3F-33DB5205743C}">
      <text>
        <r>
          <rPr>
            <b/>
            <sz val="9"/>
            <color indexed="81"/>
            <rFont val="Tahoma"/>
            <family val="2"/>
          </rPr>
          <t>VERCRUYSSE Camille:</t>
        </r>
        <r>
          <rPr>
            <sz val="9"/>
            <color indexed="81"/>
            <rFont val="Tahoma"/>
            <family val="2"/>
          </rPr>
          <t xml:space="preserve">
SNAP 040610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VERCRUYSSE Camille</author>
  </authors>
  <commentList>
    <comment ref="A7" authorId="0" shapeId="0" xr:uid="{0DA04DD0-08C2-438C-9ED9-72855F47B0D9}">
      <text>
        <r>
          <rPr>
            <b/>
            <sz val="9"/>
            <color indexed="81"/>
            <rFont val="Tahoma"/>
            <family val="2"/>
          </rPr>
          <t>VERCRUYSSE Camille:</t>
        </r>
        <r>
          <rPr>
            <sz val="9"/>
            <color indexed="81"/>
            <rFont val="Tahoma"/>
            <family val="2"/>
          </rPr>
          <t xml:space="preserve">
SNAP 040611
</t>
        </r>
      </text>
    </comment>
    <comment ref="A8" authorId="0" shapeId="0" xr:uid="{0E5A1097-E3CB-4356-AFEC-94386FD71DD3}">
      <text>
        <r>
          <rPr>
            <b/>
            <sz val="9"/>
            <color indexed="81"/>
            <rFont val="Tahoma"/>
            <family val="2"/>
          </rPr>
          <t>VERCRUYSSE Camille:</t>
        </r>
        <r>
          <rPr>
            <sz val="9"/>
            <color indexed="81"/>
            <rFont val="Tahoma"/>
            <family val="2"/>
          </rPr>
          <t xml:space="preserve">
SNAP 040610
</t>
        </r>
      </text>
    </comment>
  </commentList>
</comments>
</file>

<file path=xl/sharedStrings.xml><?xml version="1.0" encoding="utf-8"?>
<sst xmlns="http://schemas.openxmlformats.org/spreadsheetml/2006/main" count="374" uniqueCount="113">
  <si>
    <t>2D3a</t>
  </si>
  <si>
    <t>Domestic solvent use including fungicides</t>
  </si>
  <si>
    <t>2D3b</t>
  </si>
  <si>
    <t>Road paving with asphalt</t>
  </si>
  <si>
    <t>NE</t>
  </si>
  <si>
    <t>2D3c</t>
  </si>
  <si>
    <t>Asphalt roofing</t>
  </si>
  <si>
    <t>2D3d</t>
  </si>
  <si>
    <t xml:space="preserve">Coating applications </t>
  </si>
  <si>
    <t>2D3e</t>
  </si>
  <si>
    <t>Degreasing</t>
  </si>
  <si>
    <t>2D3f</t>
  </si>
  <si>
    <t>Dry cleaning</t>
  </si>
  <si>
    <t>2D3g</t>
  </si>
  <si>
    <t>Chemical products</t>
  </si>
  <si>
    <t>2D3h</t>
  </si>
  <si>
    <t>Printing</t>
  </si>
  <si>
    <t>2D3i</t>
  </si>
  <si>
    <t>Other solvent use (please specify in the IIR)</t>
  </si>
  <si>
    <t>NO</t>
  </si>
  <si>
    <t>060101 Manufacture of automobile</t>
  </si>
  <si>
    <t>060102 Car Repairing</t>
  </si>
  <si>
    <t>060103 Construction and buildings</t>
  </si>
  <si>
    <t>060104 Domestic use</t>
  </si>
  <si>
    <t>060105 Coil Coating</t>
  </si>
  <si>
    <t>060106 Boat building</t>
  </si>
  <si>
    <t>060107 Wood</t>
  </si>
  <si>
    <t>060108 Other industrial paint application</t>
  </si>
  <si>
    <t>060109 Other non industrial paint application</t>
  </si>
  <si>
    <t>060201 Metal degreasing</t>
  </si>
  <si>
    <t>060202 Dry cleaning</t>
  </si>
  <si>
    <t>060204 Other industrial cleaning</t>
  </si>
  <si>
    <t>060301 Polyester processing</t>
  </si>
  <si>
    <t>060302 Polyvinylchloride processing</t>
  </si>
  <si>
    <t>060303 Polyurethane processing</t>
  </si>
  <si>
    <t>060304 Polystyrene foam processing</t>
  </si>
  <si>
    <t>060305 Rubber processing</t>
  </si>
  <si>
    <t>060306 Pharmaceutical products manufacturing</t>
  </si>
  <si>
    <t>060307 Paints manufacturing</t>
  </si>
  <si>
    <t>060308 Inks manufacturing</t>
  </si>
  <si>
    <t>060309 Glues manufacturing</t>
  </si>
  <si>
    <t>060311 Adhesive, magnetic tapes, films and photographs</t>
  </si>
  <si>
    <t>060313 Leather tanning</t>
  </si>
  <si>
    <t>060314 Other</t>
  </si>
  <si>
    <t>060403 Printing industry</t>
  </si>
  <si>
    <t>060405 Application of glues and adhesives</t>
  </si>
  <si>
    <t>060406 Preservation of wood</t>
  </si>
  <si>
    <t>060408 Domestic solvent use (other than paint application)</t>
  </si>
  <si>
    <t>060409 Vehicles dewaxing</t>
  </si>
  <si>
    <t>060412 Other (preservation of seeds,…)</t>
  </si>
  <si>
    <t>Other solvent and product use</t>
  </si>
  <si>
    <t>060203 Electronic components manufacturing</t>
  </si>
  <si>
    <t>IE</t>
  </si>
  <si>
    <t>060310 Asphalt blowing</t>
  </si>
  <si>
    <t>Tier 2</t>
  </si>
  <si>
    <t>Sales of decorative paint (WB &amp; SB) and their solvent content are used.</t>
  </si>
  <si>
    <t>-</t>
  </si>
  <si>
    <t>In Wallonia, there is no activity for this sector any more.</t>
  </si>
  <si>
    <t>Sales of the different paints and their solvent content are used.</t>
  </si>
  <si>
    <t>Tier 3</t>
  </si>
  <si>
    <t>Use of facility data</t>
  </si>
  <si>
    <t>Tier 1</t>
  </si>
  <si>
    <t>Sales of paint, proportion of WB and SB  and solvent content are assumed.</t>
  </si>
  <si>
    <t>Emissions of road marking: Paint consumption (WB &amp; SB) and solvent content are used.</t>
  </si>
  <si>
    <t>Consumption of chlorinated solvent is known but no information is available for non-chlorinated solvent.</t>
  </si>
  <si>
    <t>Included in 060204</t>
  </si>
  <si>
    <t>Comment</t>
  </si>
  <si>
    <t>National statistics are not available any more. Data cannot be actualized.</t>
  </si>
  <si>
    <t>060312 Textile finishing</t>
  </si>
  <si>
    <t>In Wallonia, this activity is not significant.  The NMVOC emissions are not estimated.</t>
  </si>
  <si>
    <t>Global solvent consumption and emission factor are assumed.</t>
  </si>
  <si>
    <t>Not occurring in Wallonia.</t>
  </si>
  <si>
    <t>Part of the emissions comes from facility data.  Global ink sales, proportion of each printing technique and average solvent content of the ink for each printing technique are used to calculate the rest of the emissions.</t>
  </si>
  <si>
    <t>060401 Glass wool enduction</t>
  </si>
  <si>
    <t>060402 Mineral wool enduction</t>
  </si>
  <si>
    <t>060404 Fat, edible and non-edible oil extraction</t>
  </si>
  <si>
    <t>060407 Underseal treatment and conservation of vehicles</t>
  </si>
  <si>
    <t>060411 Domestic use of pharmaceutical products</t>
  </si>
  <si>
    <t>In Wallonia, this activity is not present any more.</t>
  </si>
  <si>
    <t>Detailed information are available for the year 2002.  Same emissions have been assumed for the recent years.</t>
  </si>
  <si>
    <t>Not occurring in Wallonia (this activity is not present any more).</t>
  </si>
  <si>
    <t>2D</t>
  </si>
  <si>
    <t>Activity data is the population.  Emission factor is the EF per capita given in the GB 2016 for pharmaceutical products.</t>
  </si>
  <si>
    <t>Activity data is the production of expanded polystyrene.  Emission factor is the Tier 2 EF given in the GB 2016</t>
  </si>
  <si>
    <t>In Wallonia, this activity is not significant.  The NMVOC emissions of the few producers are reported under SNAP 040527 - NFR 2B10a.  Emissions of only one producer are reported under SNAP 060309 - NFR 2D3g.</t>
  </si>
  <si>
    <t>NMVOC emissions (tonnes/year)</t>
  </si>
  <si>
    <t>Emissions of one producer are reported in SNAP 060314 - NFR 2D3g.</t>
  </si>
  <si>
    <t>Part of the emissions comes from facility data.  Global sales of heavy duty paints, average solvent content and average emission factor are used to calculate the rest of the emissions.</t>
  </si>
  <si>
    <t>Activity data is the population.  The emission factors for the different product groups have been determined for the year 2008.  Same global emission factor has been assumed for the recent years. For the 2024 submission, new emissions for the use of ethanol have been added for the all time series (source AD and EF: ESIG).  Emissions of 2020 are particularly high due to the use of ethanol as hand sanitizer during the Covid crisis.</t>
  </si>
  <si>
    <t>Part of the emissions comes from facility data.  Global sales of chlorinated solvent, assumption on the sales of non-chlorinated solvent and average emission factor are used to calculate the rest of the emissions.</t>
  </si>
  <si>
    <t>Part of the emissions comes from facility data.  The rest of the emissions cannot be actualized because national statistics are not available any more.</t>
  </si>
  <si>
    <t>Point sources</t>
  </si>
  <si>
    <t>Area sources</t>
  </si>
  <si>
    <t>TOTAL</t>
  </si>
  <si>
    <t>Tier method for 2023</t>
  </si>
  <si>
    <t>Value</t>
  </si>
  <si>
    <t>Unit</t>
  </si>
  <si>
    <t>Description</t>
  </si>
  <si>
    <t>CONFIDENTIAL</t>
  </si>
  <si>
    <t>Solvent consumption</t>
  </si>
  <si>
    <t>tonnes/year</t>
  </si>
  <si>
    <t>No area sources</t>
  </si>
  <si>
    <t>Activity data for area sources</t>
  </si>
  <si>
    <t>Styrene and cleaning solvent consumption</t>
  </si>
  <si>
    <t>Blowing agent consumption</t>
  </si>
  <si>
    <t>Number of inhabitant</t>
  </si>
  <si>
    <t>inhabitants</t>
  </si>
  <si>
    <t>Implied emission factor for area sources</t>
  </si>
  <si>
    <t>kg NMVOC/inhab</t>
  </si>
  <si>
    <t>kg NMVOC/kg solvent</t>
  </si>
  <si>
    <t>Phthalates consumption</t>
  </si>
  <si>
    <t>kg NMVOC/kg phthalates</t>
  </si>
  <si>
    <t>kg NMVOC/kg blowing agent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</si>
</sst>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sz val="8"/>
      <name val="Arial"/>
      <family val="2"/>
    </font>
    <font>
      <b/>
      <sz val="8"/>
      <color rgb="FF00B050"/>
      <name val="Arial"/>
      <family val="2"/>
    </font>
    <font>
      <sz val="8"/>
      <color theme="1"/>
      <name val="Calibri"/>
      <family val="2"/>
      <scheme val="minor"/>
    </font>
    <font>
      <sz val="8"/>
      <name val="Calibri"/>
      <family val="2"/>
      <scheme val="minor"/>
    </font>
    <font>
      <b/>
      <sz val="8"/>
      <color theme="1"/>
      <name val="Calibri"/>
      <family val="2"/>
      <scheme val="minor"/>
    </font>
    <font>
      <b/>
      <sz val="8"/>
      <color rgb="FFFF0000"/>
      <name val="Arial"/>
      <family val="2"/>
    </font>
    <font>
      <b/>
      <sz val="10"/>
      <color theme="1"/>
      <name val="Calibri"/>
      <family val="2"/>
      <scheme val="minor"/>
    </font>
    <font>
      <sz val="10"/>
      <color theme="1"/>
      <name val="Calibri"/>
      <family val="2"/>
      <scheme val="minor"/>
    </font>
    <font>
      <sz val="9"/>
      <color indexed="81"/>
      <name val="Tahoma"/>
      <family val="2"/>
    </font>
    <font>
      <b/>
      <sz val="9"/>
      <color indexed="81"/>
      <name val="Tahoma"/>
      <family val="2"/>
    </font>
    <font>
      <b/>
      <sz val="9"/>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C000"/>
        <bgColor indexed="64"/>
      </patternFill>
    </fill>
  </fills>
  <borders count="2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s>
  <cellStyleXfs count="2">
    <xf numFmtId="0" fontId="0" fillId="0" borderId="0"/>
    <xf numFmtId="0" fontId="1" fillId="0" borderId="0"/>
  </cellStyleXfs>
  <cellXfs count="83">
    <xf numFmtId="0" fontId="0" fillId="0" borderId="0" xfId="0"/>
    <xf numFmtId="1" fontId="2" fillId="0" borderId="4" xfId="0" applyNumberFormat="1" applyFont="1" applyFill="1" applyBorder="1" applyAlignment="1">
      <alignment horizontal="right"/>
    </xf>
    <xf numFmtId="0" fontId="4" fillId="0" borderId="0" xfId="0" applyFont="1"/>
    <xf numFmtId="1" fontId="3" fillId="5" borderId="4" xfId="0" applyNumberFormat="1" applyFont="1" applyFill="1" applyBorder="1"/>
    <xf numFmtId="1" fontId="3" fillId="5" borderId="4" xfId="0" applyNumberFormat="1" applyFont="1" applyFill="1" applyBorder="1" applyAlignment="1">
      <alignment horizontal="right"/>
    </xf>
    <xf numFmtId="0" fontId="2" fillId="0" borderId="4" xfId="0" quotePrefix="1" applyFont="1" applyBorder="1"/>
    <xf numFmtId="0" fontId="2" fillId="0" borderId="4" xfId="0" applyFont="1" applyBorder="1"/>
    <xf numFmtId="0" fontId="2" fillId="0" borderId="4" xfId="0" applyFont="1" applyFill="1" applyBorder="1" applyAlignment="1">
      <alignment horizontal="left"/>
    </xf>
    <xf numFmtId="0" fontId="2" fillId="0" borderId="4" xfId="0" applyFont="1" applyFill="1" applyBorder="1"/>
    <xf numFmtId="0" fontId="2" fillId="0" borderId="4" xfId="0" quotePrefix="1" applyFont="1" applyFill="1" applyBorder="1"/>
    <xf numFmtId="0" fontId="2" fillId="0" borderId="7" xfId="0" quotePrefix="1" applyFont="1" applyBorder="1"/>
    <xf numFmtId="1" fontId="2" fillId="0" borderId="7" xfId="0" applyNumberFormat="1" applyFont="1" applyFill="1" applyBorder="1" applyAlignment="1">
      <alignment horizontal="right"/>
    </xf>
    <xf numFmtId="0" fontId="3" fillId="5" borderId="3" xfId="0" applyFont="1" applyFill="1" applyBorder="1"/>
    <xf numFmtId="0" fontId="4" fillId="5" borderId="5" xfId="0" applyFont="1" applyFill="1" applyBorder="1"/>
    <xf numFmtId="0" fontId="4" fillId="0" borderId="3" xfId="0" applyFont="1" applyBorder="1"/>
    <xf numFmtId="0" fontId="4" fillId="0" borderId="5" xfId="0" applyFont="1" applyBorder="1"/>
    <xf numFmtId="0" fontId="4" fillId="0" borderId="6" xfId="0" applyFont="1" applyBorder="1"/>
    <xf numFmtId="1" fontId="2" fillId="5" borderId="4" xfId="0" applyNumberFormat="1" applyFont="1" applyFill="1" applyBorder="1" applyAlignment="1">
      <alignment horizontal="right"/>
    </xf>
    <xf numFmtId="49" fontId="2" fillId="2" borderId="3" xfId="1" applyNumberFormat="1" applyFont="1" applyFill="1" applyBorder="1" applyAlignment="1" applyProtection="1">
      <alignment horizontal="left" vertical="center" wrapText="1"/>
    </xf>
    <xf numFmtId="0" fontId="4" fillId="6" borderId="5" xfId="0" applyFont="1" applyFill="1" applyBorder="1" applyAlignment="1">
      <alignment horizontal="center" vertical="center"/>
    </xf>
    <xf numFmtId="0" fontId="4" fillId="0" borderId="5" xfId="0" applyFont="1" applyBorder="1" applyAlignment="1">
      <alignment horizontal="center" vertical="center"/>
    </xf>
    <xf numFmtId="0" fontId="5" fillId="6"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0" borderId="5" xfId="0" applyFont="1" applyBorder="1" applyAlignment="1">
      <alignment horizontal="center"/>
    </xf>
    <xf numFmtId="1" fontId="4" fillId="0" borderId="0" xfId="0" applyNumberFormat="1" applyFont="1"/>
    <xf numFmtId="1" fontId="7" fillId="0" borderId="4" xfId="0" applyNumberFormat="1" applyFont="1" applyFill="1" applyBorder="1" applyAlignment="1">
      <alignment horizontal="right"/>
    </xf>
    <xf numFmtId="1" fontId="5" fillId="5" borderId="5" xfId="0" applyNumberFormat="1" applyFont="1" applyFill="1" applyBorder="1"/>
    <xf numFmtId="1" fontId="4" fillId="5" borderId="5" xfId="0" applyNumberFormat="1" applyFont="1" applyFill="1" applyBorder="1"/>
    <xf numFmtId="0" fontId="4" fillId="0" borderId="8" xfId="0" applyFont="1" applyBorder="1" applyAlignment="1">
      <alignment horizontal="center"/>
    </xf>
    <xf numFmtId="0" fontId="6" fillId="0" borderId="2" xfId="0" applyFont="1" applyBorder="1" applyAlignment="1">
      <alignment horizontal="center" wrapText="1"/>
    </xf>
    <xf numFmtId="0" fontId="7" fillId="0" borderId="3" xfId="0" applyFont="1" applyBorder="1"/>
    <xf numFmtId="0" fontId="7" fillId="0" borderId="4" xfId="0" applyFont="1" applyBorder="1"/>
    <xf numFmtId="0" fontId="4" fillId="0" borderId="9" xfId="0" applyFont="1" applyBorder="1" applyAlignment="1">
      <alignment vertical="center" wrapText="1"/>
    </xf>
    <xf numFmtId="0" fontId="4" fillId="0" borderId="9" xfId="0" applyFont="1" applyBorder="1" applyAlignment="1">
      <alignment vertical="center"/>
    </xf>
    <xf numFmtId="0" fontId="5" fillId="5" borderId="9" xfId="0" applyFont="1" applyFill="1" applyBorder="1" applyAlignment="1">
      <alignment vertical="center"/>
    </xf>
    <xf numFmtId="0" fontId="4" fillId="5" borderId="9" xfId="0" applyFont="1" applyFill="1" applyBorder="1" applyAlignment="1">
      <alignment vertical="center" wrapText="1"/>
    </xf>
    <xf numFmtId="0" fontId="4" fillId="0" borderId="0" xfId="0" applyFont="1" applyAlignment="1">
      <alignment vertical="center"/>
    </xf>
    <xf numFmtId="0" fontId="6" fillId="0" borderId="1" xfId="0" applyFont="1" applyBorder="1" applyAlignment="1">
      <alignment horizontal="center"/>
    </xf>
    <xf numFmtId="0" fontId="6" fillId="0" borderId="10" xfId="0" applyFont="1" applyBorder="1" applyAlignment="1">
      <alignment horizontal="center"/>
    </xf>
    <xf numFmtId="1" fontId="2" fillId="0" borderId="13" xfId="0" applyNumberFormat="1" applyFont="1" applyFill="1" applyBorder="1" applyAlignment="1">
      <alignment horizontal="right"/>
    </xf>
    <xf numFmtId="1" fontId="2" fillId="5" borderId="13" xfId="0" applyNumberFormat="1" applyFont="1" applyFill="1" applyBorder="1" applyAlignment="1">
      <alignment horizontal="right"/>
    </xf>
    <xf numFmtId="1" fontId="7" fillId="0" borderId="4" xfId="0" applyNumberFormat="1" applyFont="1" applyBorder="1" applyAlignment="1">
      <alignment horizontal="right"/>
    </xf>
    <xf numFmtId="49" fontId="2" fillId="2" borderId="3" xfId="1" applyNumberFormat="1" applyFont="1" applyFill="1" applyBorder="1" applyAlignment="1">
      <alignment horizontal="left" vertical="center" wrapText="1"/>
    </xf>
    <xf numFmtId="1" fontId="2" fillId="0" borderId="4" xfId="0" applyNumberFormat="1" applyFont="1" applyBorder="1" applyAlignment="1">
      <alignment horizontal="right"/>
    </xf>
    <xf numFmtId="2" fontId="12" fillId="0" borderId="4" xfId="0" applyNumberFormat="1" applyFont="1" applyBorder="1" applyAlignment="1">
      <alignment horizontal="center" vertical="center"/>
    </xf>
    <xf numFmtId="0" fontId="7" fillId="0" borderId="13" xfId="0" applyFont="1" applyBorder="1"/>
    <xf numFmtId="1" fontId="3" fillId="5" borderId="13" xfId="0" applyNumberFormat="1" applyFont="1" applyFill="1" applyBorder="1"/>
    <xf numFmtId="0" fontId="2" fillId="0" borderId="13" xfId="0" quotePrefix="1" applyFont="1" applyBorder="1"/>
    <xf numFmtId="0" fontId="2" fillId="0" borderId="13" xfId="0" applyFont="1" applyBorder="1"/>
    <xf numFmtId="0" fontId="2" fillId="0" borderId="13" xfId="0" applyFont="1" applyBorder="1" applyAlignment="1">
      <alignment horizontal="left"/>
    </xf>
    <xf numFmtId="0" fontId="2" fillId="0" borderId="14" xfId="0" quotePrefix="1" applyFont="1" applyBorder="1"/>
    <xf numFmtId="2" fontId="12" fillId="0" borderId="3" xfId="0" applyNumberFormat="1" applyFont="1" applyBorder="1" applyAlignment="1">
      <alignment horizontal="center" vertical="center"/>
    </xf>
    <xf numFmtId="1" fontId="7" fillId="0" borderId="3" xfId="0" applyNumberFormat="1" applyFont="1" applyBorder="1" applyAlignment="1">
      <alignment horizontal="right"/>
    </xf>
    <xf numFmtId="1" fontId="3" fillId="5" borderId="3" xfId="0" applyNumberFormat="1" applyFont="1" applyFill="1" applyBorder="1" applyAlignment="1">
      <alignment horizontal="right"/>
    </xf>
    <xf numFmtId="1" fontId="2" fillId="0" borderId="3" xfId="0" applyNumberFormat="1" applyFont="1" applyBorder="1" applyAlignment="1">
      <alignment horizontal="right"/>
    </xf>
    <xf numFmtId="1" fontId="2" fillId="5" borderId="3" xfId="0" applyNumberFormat="1" applyFont="1" applyFill="1" applyBorder="1" applyAlignment="1">
      <alignment horizontal="right"/>
    </xf>
    <xf numFmtId="1" fontId="2" fillId="0" borderId="6" xfId="0" applyNumberFormat="1" applyFont="1" applyBorder="1" applyAlignment="1">
      <alignment horizontal="right"/>
    </xf>
    <xf numFmtId="1" fontId="2" fillId="0" borderId="7" xfId="0" applyNumberFormat="1" applyFont="1" applyBorder="1" applyAlignment="1">
      <alignment horizontal="right"/>
    </xf>
    <xf numFmtId="1" fontId="2" fillId="0" borderId="13" xfId="0" applyNumberFormat="1" applyFont="1" applyBorder="1" applyAlignment="1">
      <alignment horizontal="right"/>
    </xf>
    <xf numFmtId="0" fontId="4" fillId="0" borderId="4" xfId="0" applyFont="1" applyBorder="1"/>
    <xf numFmtId="2" fontId="12" fillId="0" borderId="13" xfId="0" applyNumberFormat="1" applyFont="1" applyBorder="1" applyAlignment="1">
      <alignment horizontal="center" vertical="center" wrapText="1"/>
    </xf>
    <xf numFmtId="1" fontId="7" fillId="0" borderId="13" xfId="0" applyNumberFormat="1" applyFont="1" applyBorder="1" applyAlignment="1">
      <alignment horizontal="right"/>
    </xf>
    <xf numFmtId="1" fontId="3" fillId="5" borderId="13" xfId="0" applyNumberFormat="1" applyFont="1" applyFill="1" applyBorder="1" applyAlignment="1">
      <alignment horizontal="right"/>
    </xf>
    <xf numFmtId="1" fontId="2" fillId="0" borderId="14" xfId="0" applyNumberFormat="1" applyFont="1" applyBorder="1" applyAlignment="1">
      <alignment horizontal="right"/>
    </xf>
    <xf numFmtId="2" fontId="12" fillId="0" borderId="5" xfId="0" applyNumberFormat="1" applyFont="1" applyBorder="1" applyAlignment="1">
      <alignment horizontal="center" vertical="center"/>
    </xf>
    <xf numFmtId="0" fontId="4" fillId="0" borderId="16" xfId="0" applyFont="1" applyBorder="1"/>
    <xf numFmtId="0" fontId="4" fillId="0" borderId="0" xfId="0" applyFont="1" applyBorder="1"/>
    <xf numFmtId="0" fontId="4" fillId="0" borderId="17" xfId="0" applyFont="1" applyBorder="1"/>
    <xf numFmtId="0" fontId="4" fillId="0" borderId="18" xfId="0" applyFont="1" applyBorder="1"/>
    <xf numFmtId="0" fontId="4" fillId="0" borderId="19" xfId="0" applyFont="1" applyBorder="1"/>
    <xf numFmtId="0" fontId="4" fillId="0" borderId="20" xfId="0" applyFont="1" applyBorder="1"/>
    <xf numFmtId="0" fontId="8" fillId="0" borderId="11" xfId="0" applyFont="1" applyBorder="1" applyAlignment="1">
      <alignment vertical="center"/>
    </xf>
    <xf numFmtId="0" fontId="9" fillId="0" borderId="12" xfId="0" applyFont="1" applyBorder="1" applyAlignment="1">
      <alignment vertic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12" fillId="0" borderId="11" xfId="0" applyFont="1" applyBorder="1" applyAlignment="1">
      <alignment horizontal="center" vertical="center"/>
    </xf>
    <xf numFmtId="0" fontId="0" fillId="0" borderId="21" xfId="0" applyBorder="1" applyAlignment="1">
      <alignment horizontal="center" vertical="center"/>
    </xf>
    <xf numFmtId="0" fontId="12" fillId="0" borderId="15" xfId="0" applyFont="1" applyBorder="1" applyAlignment="1">
      <alignment horizontal="center" vertical="center"/>
    </xf>
    <xf numFmtId="0" fontId="12" fillId="0" borderId="1" xfId="0" applyFont="1" applyBorder="1" applyAlignment="1">
      <alignment horizontal="center"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cellXfs>
  <cellStyles count="2">
    <cellStyle name="Normal" xfId="0" builtinId="0"/>
    <cellStyle name="Standard 2" xfId="1" xr:uid="{00000000-0005-0000-0000-000001000000}"/>
  </cellStyles>
  <dxfs count="10">
    <dxf>
      <fill>
        <patternFill>
          <bgColor rgb="FFFF0000"/>
        </patternFill>
      </fill>
    </dxf>
    <dxf>
      <fill>
        <patternFill>
          <bgColor rgb="FF92D05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FF00"/>
        </patternFill>
      </fill>
    </dxf>
    <dxf>
      <fill>
        <patternFill>
          <bgColor rgb="FF92D050"/>
        </patternFill>
      </fill>
    </dxf>
  </dxfs>
  <tableStyles count="0" defaultTableStyle="TableStyleMedium9" defaultPivotStyle="PivotStyleLight16"/>
  <colors>
    <mruColors>
      <color rgb="FFF9B7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1"/>
  <sheetViews>
    <sheetView tabSelected="1" topLeftCell="A13" zoomScaleNormal="100" workbookViewId="0">
      <selection activeCell="P13" sqref="P13"/>
    </sheetView>
  </sheetViews>
  <sheetFormatPr baseColWidth="10" defaultColWidth="11.44140625" defaultRowHeight="10.199999999999999" x14ac:dyDescent="0.2"/>
  <cols>
    <col min="1" max="1" width="4.6640625" style="2" bestFit="1" customWidth="1"/>
    <col min="2" max="2" width="42.109375" style="2" bestFit="1" customWidth="1"/>
    <col min="3" max="5" width="5.33203125" style="2" bestFit="1" customWidth="1"/>
    <col min="6" max="14" width="5.33203125" style="2" customWidth="1"/>
    <col min="15" max="15" width="8.109375" style="2" customWidth="1"/>
    <col min="16" max="16" width="71.109375" style="37" customWidth="1"/>
    <col min="17" max="17" width="11.44140625" style="2"/>
    <col min="18" max="18" width="41.88671875" style="2" bestFit="1" customWidth="1"/>
    <col min="19" max="16384" width="11.44140625" style="2"/>
  </cols>
  <sheetData>
    <row r="1" spans="1:16" ht="30.6" x14ac:dyDescent="0.2">
      <c r="A1" s="72" t="s">
        <v>85</v>
      </c>
      <c r="B1" s="73"/>
      <c r="C1" s="38">
        <v>2005</v>
      </c>
      <c r="D1" s="38">
        <v>2010</v>
      </c>
      <c r="E1" s="38">
        <v>2015</v>
      </c>
      <c r="F1" s="39">
        <v>2016</v>
      </c>
      <c r="G1" s="39">
        <v>2017</v>
      </c>
      <c r="H1" s="39">
        <v>2018</v>
      </c>
      <c r="I1" s="39">
        <v>2019</v>
      </c>
      <c r="J1" s="39">
        <v>2020</v>
      </c>
      <c r="K1" s="39">
        <v>2021</v>
      </c>
      <c r="L1" s="39">
        <v>2022</v>
      </c>
      <c r="M1" s="39">
        <v>2023</v>
      </c>
      <c r="N1" s="39">
        <v>2024</v>
      </c>
      <c r="O1" s="30" t="s">
        <v>94</v>
      </c>
      <c r="P1" s="34" t="s">
        <v>66</v>
      </c>
    </row>
    <row r="2" spans="1:16" x14ac:dyDescent="0.2">
      <c r="A2" s="31" t="s">
        <v>81</v>
      </c>
      <c r="B2" s="32" t="s">
        <v>50</v>
      </c>
      <c r="C2" s="26">
        <f>C3+C6+C7+C8+C18+C22+C24+C39+C41</f>
        <v>22908.699550000001</v>
      </c>
      <c r="D2" s="26">
        <f t="shared" ref="D2:J2" si="0">D3+D6+D7+D8+D18+D22+D24+D39+D41</f>
        <v>20473.77189</v>
      </c>
      <c r="E2" s="26">
        <f t="shared" si="0"/>
        <v>15880.133779999998</v>
      </c>
      <c r="F2" s="26">
        <f t="shared" si="0"/>
        <v>14986.018679999999</v>
      </c>
      <c r="G2" s="26">
        <f t="shared" si="0"/>
        <v>15090.585870000001</v>
      </c>
      <c r="H2" s="26">
        <f t="shared" si="0"/>
        <v>14443.96199</v>
      </c>
      <c r="I2" s="26">
        <f t="shared" si="0"/>
        <v>14483.50972</v>
      </c>
      <c r="J2" s="26">
        <f t="shared" si="0"/>
        <v>17009.047240000004</v>
      </c>
      <c r="K2" s="26">
        <f t="shared" ref="K2" si="1">K3+K6+K7+K8+K18+K22+K24+K39+K41</f>
        <v>15925.101420000001</v>
      </c>
      <c r="L2" s="26">
        <f>L3+L6+L7+L8+L18+L22+L24+L39+L41</f>
        <v>14119.366959999999</v>
      </c>
      <c r="M2" s="26">
        <f>M3+M6+M7+M8+M18+M22+M24+M39+M41</f>
        <v>14458.68641</v>
      </c>
      <c r="N2" s="26">
        <f>N3+N6+N7+N8+N18+N22+N24+N39+N41</f>
        <v>14141.405939999997</v>
      </c>
      <c r="O2" s="15"/>
      <c r="P2" s="34"/>
    </row>
    <row r="3" spans="1:16" x14ac:dyDescent="0.2">
      <c r="A3" s="12" t="s">
        <v>0</v>
      </c>
      <c r="B3" s="3" t="s">
        <v>1</v>
      </c>
      <c r="C3" s="4">
        <f>C4+C5</f>
        <v>8326.153620000001</v>
      </c>
      <c r="D3" s="4">
        <f t="shared" ref="D3:J3" si="2">D4+D5</f>
        <v>8695.5238000000008</v>
      </c>
      <c r="E3" s="4">
        <f t="shared" si="2"/>
        <v>8745.1261299999987</v>
      </c>
      <c r="F3" s="4">
        <f t="shared" si="2"/>
        <v>7768.1751999999997</v>
      </c>
      <c r="G3" s="4">
        <f t="shared" si="2"/>
        <v>7736.2300500000001</v>
      </c>
      <c r="H3" s="4">
        <f t="shared" si="2"/>
        <v>7523.6883699999998</v>
      </c>
      <c r="I3" s="4">
        <f t="shared" si="2"/>
        <v>7695.7237299999997</v>
      </c>
      <c r="J3" s="4">
        <f t="shared" si="2"/>
        <v>10221.195749999999</v>
      </c>
      <c r="K3" s="4">
        <f t="shared" ref="K3" si="3">K4+K5</f>
        <v>9012.5609400000012</v>
      </c>
      <c r="L3" s="4">
        <f t="shared" ref="L3:M3" si="4">L4+L5</f>
        <v>7692.3199400000003</v>
      </c>
      <c r="M3" s="4">
        <f t="shared" si="4"/>
        <v>8030.4796499999993</v>
      </c>
      <c r="N3" s="4">
        <f t="shared" ref="N3" si="5">N4+N5</f>
        <v>7893.9681300000002</v>
      </c>
      <c r="O3" s="27"/>
      <c r="P3" s="35"/>
    </row>
    <row r="4" spans="1:16" ht="40.799999999999997" x14ac:dyDescent="0.2">
      <c r="A4" s="18"/>
      <c r="B4" s="5" t="s">
        <v>47</v>
      </c>
      <c r="C4" s="1">
        <v>8163.1484</v>
      </c>
      <c r="D4" s="1">
        <v>8527.6013700000003</v>
      </c>
      <c r="E4" s="1">
        <v>8572.8184199999996</v>
      </c>
      <c r="F4" s="1">
        <v>7595.26883</v>
      </c>
      <c r="G4" s="1">
        <v>7562.7353499999999</v>
      </c>
      <c r="H4" s="1">
        <v>7349.7182700000003</v>
      </c>
      <c r="I4" s="1">
        <v>7521.3015699999996</v>
      </c>
      <c r="J4" s="1">
        <v>10046.22409</v>
      </c>
      <c r="K4" s="40">
        <v>8837.4470500000007</v>
      </c>
      <c r="L4" s="40">
        <v>7516.5201800000004</v>
      </c>
      <c r="M4" s="40">
        <v>7853.7640499999998</v>
      </c>
      <c r="N4" s="40">
        <v>7716.73855</v>
      </c>
      <c r="O4" s="19" t="s">
        <v>54</v>
      </c>
      <c r="P4" s="33" t="s">
        <v>88</v>
      </c>
    </row>
    <row r="5" spans="1:16" ht="20.399999999999999" x14ac:dyDescent="0.2">
      <c r="A5" s="18"/>
      <c r="B5" s="6" t="s">
        <v>77</v>
      </c>
      <c r="C5" s="1">
        <v>163.00522000000001</v>
      </c>
      <c r="D5" s="1">
        <v>167.92242999999999</v>
      </c>
      <c r="E5" s="1">
        <v>172.30770999999999</v>
      </c>
      <c r="F5" s="1">
        <v>172.90637000000001</v>
      </c>
      <c r="G5" s="1">
        <v>173.49469999999999</v>
      </c>
      <c r="H5" s="1">
        <v>173.9701</v>
      </c>
      <c r="I5" s="1">
        <v>174.42215999999999</v>
      </c>
      <c r="J5" s="1">
        <v>174.97166000000001</v>
      </c>
      <c r="K5" s="40">
        <v>175.11389</v>
      </c>
      <c r="L5" s="40">
        <v>175.79975999999999</v>
      </c>
      <c r="M5" s="40">
        <v>176.71559999999999</v>
      </c>
      <c r="N5" s="40">
        <v>177.22958</v>
      </c>
      <c r="O5" s="19" t="s">
        <v>54</v>
      </c>
      <c r="P5" s="33" t="s">
        <v>82</v>
      </c>
    </row>
    <row r="6" spans="1:16" x14ac:dyDescent="0.2">
      <c r="A6" s="12" t="s">
        <v>2</v>
      </c>
      <c r="B6" s="3" t="s">
        <v>3</v>
      </c>
      <c r="C6" s="17">
        <v>35.139600000000002</v>
      </c>
      <c r="D6" s="17">
        <v>37.616399999999999</v>
      </c>
      <c r="E6" s="17">
        <v>24.748100000000001</v>
      </c>
      <c r="F6" s="17">
        <v>25.024450000000002</v>
      </c>
      <c r="G6" s="17">
        <v>30.141580000000001</v>
      </c>
      <c r="H6" s="17">
        <v>32.56861</v>
      </c>
      <c r="I6" s="17">
        <v>27.208259999999999</v>
      </c>
      <c r="J6" s="17">
        <v>22.400590000000001</v>
      </c>
      <c r="K6" s="41">
        <v>24.992619999999999</v>
      </c>
      <c r="L6" s="41">
        <v>20.990960000000001</v>
      </c>
      <c r="M6" s="41">
        <v>27.56795</v>
      </c>
      <c r="N6" s="41">
        <v>28.3337</v>
      </c>
      <c r="O6" s="27"/>
      <c r="P6" s="35"/>
    </row>
    <row r="7" spans="1:16" x14ac:dyDescent="0.2">
      <c r="A7" s="12" t="s">
        <v>5</v>
      </c>
      <c r="B7" s="3" t="s">
        <v>6</v>
      </c>
      <c r="C7" s="17">
        <v>20</v>
      </c>
      <c r="D7" s="17">
        <v>20</v>
      </c>
      <c r="E7" s="17">
        <v>20</v>
      </c>
      <c r="F7" s="17">
        <v>20</v>
      </c>
      <c r="G7" s="17">
        <v>20</v>
      </c>
      <c r="H7" s="17">
        <v>20</v>
      </c>
      <c r="I7" s="17">
        <v>20</v>
      </c>
      <c r="J7" s="17">
        <v>20</v>
      </c>
      <c r="K7" s="41">
        <v>20</v>
      </c>
      <c r="L7" s="41">
        <v>20</v>
      </c>
      <c r="M7" s="41">
        <v>20</v>
      </c>
      <c r="N7" s="41">
        <v>20</v>
      </c>
      <c r="O7" s="27"/>
      <c r="P7" s="35"/>
    </row>
    <row r="8" spans="1:16" x14ac:dyDescent="0.2">
      <c r="A8" s="12" t="s">
        <v>7</v>
      </c>
      <c r="B8" s="3" t="s">
        <v>8</v>
      </c>
      <c r="C8" s="4">
        <f>SUM(C9:C17)</f>
        <v>7429.2415899999996</v>
      </c>
      <c r="D8" s="4">
        <f t="shared" ref="D8:I8" si="6">SUM(D9:D17)</f>
        <v>5261.1031999999996</v>
      </c>
      <c r="E8" s="4">
        <f t="shared" si="6"/>
        <v>3382.6547499999997</v>
      </c>
      <c r="F8" s="4">
        <f t="shared" si="6"/>
        <v>3365.4415399999998</v>
      </c>
      <c r="G8" s="4">
        <f t="shared" si="6"/>
        <v>3454.76098</v>
      </c>
      <c r="H8" s="4">
        <f t="shared" si="6"/>
        <v>3552.9155099999998</v>
      </c>
      <c r="I8" s="4">
        <f t="shared" si="6"/>
        <v>3505.2797700000001</v>
      </c>
      <c r="J8" s="4">
        <f>SUM(J9:J17)</f>
        <v>3654.1889799999999</v>
      </c>
      <c r="K8" s="4">
        <f t="shared" ref="K8:M8" si="7">SUM(K9:K17)</f>
        <v>3563.6309999999999</v>
      </c>
      <c r="L8" s="4">
        <f t="shared" si="7"/>
        <v>3240.8703500000001</v>
      </c>
      <c r="M8" s="4">
        <f t="shared" si="7"/>
        <v>3423.53521</v>
      </c>
      <c r="N8" s="4">
        <f t="shared" ref="N8" si="8">SUM(N9:N17)</f>
        <v>3398.8227699999998</v>
      </c>
      <c r="O8" s="28"/>
      <c r="P8" s="36"/>
    </row>
    <row r="9" spans="1:16" x14ac:dyDescent="0.2">
      <c r="A9" s="14"/>
      <c r="B9" s="5" t="s">
        <v>20</v>
      </c>
      <c r="C9" s="1">
        <v>0</v>
      </c>
      <c r="D9" s="1">
        <v>0</v>
      </c>
      <c r="E9" s="1">
        <v>0</v>
      </c>
      <c r="F9" s="1">
        <v>0</v>
      </c>
      <c r="G9" s="1">
        <v>0</v>
      </c>
      <c r="H9" s="1">
        <v>0</v>
      </c>
      <c r="I9" s="1">
        <v>0</v>
      </c>
      <c r="J9" s="1">
        <v>0</v>
      </c>
      <c r="K9" s="1">
        <v>0</v>
      </c>
      <c r="L9" s="1">
        <v>0</v>
      </c>
      <c r="M9" s="40">
        <v>0</v>
      </c>
      <c r="N9" s="40">
        <v>0</v>
      </c>
      <c r="O9" s="20" t="s">
        <v>56</v>
      </c>
      <c r="P9" s="33" t="s">
        <v>57</v>
      </c>
    </row>
    <row r="10" spans="1:16" x14ac:dyDescent="0.2">
      <c r="A10" s="14"/>
      <c r="B10" s="5" t="s">
        <v>21</v>
      </c>
      <c r="C10" s="1">
        <v>775.07512999999994</v>
      </c>
      <c r="D10" s="1">
        <v>405.65649999999999</v>
      </c>
      <c r="E10" s="1">
        <v>325.51031999999998</v>
      </c>
      <c r="F10" s="1">
        <v>319.11392000000001</v>
      </c>
      <c r="G10" s="1">
        <v>317.52463999999998</v>
      </c>
      <c r="H10" s="1">
        <v>319.18855000000002</v>
      </c>
      <c r="I10" s="1">
        <v>310.61961000000002</v>
      </c>
      <c r="J10" s="1">
        <v>248.21972</v>
      </c>
      <c r="K10" s="40">
        <v>269.60365000000002</v>
      </c>
      <c r="L10" s="40">
        <v>241.32167999999999</v>
      </c>
      <c r="M10" s="40">
        <v>240.97174000000001</v>
      </c>
      <c r="N10" s="40">
        <v>240.05042</v>
      </c>
      <c r="O10" s="19" t="s">
        <v>54</v>
      </c>
      <c r="P10" s="33" t="s">
        <v>58</v>
      </c>
    </row>
    <row r="11" spans="1:16" x14ac:dyDescent="0.2">
      <c r="A11" s="14"/>
      <c r="B11" s="5" t="s">
        <v>22</v>
      </c>
      <c r="C11" s="1">
        <v>2207</v>
      </c>
      <c r="D11" s="1">
        <v>1076</v>
      </c>
      <c r="E11" s="1">
        <v>801</v>
      </c>
      <c r="F11" s="1">
        <v>759</v>
      </c>
      <c r="G11" s="1">
        <v>745</v>
      </c>
      <c r="H11" s="1">
        <v>689</v>
      </c>
      <c r="I11" s="1">
        <v>694</v>
      </c>
      <c r="J11" s="1">
        <v>784</v>
      </c>
      <c r="K11" s="40">
        <v>749</v>
      </c>
      <c r="L11" s="40">
        <v>654</v>
      </c>
      <c r="M11" s="40">
        <v>606</v>
      </c>
      <c r="N11" s="40">
        <v>553</v>
      </c>
      <c r="O11" s="21" t="s">
        <v>54</v>
      </c>
      <c r="P11" s="33" t="s">
        <v>55</v>
      </c>
    </row>
    <row r="12" spans="1:16" x14ac:dyDescent="0.2">
      <c r="A12" s="14"/>
      <c r="B12" s="5" t="s">
        <v>23</v>
      </c>
      <c r="C12" s="1">
        <v>1007</v>
      </c>
      <c r="D12" s="1">
        <v>652</v>
      </c>
      <c r="E12" s="1">
        <v>328</v>
      </c>
      <c r="F12" s="1">
        <v>339</v>
      </c>
      <c r="G12" s="1">
        <v>332</v>
      </c>
      <c r="H12" s="1">
        <v>429</v>
      </c>
      <c r="I12" s="1">
        <v>430</v>
      </c>
      <c r="J12" s="1">
        <v>502</v>
      </c>
      <c r="K12" s="40">
        <v>478</v>
      </c>
      <c r="L12" s="40">
        <v>258</v>
      </c>
      <c r="M12" s="40">
        <v>238</v>
      </c>
      <c r="N12" s="40">
        <v>288</v>
      </c>
      <c r="O12" s="21" t="s">
        <v>54</v>
      </c>
      <c r="P12" s="33" t="s">
        <v>55</v>
      </c>
    </row>
    <row r="13" spans="1:16" x14ac:dyDescent="0.2">
      <c r="A13" s="14"/>
      <c r="B13" s="5" t="s">
        <v>24</v>
      </c>
      <c r="C13" s="1">
        <v>29.996459999999999</v>
      </c>
      <c r="D13" s="1">
        <v>10.083</v>
      </c>
      <c r="E13" s="1">
        <v>10.861000000000001</v>
      </c>
      <c r="F13" s="1">
        <v>12.46</v>
      </c>
      <c r="G13" s="1">
        <v>21.731999999999999</v>
      </c>
      <c r="H13" s="1">
        <v>51.213000000000001</v>
      </c>
      <c r="I13" s="1">
        <v>22.774000000000001</v>
      </c>
      <c r="J13" s="1">
        <v>69.501999999999995</v>
      </c>
      <c r="K13" s="40">
        <v>52.262</v>
      </c>
      <c r="L13" s="40">
        <v>68.590999999999994</v>
      </c>
      <c r="M13" s="40">
        <v>139.464</v>
      </c>
      <c r="N13" s="40">
        <v>114.276</v>
      </c>
      <c r="O13" s="22" t="s">
        <v>59</v>
      </c>
      <c r="P13" s="33" t="s">
        <v>60</v>
      </c>
    </row>
    <row r="14" spans="1:16" x14ac:dyDescent="0.2">
      <c r="A14" s="14"/>
      <c r="B14" s="5" t="s">
        <v>25</v>
      </c>
      <c r="C14" s="1">
        <v>7.17</v>
      </c>
      <c r="D14" s="1">
        <v>6.62</v>
      </c>
      <c r="E14" s="1">
        <v>4.5</v>
      </c>
      <c r="F14" s="1">
        <v>4.8</v>
      </c>
      <c r="G14" s="1">
        <v>4.6500000000000004</v>
      </c>
      <c r="H14" s="1">
        <v>5</v>
      </c>
      <c r="I14" s="1">
        <v>4.3250000000000002</v>
      </c>
      <c r="J14" s="1">
        <v>4.3</v>
      </c>
      <c r="K14" s="40">
        <v>4.3</v>
      </c>
      <c r="L14" s="40">
        <v>4.3</v>
      </c>
      <c r="M14" s="40">
        <v>4.3</v>
      </c>
      <c r="N14" s="40">
        <v>4.3</v>
      </c>
      <c r="O14" s="22" t="s">
        <v>59</v>
      </c>
      <c r="P14" s="33" t="s">
        <v>60</v>
      </c>
    </row>
    <row r="15" spans="1:16" x14ac:dyDescent="0.2">
      <c r="A15" s="14"/>
      <c r="B15" s="5" t="s">
        <v>26</v>
      </c>
      <c r="C15" s="1">
        <v>276</v>
      </c>
      <c r="D15" s="1">
        <v>288</v>
      </c>
      <c r="E15" s="1">
        <v>279</v>
      </c>
      <c r="F15" s="1">
        <v>270</v>
      </c>
      <c r="G15" s="1">
        <v>257</v>
      </c>
      <c r="H15" s="1">
        <v>268</v>
      </c>
      <c r="I15" s="1">
        <v>265</v>
      </c>
      <c r="J15" s="1">
        <v>266</v>
      </c>
      <c r="K15" s="40">
        <v>264</v>
      </c>
      <c r="L15" s="40">
        <v>266</v>
      </c>
      <c r="M15" s="40">
        <v>260</v>
      </c>
      <c r="N15" s="40">
        <v>266</v>
      </c>
      <c r="O15" s="23" t="s">
        <v>61</v>
      </c>
      <c r="P15" s="33" t="s">
        <v>62</v>
      </c>
    </row>
    <row r="16" spans="1:16" ht="20.399999999999999" x14ac:dyDescent="0.2">
      <c r="A16" s="14"/>
      <c r="B16" s="5" t="s">
        <v>27</v>
      </c>
      <c r="C16" s="1">
        <v>2520</v>
      </c>
      <c r="D16" s="1">
        <v>2226.7437</v>
      </c>
      <c r="E16" s="1">
        <v>1340.78343</v>
      </c>
      <c r="F16" s="1">
        <v>1368.06762</v>
      </c>
      <c r="G16" s="1">
        <v>1483.8543400000001</v>
      </c>
      <c r="H16" s="1">
        <v>1498.51396</v>
      </c>
      <c r="I16" s="1">
        <v>1485.56116</v>
      </c>
      <c r="J16" s="1">
        <v>1521.1672599999999</v>
      </c>
      <c r="K16" s="40">
        <v>1487.4653499999999</v>
      </c>
      <c r="L16" s="40">
        <v>1489.6576700000001</v>
      </c>
      <c r="M16" s="40">
        <v>1705.7994699999999</v>
      </c>
      <c r="N16" s="40">
        <v>1704.1963499999999</v>
      </c>
      <c r="O16" s="19" t="s">
        <v>54</v>
      </c>
      <c r="P16" s="33" t="s">
        <v>87</v>
      </c>
    </row>
    <row r="17" spans="1:16" x14ac:dyDescent="0.2">
      <c r="A17" s="14"/>
      <c r="B17" s="5" t="s">
        <v>28</v>
      </c>
      <c r="C17" s="1">
        <v>607</v>
      </c>
      <c r="D17" s="1">
        <v>596</v>
      </c>
      <c r="E17" s="1">
        <v>293</v>
      </c>
      <c r="F17" s="1">
        <v>293</v>
      </c>
      <c r="G17" s="1">
        <v>293</v>
      </c>
      <c r="H17" s="1">
        <v>293</v>
      </c>
      <c r="I17" s="1">
        <v>293</v>
      </c>
      <c r="J17" s="1">
        <v>259</v>
      </c>
      <c r="K17" s="40">
        <v>259</v>
      </c>
      <c r="L17" s="40">
        <v>259</v>
      </c>
      <c r="M17" s="40">
        <v>229</v>
      </c>
      <c r="N17" s="40">
        <v>229</v>
      </c>
      <c r="O17" s="19" t="s">
        <v>54</v>
      </c>
      <c r="P17" s="33" t="s">
        <v>63</v>
      </c>
    </row>
    <row r="18" spans="1:16" x14ac:dyDescent="0.2">
      <c r="A18" s="12" t="s">
        <v>9</v>
      </c>
      <c r="B18" s="3" t="s">
        <v>10</v>
      </c>
      <c r="C18" s="4">
        <f>C19+C21</f>
        <v>1107</v>
      </c>
      <c r="D18" s="4">
        <f t="shared" ref="D18:M18" si="9">D19+D21</f>
        <v>1381.7</v>
      </c>
      <c r="E18" s="4">
        <f t="shared" si="9"/>
        <v>573.59</v>
      </c>
      <c r="F18" s="4">
        <f t="shared" si="9"/>
        <v>561.92000000000007</v>
      </c>
      <c r="G18" s="4">
        <f t="shared" si="9"/>
        <v>523.92700000000002</v>
      </c>
      <c r="H18" s="4">
        <f t="shared" si="9"/>
        <v>502.09800000000001</v>
      </c>
      <c r="I18" s="4">
        <f t="shared" si="9"/>
        <v>494.267</v>
      </c>
      <c r="J18" s="4">
        <f t="shared" si="9"/>
        <v>538.43299999999999</v>
      </c>
      <c r="K18" s="4">
        <f t="shared" si="9"/>
        <v>506.524</v>
      </c>
      <c r="L18" s="4">
        <f t="shared" si="9"/>
        <v>473.44002999999998</v>
      </c>
      <c r="M18" s="4">
        <f t="shared" si="9"/>
        <v>507.72720000000004</v>
      </c>
      <c r="N18" s="4">
        <f t="shared" ref="N18" si="10">N19+N21</f>
        <v>531.02034000000003</v>
      </c>
      <c r="O18" s="13"/>
      <c r="P18" s="36"/>
    </row>
    <row r="19" spans="1:16" ht="20.399999999999999" x14ac:dyDescent="0.2">
      <c r="A19" s="14"/>
      <c r="B19" s="5" t="s">
        <v>29</v>
      </c>
      <c r="C19" s="1">
        <v>747.9</v>
      </c>
      <c r="D19" s="1">
        <v>1073</v>
      </c>
      <c r="E19" s="1">
        <v>436.79</v>
      </c>
      <c r="F19" s="1">
        <v>425.12</v>
      </c>
      <c r="G19" s="1">
        <v>388.02699999999999</v>
      </c>
      <c r="H19" s="1">
        <v>365.298</v>
      </c>
      <c r="I19" s="1">
        <v>357.46699999999998</v>
      </c>
      <c r="J19" s="1">
        <v>402.53300000000002</v>
      </c>
      <c r="K19" s="40">
        <v>371.524</v>
      </c>
      <c r="L19" s="40">
        <v>338.44002999999998</v>
      </c>
      <c r="M19" s="40">
        <v>371.8272</v>
      </c>
      <c r="N19" s="40">
        <v>392.42034000000001</v>
      </c>
      <c r="O19" s="19" t="s">
        <v>54</v>
      </c>
      <c r="P19" s="33" t="s">
        <v>89</v>
      </c>
    </row>
    <row r="20" spans="1:16" x14ac:dyDescent="0.2">
      <c r="A20" s="14"/>
      <c r="B20" s="5" t="s">
        <v>51</v>
      </c>
      <c r="C20" s="1" t="s">
        <v>52</v>
      </c>
      <c r="D20" s="1" t="s">
        <v>52</v>
      </c>
      <c r="E20" s="1" t="s">
        <v>52</v>
      </c>
      <c r="F20" s="1" t="s">
        <v>52</v>
      </c>
      <c r="G20" s="1" t="s">
        <v>52</v>
      </c>
      <c r="H20" s="1" t="s">
        <v>52</v>
      </c>
      <c r="I20" s="1" t="s">
        <v>52</v>
      </c>
      <c r="J20" s="1" t="s">
        <v>52</v>
      </c>
      <c r="K20" s="1" t="s">
        <v>52</v>
      </c>
      <c r="L20" s="1" t="s">
        <v>52</v>
      </c>
      <c r="M20" s="1" t="s">
        <v>52</v>
      </c>
      <c r="N20" s="1" t="s">
        <v>52</v>
      </c>
      <c r="O20" s="20" t="s">
        <v>56</v>
      </c>
      <c r="P20" s="33" t="s">
        <v>65</v>
      </c>
    </row>
    <row r="21" spans="1:16" x14ac:dyDescent="0.2">
      <c r="A21" s="14"/>
      <c r="B21" s="5" t="s">
        <v>31</v>
      </c>
      <c r="C21" s="1">
        <v>359.1</v>
      </c>
      <c r="D21" s="1">
        <v>308.7</v>
      </c>
      <c r="E21" s="1">
        <v>136.80000000000001</v>
      </c>
      <c r="F21" s="1">
        <v>136.80000000000001</v>
      </c>
      <c r="G21" s="1">
        <v>135.9</v>
      </c>
      <c r="H21" s="1">
        <v>136.80000000000001</v>
      </c>
      <c r="I21" s="1">
        <v>136.80000000000001</v>
      </c>
      <c r="J21" s="1">
        <v>135.9</v>
      </c>
      <c r="K21" s="40">
        <v>135</v>
      </c>
      <c r="L21" s="40">
        <v>135</v>
      </c>
      <c r="M21" s="40">
        <v>135.9</v>
      </c>
      <c r="N21" s="40">
        <v>138.6</v>
      </c>
      <c r="O21" s="23" t="s">
        <v>61</v>
      </c>
      <c r="P21" s="33" t="s">
        <v>64</v>
      </c>
    </row>
    <row r="22" spans="1:16" x14ac:dyDescent="0.2">
      <c r="A22" s="12" t="s">
        <v>11</v>
      </c>
      <c r="B22" s="3" t="s">
        <v>12</v>
      </c>
      <c r="C22" s="4">
        <f>C23</f>
        <v>342.9</v>
      </c>
      <c r="D22" s="4">
        <f t="shared" ref="D22:N22" si="11">D23</f>
        <v>279.89999999999998</v>
      </c>
      <c r="E22" s="4">
        <f t="shared" si="11"/>
        <v>121.5</v>
      </c>
      <c r="F22" s="4">
        <f t="shared" si="11"/>
        <v>121.5</v>
      </c>
      <c r="G22" s="4">
        <f t="shared" si="11"/>
        <v>120.6</v>
      </c>
      <c r="H22" s="4">
        <f t="shared" si="11"/>
        <v>120.6</v>
      </c>
      <c r="I22" s="4">
        <f t="shared" si="11"/>
        <v>120.6</v>
      </c>
      <c r="J22" s="4">
        <f t="shared" si="11"/>
        <v>120.6</v>
      </c>
      <c r="K22" s="4">
        <f t="shared" si="11"/>
        <v>119.7</v>
      </c>
      <c r="L22" s="4">
        <f t="shared" si="11"/>
        <v>119.7</v>
      </c>
      <c r="M22" s="4">
        <f t="shared" si="11"/>
        <v>119.331</v>
      </c>
      <c r="N22" s="4">
        <f t="shared" si="11"/>
        <v>119.00700000000001</v>
      </c>
      <c r="O22" s="13"/>
      <c r="P22" s="36"/>
    </row>
    <row r="23" spans="1:16" x14ac:dyDescent="0.2">
      <c r="A23" s="14"/>
      <c r="B23" s="5" t="s">
        <v>30</v>
      </c>
      <c r="C23" s="1">
        <v>342.9</v>
      </c>
      <c r="D23" s="1">
        <v>279.89999999999998</v>
      </c>
      <c r="E23" s="1">
        <v>121.5</v>
      </c>
      <c r="F23" s="1">
        <v>121.5</v>
      </c>
      <c r="G23" s="1">
        <v>120.6</v>
      </c>
      <c r="H23" s="1">
        <v>120.6</v>
      </c>
      <c r="I23" s="1">
        <v>120.6</v>
      </c>
      <c r="J23" s="1">
        <v>120.6</v>
      </c>
      <c r="K23" s="40">
        <v>119.7</v>
      </c>
      <c r="L23" s="40">
        <v>119.7</v>
      </c>
      <c r="M23" s="40">
        <v>119.331</v>
      </c>
      <c r="N23" s="40">
        <v>119.00700000000001</v>
      </c>
      <c r="O23" s="23" t="s">
        <v>61</v>
      </c>
      <c r="P23" s="33" t="s">
        <v>64</v>
      </c>
    </row>
    <row r="24" spans="1:16" x14ac:dyDescent="0.2">
      <c r="A24" s="12" t="s">
        <v>13</v>
      </c>
      <c r="B24" s="3" t="s">
        <v>14</v>
      </c>
      <c r="C24" s="4">
        <f>SUM(C25:C33)+C35+C37+C38</f>
        <v>3069.3189499999999</v>
      </c>
      <c r="D24" s="4">
        <f t="shared" ref="D24:M24" si="12">SUM(D25:D33)+D35+D37+D38</f>
        <v>2616.1539999999995</v>
      </c>
      <c r="E24" s="4">
        <f t="shared" si="12"/>
        <v>1717.3029999999999</v>
      </c>
      <c r="F24" s="4">
        <f t="shared" si="12"/>
        <v>1838.46729</v>
      </c>
      <c r="G24" s="4">
        <f t="shared" si="12"/>
        <v>1790.2638599999996</v>
      </c>
      <c r="H24" s="4">
        <f t="shared" si="12"/>
        <v>1591.2655999999997</v>
      </c>
      <c r="I24" s="4">
        <f t="shared" si="12"/>
        <v>1649.7246600000001</v>
      </c>
      <c r="J24" s="4">
        <f t="shared" si="12"/>
        <v>1532.0462</v>
      </c>
      <c r="K24" s="4">
        <f t="shared" si="12"/>
        <v>1768.9658099999999</v>
      </c>
      <c r="L24" s="4">
        <f t="shared" si="12"/>
        <v>1735.03568</v>
      </c>
      <c r="M24" s="4">
        <f t="shared" si="12"/>
        <v>1589.7040000000002</v>
      </c>
      <c r="N24" s="4">
        <f t="shared" ref="N24" si="13">SUM(N25:N33)+N35+N37+N38</f>
        <v>1436.895</v>
      </c>
      <c r="O24" s="28"/>
      <c r="P24" s="36"/>
    </row>
    <row r="25" spans="1:16" x14ac:dyDescent="0.2">
      <c r="A25" s="14"/>
      <c r="B25" s="5" t="s">
        <v>32</v>
      </c>
      <c r="C25" s="1">
        <v>283</v>
      </c>
      <c r="D25" s="1">
        <v>464</v>
      </c>
      <c r="E25" s="1">
        <v>464</v>
      </c>
      <c r="F25" s="1">
        <v>464</v>
      </c>
      <c r="G25" s="1">
        <v>464</v>
      </c>
      <c r="H25" s="1">
        <v>464</v>
      </c>
      <c r="I25" s="1">
        <v>464</v>
      </c>
      <c r="J25" s="1">
        <v>464</v>
      </c>
      <c r="K25" s="40">
        <v>464</v>
      </c>
      <c r="L25" s="40">
        <v>464</v>
      </c>
      <c r="M25" s="40">
        <v>464</v>
      </c>
      <c r="N25" s="40">
        <v>464</v>
      </c>
      <c r="O25" s="23" t="s">
        <v>61</v>
      </c>
      <c r="P25" s="33" t="s">
        <v>67</v>
      </c>
    </row>
    <row r="26" spans="1:16" x14ac:dyDescent="0.2">
      <c r="A26" s="14"/>
      <c r="B26" s="5" t="s">
        <v>33</v>
      </c>
      <c r="C26" s="1">
        <v>125</v>
      </c>
      <c r="D26" s="1">
        <v>125</v>
      </c>
      <c r="E26" s="1">
        <v>125</v>
      </c>
      <c r="F26" s="1">
        <v>125.00029000000001</v>
      </c>
      <c r="G26" s="1">
        <v>124.99966000000001</v>
      </c>
      <c r="H26" s="1">
        <v>125</v>
      </c>
      <c r="I26" s="1">
        <v>125</v>
      </c>
      <c r="J26" s="1">
        <v>125</v>
      </c>
      <c r="K26" s="40">
        <v>125</v>
      </c>
      <c r="L26" s="40">
        <v>125</v>
      </c>
      <c r="M26" s="40">
        <v>125</v>
      </c>
      <c r="N26" s="40">
        <v>125</v>
      </c>
      <c r="O26" s="23" t="s">
        <v>61</v>
      </c>
      <c r="P26" s="33" t="s">
        <v>67</v>
      </c>
    </row>
    <row r="27" spans="1:16" ht="20.399999999999999" x14ac:dyDescent="0.2">
      <c r="A27" s="14"/>
      <c r="B27" s="5" t="s">
        <v>34</v>
      </c>
      <c r="C27" s="1">
        <v>78.998350000000002</v>
      </c>
      <c r="D27" s="1">
        <v>79</v>
      </c>
      <c r="E27" s="1">
        <v>79</v>
      </c>
      <c r="F27" s="1">
        <v>79</v>
      </c>
      <c r="G27" s="1">
        <v>79</v>
      </c>
      <c r="H27" s="1">
        <v>78.75</v>
      </c>
      <c r="I27" s="1">
        <v>78.75</v>
      </c>
      <c r="J27" s="1">
        <v>78.75</v>
      </c>
      <c r="K27" s="40">
        <v>78.75</v>
      </c>
      <c r="L27" s="40">
        <v>78.75</v>
      </c>
      <c r="M27" s="40">
        <v>78.75</v>
      </c>
      <c r="N27" s="40">
        <v>78.75</v>
      </c>
      <c r="O27" s="23" t="s">
        <v>61</v>
      </c>
      <c r="P27" s="33" t="s">
        <v>90</v>
      </c>
    </row>
    <row r="28" spans="1:16" x14ac:dyDescent="0.2">
      <c r="A28" s="14"/>
      <c r="B28" s="5" t="s">
        <v>35</v>
      </c>
      <c r="C28" s="1">
        <v>33.246600000000001</v>
      </c>
      <c r="D28" s="1">
        <v>32.256</v>
      </c>
      <c r="E28" s="1">
        <v>22.76</v>
      </c>
      <c r="F28" s="1">
        <v>28.196000000000002</v>
      </c>
      <c r="G28" s="1">
        <v>32.298200000000001</v>
      </c>
      <c r="H28" s="1">
        <v>26.965599999999998</v>
      </c>
      <c r="I28" s="1">
        <v>30.39526</v>
      </c>
      <c r="J28" s="1">
        <v>25.077200000000001</v>
      </c>
      <c r="K28" s="40">
        <v>27.1952</v>
      </c>
      <c r="L28" s="40">
        <v>20.22</v>
      </c>
      <c r="M28" s="40">
        <v>18.96</v>
      </c>
      <c r="N28" s="40">
        <v>16.62</v>
      </c>
      <c r="O28" s="21" t="s">
        <v>54</v>
      </c>
      <c r="P28" s="33" t="s">
        <v>83</v>
      </c>
    </row>
    <row r="29" spans="1:16" x14ac:dyDescent="0.2">
      <c r="A29" s="14"/>
      <c r="B29" s="5" t="s">
        <v>36</v>
      </c>
      <c r="C29" s="1">
        <v>24</v>
      </c>
      <c r="D29" s="1">
        <v>13.356</v>
      </c>
      <c r="E29" s="1">
        <v>111.423</v>
      </c>
      <c r="F29" s="1">
        <v>103.721</v>
      </c>
      <c r="G29" s="1">
        <v>93.644999999999996</v>
      </c>
      <c r="H29" s="1">
        <v>107.5575</v>
      </c>
      <c r="I29" s="1">
        <v>136.46799999999999</v>
      </c>
      <c r="J29" s="1">
        <v>125.80200000000001</v>
      </c>
      <c r="K29" s="40">
        <v>161.41399999999999</v>
      </c>
      <c r="L29" s="40">
        <v>136.11000000000001</v>
      </c>
      <c r="M29" s="40">
        <v>115.586</v>
      </c>
      <c r="N29" s="40">
        <v>109.16500000000001</v>
      </c>
      <c r="O29" s="22" t="s">
        <v>59</v>
      </c>
      <c r="P29" s="33" t="s">
        <v>60</v>
      </c>
    </row>
    <row r="30" spans="1:16" x14ac:dyDescent="0.2">
      <c r="A30" s="14"/>
      <c r="B30" s="5" t="s">
        <v>37</v>
      </c>
      <c r="C30" s="1">
        <v>459.95600000000002</v>
      </c>
      <c r="D30" s="1">
        <v>341.07499999999999</v>
      </c>
      <c r="E30" s="1">
        <v>176.08199999999999</v>
      </c>
      <c r="F30" s="1">
        <v>236.13</v>
      </c>
      <c r="G30" s="1">
        <v>284.63</v>
      </c>
      <c r="H30" s="1">
        <v>190.61150000000001</v>
      </c>
      <c r="I30" s="1">
        <v>201.5129</v>
      </c>
      <c r="J30" s="1">
        <v>220.18</v>
      </c>
      <c r="K30" s="40">
        <v>308.18099999999998</v>
      </c>
      <c r="L30" s="40">
        <v>348.5052</v>
      </c>
      <c r="M30" s="40">
        <v>213.892</v>
      </c>
      <c r="N30" s="40">
        <v>171.63300000000001</v>
      </c>
      <c r="O30" s="22" t="s">
        <v>59</v>
      </c>
      <c r="P30" s="33" t="s">
        <v>60</v>
      </c>
    </row>
    <row r="31" spans="1:16" x14ac:dyDescent="0.2">
      <c r="A31" s="14"/>
      <c r="B31" s="5" t="s">
        <v>38</v>
      </c>
      <c r="C31" s="1">
        <v>529</v>
      </c>
      <c r="D31" s="1">
        <v>438.1</v>
      </c>
      <c r="E31" s="1">
        <v>344</v>
      </c>
      <c r="F31" s="1">
        <v>351</v>
      </c>
      <c r="G31" s="1">
        <v>359</v>
      </c>
      <c r="H31" s="1">
        <v>366</v>
      </c>
      <c r="I31" s="1">
        <v>375</v>
      </c>
      <c r="J31" s="1">
        <v>387</v>
      </c>
      <c r="K31" s="40">
        <v>397</v>
      </c>
      <c r="L31" s="40">
        <v>402</v>
      </c>
      <c r="M31" s="40">
        <v>410</v>
      </c>
      <c r="N31" s="40">
        <v>419</v>
      </c>
      <c r="O31" s="23" t="s">
        <v>61</v>
      </c>
      <c r="P31" s="33" t="s">
        <v>70</v>
      </c>
    </row>
    <row r="32" spans="1:16" x14ac:dyDescent="0.2">
      <c r="A32" s="14"/>
      <c r="B32" s="5" t="s">
        <v>39</v>
      </c>
      <c r="C32" s="1">
        <v>21.5</v>
      </c>
      <c r="D32" s="1">
        <v>10</v>
      </c>
      <c r="E32" s="1">
        <v>12.518000000000001</v>
      </c>
      <c r="F32" s="1">
        <v>15.419</v>
      </c>
      <c r="G32" s="1">
        <v>12.715</v>
      </c>
      <c r="H32" s="1">
        <v>11.526999999999999</v>
      </c>
      <c r="I32" s="1">
        <v>39.143999999999998</v>
      </c>
      <c r="J32" s="1">
        <v>36.746000000000002</v>
      </c>
      <c r="K32" s="40">
        <v>54.352670000000003</v>
      </c>
      <c r="L32" s="40">
        <v>50.389539999999997</v>
      </c>
      <c r="M32" s="40">
        <v>41.558</v>
      </c>
      <c r="N32" s="40">
        <v>33.521999999999998</v>
      </c>
      <c r="O32" s="22" t="s">
        <v>59</v>
      </c>
      <c r="P32" s="33" t="s">
        <v>60</v>
      </c>
    </row>
    <row r="33" spans="1:16" ht="22.5" customHeight="1" x14ac:dyDescent="0.2">
      <c r="A33" s="14"/>
      <c r="B33" s="5" t="s">
        <v>40</v>
      </c>
      <c r="C33" s="1">
        <v>18.96</v>
      </c>
      <c r="D33" s="1">
        <v>6.2919999999999998</v>
      </c>
      <c r="E33" s="1">
        <v>2.5209999999999999</v>
      </c>
      <c r="F33" s="1">
        <v>10.215</v>
      </c>
      <c r="G33" s="1">
        <v>5.39</v>
      </c>
      <c r="H33" s="1">
        <v>10.449</v>
      </c>
      <c r="I33" s="1">
        <v>11.468</v>
      </c>
      <c r="J33" s="1">
        <v>9.3330000000000002</v>
      </c>
      <c r="K33" s="40">
        <v>1.661</v>
      </c>
      <c r="L33" s="40">
        <v>0</v>
      </c>
      <c r="M33" s="40"/>
      <c r="N33" s="40"/>
      <c r="O33" s="22" t="s">
        <v>59</v>
      </c>
      <c r="P33" s="33" t="s">
        <v>84</v>
      </c>
    </row>
    <row r="34" spans="1:16" x14ac:dyDescent="0.2">
      <c r="A34" s="14"/>
      <c r="B34" s="6" t="s">
        <v>53</v>
      </c>
      <c r="C34" s="1" t="s">
        <v>19</v>
      </c>
      <c r="D34" s="1" t="s">
        <v>19</v>
      </c>
      <c r="E34" s="1" t="s">
        <v>19</v>
      </c>
      <c r="F34" s="1" t="s">
        <v>19</v>
      </c>
      <c r="G34" s="1" t="s">
        <v>19</v>
      </c>
      <c r="H34" s="1" t="s">
        <v>19</v>
      </c>
      <c r="I34" s="1" t="s">
        <v>19</v>
      </c>
      <c r="J34" s="1" t="s">
        <v>19</v>
      </c>
      <c r="K34" s="1" t="s">
        <v>19</v>
      </c>
      <c r="L34" s="1" t="s">
        <v>19</v>
      </c>
      <c r="M34" s="40" t="s">
        <v>19</v>
      </c>
      <c r="N34" s="40" t="s">
        <v>19</v>
      </c>
      <c r="O34" s="20" t="s">
        <v>56</v>
      </c>
      <c r="P34" s="33" t="s">
        <v>71</v>
      </c>
    </row>
    <row r="35" spans="1:16" x14ac:dyDescent="0.2">
      <c r="A35" s="14"/>
      <c r="B35" s="5" t="s">
        <v>41</v>
      </c>
      <c r="C35" s="1">
        <v>1481</v>
      </c>
      <c r="D35" s="1">
        <v>1013</v>
      </c>
      <c r="E35" s="1">
        <v>364.63499999999999</v>
      </c>
      <c r="F35" s="1">
        <v>408.721</v>
      </c>
      <c r="G35" s="1">
        <v>313.17599999999999</v>
      </c>
      <c r="H35" s="1">
        <v>199.70699999999999</v>
      </c>
      <c r="I35" s="1">
        <v>171.697</v>
      </c>
      <c r="J35" s="1">
        <v>50.936999999999998</v>
      </c>
      <c r="K35" s="40">
        <v>133.19399999999999</v>
      </c>
      <c r="L35" s="40">
        <v>88.863</v>
      </c>
      <c r="M35" s="40">
        <v>116.304</v>
      </c>
      <c r="N35" s="40">
        <v>10.348000000000001</v>
      </c>
      <c r="O35" s="22" t="s">
        <v>59</v>
      </c>
      <c r="P35" s="33" t="s">
        <v>60</v>
      </c>
    </row>
    <row r="36" spans="1:16" x14ac:dyDescent="0.2">
      <c r="A36" s="14"/>
      <c r="B36" s="6" t="s">
        <v>68</v>
      </c>
      <c r="C36" s="1" t="s">
        <v>4</v>
      </c>
      <c r="D36" s="1" t="s">
        <v>4</v>
      </c>
      <c r="E36" s="1" t="s">
        <v>4</v>
      </c>
      <c r="F36" s="1" t="s">
        <v>4</v>
      </c>
      <c r="G36" s="1" t="s">
        <v>4</v>
      </c>
      <c r="H36" s="1" t="s">
        <v>4</v>
      </c>
      <c r="I36" s="1" t="s">
        <v>4</v>
      </c>
      <c r="J36" s="1" t="s">
        <v>4</v>
      </c>
      <c r="K36" s="1" t="s">
        <v>4</v>
      </c>
      <c r="L36" s="1" t="s">
        <v>4</v>
      </c>
      <c r="M36" s="40" t="s">
        <v>4</v>
      </c>
      <c r="N36" s="40" t="s">
        <v>4</v>
      </c>
      <c r="O36" s="20" t="s">
        <v>56</v>
      </c>
      <c r="P36" s="33" t="s">
        <v>69</v>
      </c>
    </row>
    <row r="37" spans="1:16" x14ac:dyDescent="0.2">
      <c r="A37" s="14"/>
      <c r="B37" s="5" t="s">
        <v>42</v>
      </c>
      <c r="C37" s="1">
        <v>14.657999999999999</v>
      </c>
      <c r="D37" s="1">
        <v>19.074999999999999</v>
      </c>
      <c r="E37" s="1">
        <v>13.848000000000001</v>
      </c>
      <c r="F37" s="1">
        <v>11.989000000000001</v>
      </c>
      <c r="G37" s="1">
        <v>21.033000000000001</v>
      </c>
      <c r="H37" s="1">
        <v>10.589</v>
      </c>
      <c r="I37" s="1">
        <v>15.747</v>
      </c>
      <c r="J37" s="1">
        <v>5.8380000000000001</v>
      </c>
      <c r="K37" s="40">
        <v>8.0239999999999991</v>
      </c>
      <c r="L37" s="40">
        <v>11.004</v>
      </c>
      <c r="M37" s="40">
        <v>5.0110000000000001</v>
      </c>
      <c r="N37" s="40">
        <v>8.19</v>
      </c>
      <c r="O37" s="22" t="s">
        <v>59</v>
      </c>
      <c r="P37" s="33" t="s">
        <v>60</v>
      </c>
    </row>
    <row r="38" spans="1:16" x14ac:dyDescent="0.2">
      <c r="A38" s="14"/>
      <c r="B38" s="5" t="s">
        <v>43</v>
      </c>
      <c r="C38" s="1">
        <v>0</v>
      </c>
      <c r="D38" s="1">
        <v>75</v>
      </c>
      <c r="E38" s="1">
        <v>1.516</v>
      </c>
      <c r="F38" s="1">
        <v>5.0759999999999996</v>
      </c>
      <c r="G38" s="1">
        <v>0.377</v>
      </c>
      <c r="H38" s="1">
        <v>0.109</v>
      </c>
      <c r="I38" s="1">
        <v>0.54249999999999998</v>
      </c>
      <c r="J38" s="1">
        <v>3.383</v>
      </c>
      <c r="K38" s="40">
        <v>10.19394</v>
      </c>
      <c r="L38" s="40">
        <v>10.19394</v>
      </c>
      <c r="M38" s="40">
        <v>0.64300000000000002</v>
      </c>
      <c r="N38" s="40">
        <v>0.66700000000000004</v>
      </c>
      <c r="O38" s="22" t="s">
        <v>59</v>
      </c>
      <c r="P38" s="33" t="s">
        <v>60</v>
      </c>
    </row>
    <row r="39" spans="1:16" x14ac:dyDescent="0.2">
      <c r="A39" s="12" t="s">
        <v>15</v>
      </c>
      <c r="B39" s="3" t="s">
        <v>16</v>
      </c>
      <c r="C39" s="4">
        <f>C40</f>
        <v>1567.64579</v>
      </c>
      <c r="D39" s="4">
        <f t="shared" ref="D39:N39" si="14">D40</f>
        <v>1295.56549</v>
      </c>
      <c r="E39" s="4">
        <f t="shared" si="14"/>
        <v>755.66800000000001</v>
      </c>
      <c r="F39" s="4">
        <f t="shared" si="14"/>
        <v>796.87800000000004</v>
      </c>
      <c r="G39" s="4">
        <f t="shared" si="14"/>
        <v>896.20799999999997</v>
      </c>
      <c r="H39" s="4">
        <f t="shared" si="14"/>
        <v>596.63649999999996</v>
      </c>
      <c r="I39" s="4">
        <f t="shared" si="14"/>
        <v>506.14049999999997</v>
      </c>
      <c r="J39" s="4">
        <f t="shared" si="14"/>
        <v>412.53674999999998</v>
      </c>
      <c r="K39" s="4">
        <f t="shared" si="14"/>
        <v>440.58625000000001</v>
      </c>
      <c r="L39" s="4">
        <f t="shared" si="14"/>
        <v>380.56700000000001</v>
      </c>
      <c r="M39" s="4">
        <f t="shared" si="14"/>
        <v>329.43200000000002</v>
      </c>
      <c r="N39" s="4">
        <f t="shared" si="14"/>
        <v>344.19299999999998</v>
      </c>
      <c r="O39" s="13"/>
      <c r="P39" s="36"/>
    </row>
    <row r="40" spans="1:16" ht="39.75" customHeight="1" x14ac:dyDescent="0.2">
      <c r="A40" s="14"/>
      <c r="B40" s="5" t="s">
        <v>44</v>
      </c>
      <c r="C40" s="1">
        <v>1567.64579</v>
      </c>
      <c r="D40" s="1">
        <v>1295.56549</v>
      </c>
      <c r="E40" s="1">
        <v>755.66800000000001</v>
      </c>
      <c r="F40" s="1">
        <v>796.87800000000004</v>
      </c>
      <c r="G40" s="1">
        <v>896.20799999999997</v>
      </c>
      <c r="H40" s="1">
        <v>596.63649999999996</v>
      </c>
      <c r="I40" s="1">
        <v>506.14049999999997</v>
      </c>
      <c r="J40" s="1">
        <v>412.53674999999998</v>
      </c>
      <c r="K40" s="40">
        <v>440.58625000000001</v>
      </c>
      <c r="L40" s="40">
        <v>380.56700000000001</v>
      </c>
      <c r="M40" s="40">
        <v>329.43200000000002</v>
      </c>
      <c r="N40" s="40">
        <v>344.19299999999998</v>
      </c>
      <c r="O40" s="21" t="s">
        <v>54</v>
      </c>
      <c r="P40" s="33" t="s">
        <v>72</v>
      </c>
    </row>
    <row r="41" spans="1:16" x14ac:dyDescent="0.2">
      <c r="A41" s="12" t="s">
        <v>17</v>
      </c>
      <c r="B41" s="3" t="s">
        <v>18</v>
      </c>
      <c r="C41" s="4">
        <f>C45+C46</f>
        <v>1011.3</v>
      </c>
      <c r="D41" s="4">
        <f t="shared" ref="D41:M41" si="15">D45+D46</f>
        <v>886.20899999999995</v>
      </c>
      <c r="E41" s="4">
        <f t="shared" si="15"/>
        <v>539.54380000000003</v>
      </c>
      <c r="F41" s="4">
        <f t="shared" si="15"/>
        <v>488.61220000000003</v>
      </c>
      <c r="G41" s="4">
        <f t="shared" si="15"/>
        <v>518.45439999999996</v>
      </c>
      <c r="H41" s="4">
        <f t="shared" si="15"/>
        <v>504.18939999999998</v>
      </c>
      <c r="I41" s="4">
        <f t="shared" si="15"/>
        <v>464.56579999999997</v>
      </c>
      <c r="J41" s="4">
        <f t="shared" si="15"/>
        <v>487.64597000000003</v>
      </c>
      <c r="K41" s="4">
        <f t="shared" si="15"/>
        <v>468.14080000000001</v>
      </c>
      <c r="L41" s="4">
        <f t="shared" si="15"/>
        <v>436.44299999999998</v>
      </c>
      <c r="M41" s="4">
        <f t="shared" si="15"/>
        <v>410.90940000000001</v>
      </c>
      <c r="N41" s="4">
        <f t="shared" ref="N41" si="16">N45+N46</f>
        <v>369.166</v>
      </c>
      <c r="O41" s="13"/>
      <c r="P41" s="36"/>
    </row>
    <row r="42" spans="1:16" x14ac:dyDescent="0.2">
      <c r="A42" s="14"/>
      <c r="B42" s="7" t="s">
        <v>73</v>
      </c>
      <c r="C42" s="1" t="s">
        <v>4</v>
      </c>
      <c r="D42" s="1" t="s">
        <v>4</v>
      </c>
      <c r="E42" s="1" t="s">
        <v>4</v>
      </c>
      <c r="F42" s="1" t="s">
        <v>4</v>
      </c>
      <c r="G42" s="1" t="s">
        <v>4</v>
      </c>
      <c r="H42" s="1" t="s">
        <v>4</v>
      </c>
      <c r="I42" s="1" t="s">
        <v>4</v>
      </c>
      <c r="J42" s="1" t="s">
        <v>4</v>
      </c>
      <c r="K42" s="1" t="s">
        <v>4</v>
      </c>
      <c r="L42" s="1" t="s">
        <v>4</v>
      </c>
      <c r="M42" s="1" t="s">
        <v>4</v>
      </c>
      <c r="N42" s="1" t="s">
        <v>4</v>
      </c>
      <c r="O42" s="24" t="s">
        <v>56</v>
      </c>
      <c r="P42" s="33" t="s">
        <v>69</v>
      </c>
    </row>
    <row r="43" spans="1:16" x14ac:dyDescent="0.2">
      <c r="A43" s="14"/>
      <c r="B43" s="7" t="s">
        <v>74</v>
      </c>
      <c r="C43" s="1" t="s">
        <v>4</v>
      </c>
      <c r="D43" s="1" t="s">
        <v>4</v>
      </c>
      <c r="E43" s="1" t="s">
        <v>4</v>
      </c>
      <c r="F43" s="1" t="s">
        <v>4</v>
      </c>
      <c r="G43" s="1" t="s">
        <v>4</v>
      </c>
      <c r="H43" s="1" t="s">
        <v>4</v>
      </c>
      <c r="I43" s="1" t="s">
        <v>4</v>
      </c>
      <c r="J43" s="1" t="s">
        <v>4</v>
      </c>
      <c r="K43" s="1" t="s">
        <v>4</v>
      </c>
      <c r="L43" s="1" t="s">
        <v>4</v>
      </c>
      <c r="M43" s="1" t="s">
        <v>4</v>
      </c>
      <c r="N43" s="1" t="s">
        <v>4</v>
      </c>
      <c r="O43" s="24" t="s">
        <v>56</v>
      </c>
      <c r="P43" s="33" t="s">
        <v>69</v>
      </c>
    </row>
    <row r="44" spans="1:16" x14ac:dyDescent="0.2">
      <c r="A44" s="14"/>
      <c r="B44" s="7" t="s">
        <v>75</v>
      </c>
      <c r="C44" s="1" t="s">
        <v>52</v>
      </c>
      <c r="D44" s="1" t="s">
        <v>52</v>
      </c>
      <c r="E44" s="1" t="s">
        <v>52</v>
      </c>
      <c r="F44" s="1" t="s">
        <v>52</v>
      </c>
      <c r="G44" s="1" t="s">
        <v>52</v>
      </c>
      <c r="H44" s="1" t="s">
        <v>52</v>
      </c>
      <c r="I44" s="1" t="s">
        <v>52</v>
      </c>
      <c r="J44" s="1" t="s">
        <v>52</v>
      </c>
      <c r="K44" s="1" t="s">
        <v>52</v>
      </c>
      <c r="L44" s="1" t="s">
        <v>52</v>
      </c>
      <c r="M44" s="1" t="s">
        <v>52</v>
      </c>
      <c r="N44" s="1" t="s">
        <v>52</v>
      </c>
      <c r="O44" s="24" t="s">
        <v>56</v>
      </c>
      <c r="P44" s="33" t="s">
        <v>86</v>
      </c>
    </row>
    <row r="45" spans="1:16" x14ac:dyDescent="0.2">
      <c r="A45" s="14"/>
      <c r="B45" s="5" t="s">
        <v>45</v>
      </c>
      <c r="C45" s="1">
        <v>339</v>
      </c>
      <c r="D45" s="1">
        <v>336</v>
      </c>
      <c r="E45" s="1">
        <v>334</v>
      </c>
      <c r="F45" s="1">
        <v>333</v>
      </c>
      <c r="G45" s="1">
        <v>333</v>
      </c>
      <c r="H45" s="1">
        <v>332</v>
      </c>
      <c r="I45" s="1">
        <v>331</v>
      </c>
      <c r="J45" s="1">
        <v>331</v>
      </c>
      <c r="K45" s="40">
        <v>330</v>
      </c>
      <c r="L45" s="40">
        <v>329</v>
      </c>
      <c r="M45" s="40">
        <v>328</v>
      </c>
      <c r="N45" s="40">
        <v>327</v>
      </c>
      <c r="O45" s="19" t="s">
        <v>54</v>
      </c>
      <c r="P45" s="33" t="s">
        <v>79</v>
      </c>
    </row>
    <row r="46" spans="1:16" x14ac:dyDescent="0.2">
      <c r="A46" s="14"/>
      <c r="B46" s="5" t="s">
        <v>46</v>
      </c>
      <c r="C46" s="1">
        <v>672.3</v>
      </c>
      <c r="D46" s="1">
        <v>550.20899999999995</v>
      </c>
      <c r="E46" s="1">
        <v>205.5438</v>
      </c>
      <c r="F46" s="1">
        <v>155.6122</v>
      </c>
      <c r="G46" s="1">
        <v>185.45439999999999</v>
      </c>
      <c r="H46" s="1">
        <v>172.18940000000001</v>
      </c>
      <c r="I46" s="1">
        <v>133.5658</v>
      </c>
      <c r="J46" s="1">
        <v>156.64597000000001</v>
      </c>
      <c r="K46" s="40">
        <v>138.14080000000001</v>
      </c>
      <c r="L46" s="40">
        <v>107.443</v>
      </c>
      <c r="M46" s="40">
        <v>82.909400000000005</v>
      </c>
      <c r="N46" s="40">
        <v>42.165999999999997</v>
      </c>
      <c r="O46" s="22" t="s">
        <v>59</v>
      </c>
      <c r="P46" s="33" t="s">
        <v>60</v>
      </c>
    </row>
    <row r="47" spans="1:16" x14ac:dyDescent="0.2">
      <c r="A47" s="14"/>
      <c r="B47" s="8" t="s">
        <v>76</v>
      </c>
      <c r="C47" s="1" t="s">
        <v>19</v>
      </c>
      <c r="D47" s="1" t="s">
        <v>19</v>
      </c>
      <c r="E47" s="1" t="s">
        <v>19</v>
      </c>
      <c r="F47" s="1" t="s">
        <v>19</v>
      </c>
      <c r="G47" s="1" t="s">
        <v>19</v>
      </c>
      <c r="H47" s="1" t="s">
        <v>19</v>
      </c>
      <c r="I47" s="1" t="s">
        <v>19</v>
      </c>
      <c r="J47" s="1" t="s">
        <v>19</v>
      </c>
      <c r="K47" s="1" t="s">
        <v>19</v>
      </c>
      <c r="L47" s="1" t="s">
        <v>19</v>
      </c>
      <c r="M47" s="1" t="s">
        <v>19</v>
      </c>
      <c r="N47" s="1" t="s">
        <v>19</v>
      </c>
      <c r="O47" s="24" t="s">
        <v>56</v>
      </c>
      <c r="P47" s="33" t="s">
        <v>80</v>
      </c>
    </row>
    <row r="48" spans="1:16" x14ac:dyDescent="0.2">
      <c r="A48" s="14"/>
      <c r="B48" s="9" t="s">
        <v>48</v>
      </c>
      <c r="C48" s="1">
        <v>0</v>
      </c>
      <c r="D48" s="1">
        <v>0</v>
      </c>
      <c r="E48" s="1">
        <v>0</v>
      </c>
      <c r="F48" s="1">
        <v>0</v>
      </c>
      <c r="G48" s="1">
        <v>0</v>
      </c>
      <c r="H48" s="1">
        <v>0</v>
      </c>
      <c r="I48" s="1">
        <v>0</v>
      </c>
      <c r="J48" s="1">
        <v>0</v>
      </c>
      <c r="K48" s="1">
        <v>0</v>
      </c>
      <c r="L48" s="1">
        <v>0</v>
      </c>
      <c r="M48" s="1">
        <v>0</v>
      </c>
      <c r="N48" s="1">
        <v>0</v>
      </c>
      <c r="O48" s="24" t="s">
        <v>56</v>
      </c>
      <c r="P48" s="33" t="s">
        <v>78</v>
      </c>
    </row>
    <row r="49" spans="1:16" ht="10.8" thickBot="1" x14ac:dyDescent="0.25">
      <c r="A49" s="16"/>
      <c r="B49" s="10" t="s">
        <v>49</v>
      </c>
      <c r="C49" s="11" t="s">
        <v>52</v>
      </c>
      <c r="D49" s="11" t="s">
        <v>52</v>
      </c>
      <c r="E49" s="11" t="s">
        <v>52</v>
      </c>
      <c r="F49" s="11" t="s">
        <v>52</v>
      </c>
      <c r="G49" s="11" t="s">
        <v>52</v>
      </c>
      <c r="H49" s="11" t="s">
        <v>52</v>
      </c>
      <c r="I49" s="11" t="s">
        <v>52</v>
      </c>
      <c r="J49" s="11" t="s">
        <v>52</v>
      </c>
      <c r="K49" s="11" t="s">
        <v>52</v>
      </c>
      <c r="L49" s="11" t="s">
        <v>52</v>
      </c>
      <c r="M49" s="11" t="s">
        <v>52</v>
      </c>
      <c r="N49" s="11" t="s">
        <v>52</v>
      </c>
      <c r="O49" s="29" t="s">
        <v>56</v>
      </c>
      <c r="P49" s="33" t="s">
        <v>56</v>
      </c>
    </row>
    <row r="50" spans="1:16" x14ac:dyDescent="0.2">
      <c r="C50" s="25">
        <f>C3+C8+C18+C22+C24+C39+C41</f>
        <v>22853.559950000003</v>
      </c>
      <c r="D50" s="25">
        <f>D3+D8+D18+D22+D24+D39+D41</f>
        <v>20416.155490000001</v>
      </c>
      <c r="E50" s="25">
        <f t="shared" ref="D50:N50" si="17">E3+E8+E18+E22+E24+E39+E41</f>
        <v>15835.385679999998</v>
      </c>
      <c r="F50" s="25">
        <f t="shared" si="17"/>
        <v>14940.99423</v>
      </c>
      <c r="G50" s="25">
        <f t="shared" si="17"/>
        <v>15040.444290000001</v>
      </c>
      <c r="H50" s="25">
        <f t="shared" si="17"/>
        <v>14391.393379999998</v>
      </c>
      <c r="I50" s="25">
        <f t="shared" si="17"/>
        <v>14436.301459999999</v>
      </c>
      <c r="J50" s="25">
        <f t="shared" si="17"/>
        <v>16966.646650000002</v>
      </c>
      <c r="K50" s="25">
        <f t="shared" si="17"/>
        <v>15880.1088</v>
      </c>
      <c r="L50" s="25">
        <f t="shared" si="17"/>
        <v>14078.376</v>
      </c>
      <c r="M50" s="25">
        <f t="shared" si="17"/>
        <v>14411.11846</v>
      </c>
      <c r="N50" s="25">
        <f t="shared" si="17"/>
        <v>14093.072239999998</v>
      </c>
    </row>
    <row r="51" spans="1:16" x14ac:dyDescent="0.2">
      <c r="C51" s="25"/>
      <c r="D51" s="25"/>
      <c r="E51" s="25"/>
      <c r="F51" s="25"/>
      <c r="G51" s="25"/>
      <c r="H51" s="25"/>
      <c r="I51" s="25"/>
      <c r="J51" s="25"/>
      <c r="K51" s="25"/>
      <c r="L51" s="25"/>
      <c r="M51" s="25"/>
      <c r="N51" s="25"/>
    </row>
  </sheetData>
  <mergeCells count="1">
    <mergeCell ref="A1:B1"/>
  </mergeCells>
  <conditionalFormatting sqref="C3:N3 C8:N8 C18:N18 C22:N22 C24:N24 C39:N39 C41:N41">
    <cfRule type="cellIs" dxfId="9" priority="66" operator="equal">
      <formula>"IE"</formula>
    </cfRule>
    <cfRule type="cellIs" dxfId="8" priority="67" operator="equal">
      <formula>"NE"</formula>
    </cfRule>
    <cfRule type="cellIs" dxfId="7" priority="68" operator="equal">
      <formula>"NA"</formula>
    </cfRule>
    <cfRule type="cellIs" dxfId="6" priority="69" operator="equal">
      <formula>"NO "</formula>
    </cfRule>
    <cfRule type="cellIs" dxfId="5" priority="70" operator="equal">
      <formula>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1D225-D2C2-4FC1-9DB5-B543FA186B03}">
  <dimension ref="A1:J52"/>
  <sheetViews>
    <sheetView zoomScaleNormal="100" workbookViewId="0">
      <selection activeCell="F16" sqref="F16"/>
    </sheetView>
  </sheetViews>
  <sheetFormatPr baseColWidth="10" defaultColWidth="11.44140625" defaultRowHeight="10.199999999999999" x14ac:dyDescent="0.2"/>
  <cols>
    <col min="1" max="1" width="4.21875" style="2" bestFit="1" customWidth="1"/>
    <col min="2" max="2" width="38.88671875" style="2" bestFit="1" customWidth="1"/>
    <col min="3" max="3" width="10" style="2" bestFit="1" customWidth="1"/>
    <col min="4" max="4" width="9.5546875" style="2" bestFit="1" customWidth="1"/>
    <col min="5" max="5" width="10.5546875" style="2" customWidth="1"/>
    <col min="6" max="6" width="27.88671875" style="2" customWidth="1"/>
    <col min="7" max="7" width="6.21875" style="2" bestFit="1" customWidth="1"/>
    <col min="8" max="8" width="9.88671875" style="2" customWidth="1"/>
    <col min="9" max="9" width="10.88671875" style="2" customWidth="1"/>
    <col min="10" max="10" width="18" style="2" bestFit="1" customWidth="1"/>
    <col min="11" max="16384" width="11.44140625" style="2"/>
  </cols>
  <sheetData>
    <row r="1" spans="1:10" ht="12" customHeight="1" x14ac:dyDescent="0.2">
      <c r="C1" s="79" t="s">
        <v>85</v>
      </c>
      <c r="D1" s="80"/>
      <c r="E1" s="81"/>
      <c r="F1" s="79" t="s">
        <v>102</v>
      </c>
      <c r="G1" s="80"/>
      <c r="H1" s="82"/>
      <c r="I1" s="77" t="s">
        <v>107</v>
      </c>
      <c r="J1" s="78"/>
    </row>
    <row r="2" spans="1:10" ht="12" customHeight="1" x14ac:dyDescent="0.2">
      <c r="C2" s="52" t="s">
        <v>91</v>
      </c>
      <c r="D2" s="45" t="s">
        <v>92</v>
      </c>
      <c r="E2" s="61" t="s">
        <v>93</v>
      </c>
      <c r="F2" s="52" t="s">
        <v>97</v>
      </c>
      <c r="G2" s="45" t="s">
        <v>95</v>
      </c>
      <c r="H2" s="65" t="s">
        <v>96</v>
      </c>
      <c r="I2" s="52" t="s">
        <v>95</v>
      </c>
      <c r="J2" s="65" t="s">
        <v>96</v>
      </c>
    </row>
    <row r="3" spans="1:10" ht="12" customHeight="1" x14ac:dyDescent="0.2">
      <c r="A3" s="31" t="s">
        <v>81</v>
      </c>
      <c r="B3" s="46" t="s">
        <v>50</v>
      </c>
      <c r="C3" s="53">
        <f>C4+C7+C8+C9+C19+C23+C25+C40+C42</f>
        <v>1032.1236799999999</v>
      </c>
      <c r="D3" s="42">
        <f>D4+D7+D8+D9+D19+D23+D25+D40+D42</f>
        <v>13109.53308879931</v>
      </c>
      <c r="E3" s="62">
        <f>E4+E7+E8+E9+E19+E23+E25+E40+E42</f>
        <v>14141.65629959931</v>
      </c>
      <c r="F3" s="66"/>
      <c r="G3" s="67"/>
      <c r="H3" s="68"/>
      <c r="I3" s="66"/>
      <c r="J3" s="68"/>
    </row>
    <row r="4" spans="1:10" ht="12" customHeight="1" x14ac:dyDescent="0.2">
      <c r="A4" s="12" t="s">
        <v>0</v>
      </c>
      <c r="B4" s="47" t="s">
        <v>1</v>
      </c>
      <c r="C4" s="47">
        <v>0</v>
      </c>
      <c r="D4" s="4">
        <f t="shared" ref="D4:E4" si="0">D5+D6</f>
        <v>7893.9687288200948</v>
      </c>
      <c r="E4" s="63">
        <f t="shared" si="0"/>
        <v>7893.9687288200948</v>
      </c>
      <c r="F4" s="66"/>
      <c r="G4" s="67"/>
      <c r="H4" s="68"/>
      <c r="I4" s="66"/>
      <c r="J4" s="68"/>
    </row>
    <row r="5" spans="1:10" ht="12" customHeight="1" x14ac:dyDescent="0.2">
      <c r="A5" s="43"/>
      <c r="B5" s="48" t="s">
        <v>47</v>
      </c>
      <c r="C5" s="55">
        <v>0</v>
      </c>
      <c r="D5" s="44">
        <v>7716.7391448200951</v>
      </c>
      <c r="E5" s="59">
        <v>7716.7391448200951</v>
      </c>
      <c r="F5" s="14" t="s">
        <v>105</v>
      </c>
      <c r="G5" s="60">
        <v>3692283</v>
      </c>
      <c r="H5" s="15" t="s">
        <v>106</v>
      </c>
      <c r="I5" s="14">
        <v>2.09</v>
      </c>
      <c r="J5" s="15" t="s">
        <v>108</v>
      </c>
    </row>
    <row r="6" spans="1:10" ht="12" customHeight="1" x14ac:dyDescent="0.2">
      <c r="A6" s="43"/>
      <c r="B6" s="49" t="s">
        <v>77</v>
      </c>
      <c r="C6" s="55">
        <v>0</v>
      </c>
      <c r="D6" s="44">
        <v>177.22958399999999</v>
      </c>
      <c r="E6" s="59">
        <v>177.22958399999999</v>
      </c>
      <c r="F6" s="14" t="s">
        <v>105</v>
      </c>
      <c r="G6" s="60">
        <v>3692283</v>
      </c>
      <c r="H6" s="15" t="s">
        <v>106</v>
      </c>
      <c r="I6" s="14">
        <v>4.8000000000000001E-2</v>
      </c>
      <c r="J6" s="15" t="s">
        <v>108</v>
      </c>
    </row>
    <row r="7" spans="1:10" ht="12" customHeight="1" x14ac:dyDescent="0.2">
      <c r="A7" s="12" t="s">
        <v>2</v>
      </c>
      <c r="B7" s="47" t="s">
        <v>3</v>
      </c>
      <c r="C7" s="56">
        <v>28.3337</v>
      </c>
      <c r="D7" s="17">
        <v>0</v>
      </c>
      <c r="E7" s="41">
        <v>28.3337</v>
      </c>
      <c r="F7" s="74" t="s">
        <v>101</v>
      </c>
      <c r="G7" s="75"/>
      <c r="H7" s="76"/>
      <c r="I7" s="66"/>
      <c r="J7" s="68"/>
    </row>
    <row r="8" spans="1:10" ht="12" customHeight="1" x14ac:dyDescent="0.2">
      <c r="A8" s="12" t="s">
        <v>5</v>
      </c>
      <c r="B8" s="47" t="s">
        <v>6</v>
      </c>
      <c r="C8" s="56">
        <v>20</v>
      </c>
      <c r="D8" s="17">
        <v>0</v>
      </c>
      <c r="E8" s="41">
        <v>20</v>
      </c>
      <c r="F8" s="74" t="s">
        <v>101</v>
      </c>
      <c r="G8" s="75"/>
      <c r="H8" s="76"/>
      <c r="I8" s="66"/>
      <c r="J8" s="68"/>
    </row>
    <row r="9" spans="1:10" ht="12" customHeight="1" x14ac:dyDescent="0.2">
      <c r="A9" s="12" t="s">
        <v>7</v>
      </c>
      <c r="B9" s="47" t="s">
        <v>8</v>
      </c>
      <c r="C9" s="54">
        <f t="shared" ref="C9:E9" si="1">SUM(C10:C18)</f>
        <v>349.02963</v>
      </c>
      <c r="D9" s="4">
        <f t="shared" si="1"/>
        <v>3049.5473060809363</v>
      </c>
      <c r="E9" s="63">
        <f>SUM(E10:E18)</f>
        <v>3398.5769360809359</v>
      </c>
      <c r="F9" s="66"/>
      <c r="G9" s="67"/>
      <c r="H9" s="68"/>
      <c r="I9" s="66"/>
      <c r="J9" s="68"/>
    </row>
    <row r="10" spans="1:10" ht="12" customHeight="1" x14ac:dyDescent="0.2">
      <c r="A10" s="14"/>
      <c r="B10" s="48" t="s">
        <v>20</v>
      </c>
      <c r="C10" s="55"/>
      <c r="D10" s="44">
        <v>0</v>
      </c>
      <c r="E10" s="59">
        <v>0</v>
      </c>
      <c r="F10" s="66"/>
      <c r="G10" s="67"/>
      <c r="H10" s="68"/>
      <c r="I10" s="66"/>
      <c r="J10" s="68"/>
    </row>
    <row r="11" spans="1:10" ht="12" customHeight="1" x14ac:dyDescent="0.2">
      <c r="A11" s="14"/>
      <c r="B11" s="48" t="s">
        <v>21</v>
      </c>
      <c r="C11" s="55"/>
      <c r="D11" s="44">
        <v>239.93088235294115</v>
      </c>
      <c r="E11" s="59">
        <v>239.93088235294115</v>
      </c>
      <c r="F11" s="74" t="s">
        <v>98</v>
      </c>
      <c r="G11" s="75"/>
      <c r="H11" s="76"/>
      <c r="I11" s="66"/>
      <c r="J11" s="68"/>
    </row>
    <row r="12" spans="1:10" ht="12" customHeight="1" x14ac:dyDescent="0.2">
      <c r="A12" s="14"/>
      <c r="B12" s="48" t="s">
        <v>22</v>
      </c>
      <c r="C12" s="55"/>
      <c r="D12" s="44">
        <v>553.08356653178134</v>
      </c>
      <c r="E12" s="59">
        <v>553.08356653178134</v>
      </c>
      <c r="F12" s="74" t="s">
        <v>98</v>
      </c>
      <c r="G12" s="75"/>
      <c r="H12" s="76"/>
      <c r="I12" s="66"/>
      <c r="J12" s="68"/>
    </row>
    <row r="13" spans="1:10" ht="12" customHeight="1" x14ac:dyDescent="0.2">
      <c r="A13" s="14"/>
      <c r="B13" s="48" t="s">
        <v>23</v>
      </c>
      <c r="C13" s="55"/>
      <c r="D13" s="44">
        <v>287.95653439935802</v>
      </c>
      <c r="E13" s="59">
        <v>287.95653439935802</v>
      </c>
      <c r="F13" s="74" t="s">
        <v>98</v>
      </c>
      <c r="G13" s="75"/>
      <c r="H13" s="76"/>
      <c r="I13" s="66"/>
      <c r="J13" s="68"/>
    </row>
    <row r="14" spans="1:10" ht="12" customHeight="1" x14ac:dyDescent="0.2">
      <c r="A14" s="14"/>
      <c r="B14" s="48" t="s">
        <v>24</v>
      </c>
      <c r="C14" s="55">
        <v>114.276</v>
      </c>
      <c r="D14" s="44">
        <v>0</v>
      </c>
      <c r="E14" s="59">
        <v>114.276</v>
      </c>
      <c r="F14" s="74" t="s">
        <v>101</v>
      </c>
      <c r="G14" s="75"/>
      <c r="H14" s="76"/>
      <c r="I14" s="66"/>
      <c r="J14" s="68"/>
    </row>
    <row r="15" spans="1:10" ht="12" customHeight="1" x14ac:dyDescent="0.2">
      <c r="A15" s="14"/>
      <c r="B15" s="48" t="s">
        <v>25</v>
      </c>
      <c r="C15" s="55">
        <v>3.3499999999999996</v>
      </c>
      <c r="D15" s="44">
        <v>0.95000000000000018</v>
      </c>
      <c r="E15" s="59">
        <v>4.3</v>
      </c>
      <c r="F15" s="74" t="s">
        <v>101</v>
      </c>
      <c r="G15" s="75"/>
      <c r="H15" s="76"/>
      <c r="I15" s="66"/>
      <c r="J15" s="68"/>
    </row>
    <row r="16" spans="1:10" ht="12" customHeight="1" x14ac:dyDescent="0.2">
      <c r="A16" s="14"/>
      <c r="B16" s="48" t="s">
        <v>26</v>
      </c>
      <c r="C16" s="55"/>
      <c r="D16" s="44">
        <v>265.61299613652648</v>
      </c>
      <c r="E16" s="59">
        <v>265.61299613652648</v>
      </c>
      <c r="F16" s="14" t="s">
        <v>99</v>
      </c>
      <c r="G16" s="60">
        <v>266</v>
      </c>
      <c r="H16" s="15" t="s">
        <v>100</v>
      </c>
      <c r="I16" s="14">
        <v>1</v>
      </c>
      <c r="J16" s="15" t="s">
        <v>109</v>
      </c>
    </row>
    <row r="17" spans="1:10" ht="12" customHeight="1" x14ac:dyDescent="0.2">
      <c r="A17" s="14"/>
      <c r="B17" s="48" t="s">
        <v>27</v>
      </c>
      <c r="C17" s="55">
        <v>231.40362999999999</v>
      </c>
      <c r="D17" s="44">
        <v>1472.7667839335199</v>
      </c>
      <c r="E17" s="59">
        <v>1704.17041393352</v>
      </c>
      <c r="F17" s="14" t="s">
        <v>99</v>
      </c>
      <c r="G17" s="60">
        <v>1654</v>
      </c>
      <c r="H17" s="15" t="s">
        <v>100</v>
      </c>
      <c r="I17" s="14">
        <v>0.89</v>
      </c>
      <c r="J17" s="15" t="s">
        <v>109</v>
      </c>
    </row>
    <row r="18" spans="1:10" ht="12" customHeight="1" x14ac:dyDescent="0.2">
      <c r="A18" s="14"/>
      <c r="B18" s="48" t="s">
        <v>28</v>
      </c>
      <c r="C18" s="55"/>
      <c r="D18" s="44">
        <v>229.24654272680942</v>
      </c>
      <c r="E18" s="59">
        <v>229.24654272680942</v>
      </c>
      <c r="F18" s="14" t="s">
        <v>99</v>
      </c>
      <c r="G18" s="60">
        <v>229</v>
      </c>
      <c r="H18" s="15" t="s">
        <v>100</v>
      </c>
      <c r="I18" s="14">
        <v>1</v>
      </c>
      <c r="J18" s="15" t="s">
        <v>109</v>
      </c>
    </row>
    <row r="19" spans="1:10" ht="12" customHeight="1" x14ac:dyDescent="0.2">
      <c r="A19" s="12" t="s">
        <v>9</v>
      </c>
      <c r="B19" s="47" t="s">
        <v>10</v>
      </c>
      <c r="C19" s="54">
        <f t="shared" ref="C19:E19" si="2">C20+C22</f>
        <v>54.918999999999997</v>
      </c>
      <c r="D19" s="4">
        <f t="shared" si="2"/>
        <v>476.03674117829416</v>
      </c>
      <c r="E19" s="63">
        <f t="shared" si="2"/>
        <v>530.95574117829415</v>
      </c>
      <c r="F19" s="66"/>
      <c r="G19" s="67"/>
      <c r="H19" s="68"/>
      <c r="I19" s="66"/>
      <c r="J19" s="68"/>
    </row>
    <row r="20" spans="1:10" ht="12" customHeight="1" x14ac:dyDescent="0.2">
      <c r="A20" s="14"/>
      <c r="B20" s="48" t="s">
        <v>29</v>
      </c>
      <c r="C20" s="55">
        <v>54.918999999999997</v>
      </c>
      <c r="D20" s="44">
        <v>337.43271003949917</v>
      </c>
      <c r="E20" s="59">
        <v>392.35171003949915</v>
      </c>
      <c r="F20" s="14" t="s">
        <v>99</v>
      </c>
      <c r="G20" s="60">
        <v>484</v>
      </c>
      <c r="H20" s="15" t="s">
        <v>100</v>
      </c>
      <c r="I20" s="14">
        <v>0.69699999999999995</v>
      </c>
      <c r="J20" s="15" t="s">
        <v>109</v>
      </c>
    </row>
    <row r="21" spans="1:10" ht="12" customHeight="1" x14ac:dyDescent="0.2">
      <c r="A21" s="14"/>
      <c r="B21" s="48" t="s">
        <v>51</v>
      </c>
      <c r="C21" s="55" t="s">
        <v>52</v>
      </c>
      <c r="D21" s="44" t="s">
        <v>52</v>
      </c>
      <c r="E21" s="59" t="s">
        <v>52</v>
      </c>
      <c r="F21" s="66"/>
      <c r="G21" s="67"/>
      <c r="H21" s="68"/>
      <c r="I21" s="66"/>
      <c r="J21" s="68"/>
    </row>
    <row r="22" spans="1:10" ht="12" customHeight="1" x14ac:dyDescent="0.2">
      <c r="A22" s="14"/>
      <c r="B22" s="48" t="s">
        <v>31</v>
      </c>
      <c r="C22" s="55">
        <v>0</v>
      </c>
      <c r="D22" s="44">
        <v>138.60403113879502</v>
      </c>
      <c r="E22" s="59">
        <v>138.60403113879502</v>
      </c>
      <c r="F22" s="14" t="s">
        <v>99</v>
      </c>
      <c r="G22" s="60">
        <v>139</v>
      </c>
      <c r="H22" s="15" t="s">
        <v>100</v>
      </c>
      <c r="I22" s="14">
        <v>1</v>
      </c>
      <c r="J22" s="15" t="s">
        <v>109</v>
      </c>
    </row>
    <row r="23" spans="1:10" ht="12" customHeight="1" x14ac:dyDescent="0.2">
      <c r="A23" s="12" t="s">
        <v>11</v>
      </c>
      <c r="B23" s="47" t="s">
        <v>12</v>
      </c>
      <c r="C23" s="47">
        <v>0</v>
      </c>
      <c r="D23" s="4">
        <f t="shared" ref="D23:E23" si="3">D24</f>
        <v>119.00941450473252</v>
      </c>
      <c r="E23" s="63">
        <f t="shared" si="3"/>
        <v>119.00941450473252</v>
      </c>
      <c r="F23" s="66"/>
      <c r="G23" s="67"/>
      <c r="H23" s="68"/>
      <c r="I23" s="66"/>
      <c r="J23" s="68"/>
    </row>
    <row r="24" spans="1:10" ht="12" customHeight="1" x14ac:dyDescent="0.2">
      <c r="A24" s="14"/>
      <c r="B24" s="48" t="s">
        <v>30</v>
      </c>
      <c r="C24" s="55">
        <v>0</v>
      </c>
      <c r="D24" s="44">
        <v>119.00941450473252</v>
      </c>
      <c r="E24" s="59">
        <v>119.00941450473252</v>
      </c>
      <c r="F24" s="14" t="s">
        <v>99</v>
      </c>
      <c r="G24" s="60">
        <v>132</v>
      </c>
      <c r="H24" s="15" t="s">
        <v>100</v>
      </c>
      <c r="I24" s="14">
        <v>0.9</v>
      </c>
      <c r="J24" s="15" t="s">
        <v>109</v>
      </c>
    </row>
    <row r="25" spans="1:10" ht="12" customHeight="1" x14ac:dyDescent="0.2">
      <c r="A25" s="12" t="s">
        <v>13</v>
      </c>
      <c r="B25" s="47" t="s">
        <v>14</v>
      </c>
      <c r="C25" s="54">
        <f t="shared" ref="C25:E25" si="4">SUM(C26:C34)+C36+C38+C39</f>
        <v>387.47635000000002</v>
      </c>
      <c r="D25" s="4">
        <f t="shared" si="4"/>
        <v>1049.4088901825212</v>
      </c>
      <c r="E25" s="63">
        <f t="shared" si="4"/>
        <v>1436.884370982521</v>
      </c>
      <c r="F25" s="66"/>
      <c r="G25" s="67"/>
      <c r="H25" s="68"/>
      <c r="I25" s="66"/>
      <c r="J25" s="68"/>
    </row>
    <row r="26" spans="1:10" ht="12" customHeight="1" x14ac:dyDescent="0.2">
      <c r="A26" s="14"/>
      <c r="B26" s="48" t="s">
        <v>32</v>
      </c>
      <c r="C26" s="55"/>
      <c r="D26" s="44">
        <v>463.92527999999999</v>
      </c>
      <c r="E26" s="59">
        <v>463.92527999999999</v>
      </c>
      <c r="F26" s="14" t="s">
        <v>103</v>
      </c>
      <c r="G26" s="60">
        <v>3253</v>
      </c>
      <c r="H26" s="15" t="s">
        <v>100</v>
      </c>
      <c r="I26" s="14">
        <v>0.14299999999999999</v>
      </c>
      <c r="J26" s="15" t="s">
        <v>109</v>
      </c>
    </row>
    <row r="27" spans="1:10" ht="12" customHeight="1" x14ac:dyDescent="0.2">
      <c r="A27" s="14"/>
      <c r="B27" s="48" t="s">
        <v>33</v>
      </c>
      <c r="C27" s="55">
        <v>6.1350000000000002E-2</v>
      </c>
      <c r="D27" s="44">
        <v>124.93865</v>
      </c>
      <c r="E27" s="59">
        <v>125</v>
      </c>
      <c r="F27" s="14" t="s">
        <v>110</v>
      </c>
      <c r="G27" s="60">
        <v>5000</v>
      </c>
      <c r="H27" s="15" t="s">
        <v>100</v>
      </c>
      <c r="I27" s="14">
        <v>2.5000000000000001E-2</v>
      </c>
      <c r="J27" s="15" t="s">
        <v>111</v>
      </c>
    </row>
    <row r="28" spans="1:10" ht="12" customHeight="1" x14ac:dyDescent="0.2">
      <c r="A28" s="14"/>
      <c r="B28" s="48" t="s">
        <v>34</v>
      </c>
      <c r="C28" s="55">
        <v>37.270000000000003</v>
      </c>
      <c r="D28" s="44">
        <v>41.48</v>
      </c>
      <c r="E28" s="59">
        <v>78.75</v>
      </c>
      <c r="F28" s="14" t="s">
        <v>104</v>
      </c>
      <c r="G28" s="60">
        <v>41</v>
      </c>
      <c r="H28" s="15" t="s">
        <v>100</v>
      </c>
      <c r="I28" s="14">
        <v>1</v>
      </c>
      <c r="J28" s="15" t="s">
        <v>112</v>
      </c>
    </row>
    <row r="29" spans="1:10" ht="12" customHeight="1" x14ac:dyDescent="0.2">
      <c r="A29" s="14"/>
      <c r="B29" s="48" t="s">
        <v>35</v>
      </c>
      <c r="C29" s="55">
        <v>16.619999999999997</v>
      </c>
      <c r="D29" s="44">
        <v>0</v>
      </c>
      <c r="E29" s="59">
        <v>16.619999999999997</v>
      </c>
      <c r="F29" s="74" t="s">
        <v>101</v>
      </c>
      <c r="G29" s="75"/>
      <c r="H29" s="76"/>
      <c r="I29" s="66"/>
      <c r="J29" s="68"/>
    </row>
    <row r="30" spans="1:10" ht="12" customHeight="1" x14ac:dyDescent="0.2">
      <c r="A30" s="14"/>
      <c r="B30" s="48" t="s">
        <v>36</v>
      </c>
      <c r="C30" s="55">
        <v>109.16500000000001</v>
      </c>
      <c r="D30" s="44">
        <v>0</v>
      </c>
      <c r="E30" s="59">
        <v>109.16500000000001</v>
      </c>
      <c r="F30" s="74" t="s">
        <v>101</v>
      </c>
      <c r="G30" s="75"/>
      <c r="H30" s="76"/>
      <c r="I30" s="66"/>
      <c r="J30" s="68"/>
    </row>
    <row r="31" spans="1:10" ht="12" customHeight="1" x14ac:dyDescent="0.2">
      <c r="A31" s="14"/>
      <c r="B31" s="48" t="s">
        <v>37</v>
      </c>
      <c r="C31" s="55">
        <v>171.63300000000001</v>
      </c>
      <c r="D31" s="44">
        <v>0</v>
      </c>
      <c r="E31" s="59">
        <v>171.6325908</v>
      </c>
      <c r="F31" s="74" t="s">
        <v>101</v>
      </c>
      <c r="G31" s="75"/>
      <c r="H31" s="76"/>
      <c r="I31" s="66"/>
      <c r="J31" s="68"/>
    </row>
    <row r="32" spans="1:10" ht="12" customHeight="1" x14ac:dyDescent="0.2">
      <c r="A32" s="14"/>
      <c r="B32" s="48" t="s">
        <v>38</v>
      </c>
      <c r="C32" s="55">
        <v>0</v>
      </c>
      <c r="D32" s="44">
        <v>419.06496018252125</v>
      </c>
      <c r="E32" s="59">
        <v>419.06496018252119</v>
      </c>
      <c r="F32" s="66"/>
      <c r="G32" s="67"/>
      <c r="H32" s="68"/>
      <c r="I32" s="66"/>
      <c r="J32" s="68"/>
    </row>
    <row r="33" spans="1:10" ht="12" customHeight="1" x14ac:dyDescent="0.2">
      <c r="A33" s="14"/>
      <c r="B33" s="48" t="s">
        <v>39</v>
      </c>
      <c r="C33" s="55">
        <v>33.521999999999998</v>
      </c>
      <c r="D33" s="44">
        <v>0</v>
      </c>
      <c r="E33" s="59">
        <v>33.521540000000002</v>
      </c>
      <c r="F33" s="74" t="s">
        <v>101</v>
      </c>
      <c r="G33" s="75"/>
      <c r="H33" s="76"/>
      <c r="I33" s="66"/>
      <c r="J33" s="68"/>
    </row>
    <row r="34" spans="1:10" ht="12" customHeight="1" x14ac:dyDescent="0.2">
      <c r="A34" s="14"/>
      <c r="B34" s="48" t="s">
        <v>40</v>
      </c>
      <c r="C34" s="55">
        <v>0</v>
      </c>
      <c r="D34" s="44">
        <v>0</v>
      </c>
      <c r="E34" s="59">
        <v>0</v>
      </c>
      <c r="F34" s="66"/>
      <c r="G34" s="67"/>
      <c r="H34" s="68"/>
      <c r="I34" s="66"/>
      <c r="J34" s="68"/>
    </row>
    <row r="35" spans="1:10" ht="12" customHeight="1" x14ac:dyDescent="0.2">
      <c r="A35" s="14"/>
      <c r="B35" s="49" t="s">
        <v>53</v>
      </c>
      <c r="C35" s="55"/>
      <c r="D35" s="44">
        <v>0</v>
      </c>
      <c r="E35" s="59">
        <v>0</v>
      </c>
      <c r="F35" s="66"/>
      <c r="G35" s="67"/>
      <c r="H35" s="68"/>
      <c r="I35" s="66"/>
      <c r="J35" s="68"/>
    </row>
    <row r="36" spans="1:10" ht="12" customHeight="1" x14ac:dyDescent="0.2">
      <c r="A36" s="14"/>
      <c r="B36" s="48" t="s">
        <v>41</v>
      </c>
      <c r="C36" s="55">
        <v>10.348000000000001</v>
      </c>
      <c r="D36" s="44">
        <v>0</v>
      </c>
      <c r="E36" s="59">
        <v>10.348000000000001</v>
      </c>
      <c r="F36" s="74" t="s">
        <v>101</v>
      </c>
      <c r="G36" s="75"/>
      <c r="H36" s="76"/>
      <c r="I36" s="66"/>
      <c r="J36" s="68"/>
    </row>
    <row r="37" spans="1:10" ht="12" customHeight="1" x14ac:dyDescent="0.2">
      <c r="A37" s="14"/>
      <c r="B37" s="49" t="s">
        <v>68</v>
      </c>
      <c r="C37" s="55"/>
      <c r="D37" s="44">
        <v>0</v>
      </c>
      <c r="E37" s="59">
        <v>0</v>
      </c>
      <c r="F37" s="66"/>
      <c r="G37" s="67"/>
      <c r="H37" s="68"/>
      <c r="I37" s="66"/>
      <c r="J37" s="68"/>
    </row>
    <row r="38" spans="1:10" ht="12" customHeight="1" x14ac:dyDescent="0.2">
      <c r="A38" s="14"/>
      <c r="B38" s="48" t="s">
        <v>42</v>
      </c>
      <c r="C38" s="55">
        <v>8.19</v>
      </c>
      <c r="D38" s="44">
        <v>0</v>
      </c>
      <c r="E38" s="59">
        <v>8.19</v>
      </c>
      <c r="F38" s="74" t="s">
        <v>101</v>
      </c>
      <c r="G38" s="75"/>
      <c r="H38" s="76"/>
      <c r="I38" s="66"/>
      <c r="J38" s="68"/>
    </row>
    <row r="39" spans="1:10" ht="12" customHeight="1" x14ac:dyDescent="0.2">
      <c r="A39" s="14"/>
      <c r="B39" s="48" t="s">
        <v>43</v>
      </c>
      <c r="C39" s="55">
        <v>0.66700000000000004</v>
      </c>
      <c r="D39" s="44">
        <v>0</v>
      </c>
      <c r="E39" s="59">
        <v>0.66700000000000004</v>
      </c>
      <c r="F39" s="74" t="s">
        <v>101</v>
      </c>
      <c r="G39" s="75"/>
      <c r="H39" s="76"/>
      <c r="J39" s="68"/>
    </row>
    <row r="40" spans="1:10" ht="12" customHeight="1" x14ac:dyDescent="0.2">
      <c r="A40" s="12" t="s">
        <v>15</v>
      </c>
      <c r="B40" s="47" t="s">
        <v>16</v>
      </c>
      <c r="C40" s="54">
        <f t="shared" ref="C40:E40" si="5">C41</f>
        <v>150.19899999999998</v>
      </c>
      <c r="D40" s="4">
        <f t="shared" si="5"/>
        <v>194.47725695632121</v>
      </c>
      <c r="E40" s="63">
        <f t="shared" si="5"/>
        <v>344.6762569563212</v>
      </c>
      <c r="F40" s="66"/>
      <c r="G40" s="67"/>
      <c r="H40" s="68"/>
      <c r="I40" s="66"/>
      <c r="J40" s="68"/>
    </row>
    <row r="41" spans="1:10" ht="12" customHeight="1" x14ac:dyDescent="0.2">
      <c r="A41" s="14"/>
      <c r="B41" s="48" t="s">
        <v>44</v>
      </c>
      <c r="C41" s="55">
        <v>150.19899999999998</v>
      </c>
      <c r="D41" s="44">
        <v>194.47725695632121</v>
      </c>
      <c r="E41" s="59">
        <v>344.6762569563212</v>
      </c>
      <c r="F41" s="14" t="s">
        <v>99</v>
      </c>
      <c r="G41" s="60">
        <v>451</v>
      </c>
      <c r="H41" s="15" t="s">
        <v>100</v>
      </c>
      <c r="I41" s="14">
        <v>0.43</v>
      </c>
      <c r="J41" s="15" t="s">
        <v>109</v>
      </c>
    </row>
    <row r="42" spans="1:10" ht="12" customHeight="1" x14ac:dyDescent="0.2">
      <c r="A42" s="12" t="s">
        <v>17</v>
      </c>
      <c r="B42" s="47" t="s">
        <v>18</v>
      </c>
      <c r="C42" s="54">
        <f t="shared" ref="C42:E42" si="6">C46+C47</f>
        <v>42.165999999999997</v>
      </c>
      <c r="D42" s="4">
        <f t="shared" si="6"/>
        <v>327.08475107640908</v>
      </c>
      <c r="E42" s="63">
        <f t="shared" si="6"/>
        <v>369.25115107640909</v>
      </c>
      <c r="F42" s="66"/>
      <c r="G42" s="67"/>
      <c r="H42" s="68"/>
      <c r="I42" s="66"/>
      <c r="J42" s="68"/>
    </row>
    <row r="43" spans="1:10" ht="12" customHeight="1" x14ac:dyDescent="0.2">
      <c r="A43" s="14"/>
      <c r="B43" s="50" t="s">
        <v>73</v>
      </c>
      <c r="C43" s="55" t="s">
        <v>4</v>
      </c>
      <c r="D43" s="44" t="s">
        <v>4</v>
      </c>
      <c r="E43" s="59" t="s">
        <v>4</v>
      </c>
      <c r="F43" s="66"/>
      <c r="G43" s="67"/>
      <c r="H43" s="68"/>
      <c r="I43" s="66"/>
      <c r="J43" s="68"/>
    </row>
    <row r="44" spans="1:10" ht="12" customHeight="1" x14ac:dyDescent="0.2">
      <c r="A44" s="14"/>
      <c r="B44" s="50" t="s">
        <v>74</v>
      </c>
      <c r="C44" s="55" t="s">
        <v>4</v>
      </c>
      <c r="D44" s="44" t="s">
        <v>4</v>
      </c>
      <c r="E44" s="59" t="s">
        <v>4</v>
      </c>
      <c r="F44" s="66"/>
      <c r="G44" s="67"/>
      <c r="H44" s="68"/>
      <c r="I44" s="66"/>
      <c r="J44" s="68"/>
    </row>
    <row r="45" spans="1:10" ht="12" customHeight="1" x14ac:dyDescent="0.2">
      <c r="A45" s="14"/>
      <c r="B45" s="50" t="s">
        <v>75</v>
      </c>
      <c r="C45" s="55" t="s">
        <v>52</v>
      </c>
      <c r="D45" s="44" t="s">
        <v>52</v>
      </c>
      <c r="E45" s="59" t="s">
        <v>52</v>
      </c>
      <c r="F45" s="66"/>
      <c r="G45" s="67"/>
      <c r="H45" s="68"/>
      <c r="I45" s="66"/>
      <c r="J45" s="68"/>
    </row>
    <row r="46" spans="1:10" ht="12" customHeight="1" x14ac:dyDescent="0.2">
      <c r="A46" s="14"/>
      <c r="B46" s="48" t="s">
        <v>45</v>
      </c>
      <c r="C46" s="55"/>
      <c r="D46" s="44">
        <v>327.08475107640908</v>
      </c>
      <c r="E46" s="59">
        <v>327.08475107640908</v>
      </c>
      <c r="F46" s="14" t="s">
        <v>99</v>
      </c>
      <c r="G46" s="60">
        <v>327</v>
      </c>
      <c r="H46" s="15" t="s">
        <v>100</v>
      </c>
      <c r="I46" s="14">
        <v>1</v>
      </c>
      <c r="J46" s="15" t="s">
        <v>109</v>
      </c>
    </row>
    <row r="47" spans="1:10" ht="12" customHeight="1" x14ac:dyDescent="0.2">
      <c r="A47" s="14"/>
      <c r="B47" s="48" t="s">
        <v>46</v>
      </c>
      <c r="C47" s="55">
        <v>42.165999999999997</v>
      </c>
      <c r="D47" s="44">
        <v>0</v>
      </c>
      <c r="E47" s="59">
        <v>42.166399999999996</v>
      </c>
      <c r="F47" s="74" t="s">
        <v>101</v>
      </c>
      <c r="G47" s="75"/>
      <c r="H47" s="76"/>
      <c r="I47" s="66"/>
      <c r="J47" s="68"/>
    </row>
    <row r="48" spans="1:10" ht="12" customHeight="1" x14ac:dyDescent="0.2">
      <c r="A48" s="14"/>
      <c r="B48" s="49" t="s">
        <v>76</v>
      </c>
      <c r="C48" s="55" t="s">
        <v>19</v>
      </c>
      <c r="D48" s="44" t="s">
        <v>19</v>
      </c>
      <c r="E48" s="59" t="s">
        <v>19</v>
      </c>
      <c r="F48" s="66"/>
      <c r="G48" s="67"/>
      <c r="H48" s="68"/>
      <c r="I48" s="66"/>
      <c r="J48" s="68"/>
    </row>
    <row r="49" spans="1:10" ht="12" customHeight="1" x14ac:dyDescent="0.2">
      <c r="A49" s="14"/>
      <c r="B49" s="48" t="s">
        <v>48</v>
      </c>
      <c r="C49" s="55">
        <v>0</v>
      </c>
      <c r="D49" s="44">
        <v>0</v>
      </c>
      <c r="E49" s="59">
        <v>0</v>
      </c>
      <c r="F49" s="66"/>
      <c r="G49" s="67"/>
      <c r="H49" s="68"/>
      <c r="I49" s="66"/>
      <c r="J49" s="68"/>
    </row>
    <row r="50" spans="1:10" ht="12" customHeight="1" thickBot="1" x14ac:dyDescent="0.25">
      <c r="A50" s="16"/>
      <c r="B50" s="51" t="s">
        <v>49</v>
      </c>
      <c r="C50" s="57" t="s">
        <v>52</v>
      </c>
      <c r="D50" s="58" t="s">
        <v>52</v>
      </c>
      <c r="E50" s="64" t="s">
        <v>52</v>
      </c>
      <c r="F50" s="69"/>
      <c r="G50" s="70"/>
      <c r="H50" s="71"/>
      <c r="I50" s="69"/>
      <c r="J50" s="71"/>
    </row>
    <row r="51" spans="1:10" x14ac:dyDescent="0.2">
      <c r="C51" s="25"/>
      <c r="D51" s="25"/>
      <c r="E51" s="25"/>
    </row>
    <row r="52" spans="1:10" x14ac:dyDescent="0.2">
      <c r="C52" s="25"/>
      <c r="D52" s="25"/>
      <c r="E52" s="25"/>
    </row>
  </sheetData>
  <mergeCells count="18">
    <mergeCell ref="I1:J1"/>
    <mergeCell ref="C1:E1"/>
    <mergeCell ref="F1:H1"/>
    <mergeCell ref="F11:H11"/>
    <mergeCell ref="F12:H12"/>
    <mergeCell ref="F7:H7"/>
    <mergeCell ref="F8:H8"/>
    <mergeCell ref="F13:H13"/>
    <mergeCell ref="F47:H47"/>
    <mergeCell ref="F38:H38"/>
    <mergeCell ref="F39:H39"/>
    <mergeCell ref="F33:H33"/>
    <mergeCell ref="F29:H29"/>
    <mergeCell ref="F30:H30"/>
    <mergeCell ref="F31:H31"/>
    <mergeCell ref="F14:H14"/>
    <mergeCell ref="F15:H15"/>
    <mergeCell ref="F36:H36"/>
  </mergeCells>
  <conditionalFormatting sqref="D4:E4 C9:E9 C19:E19 D23:E23 C25:E25 C40:E40 C42:E42">
    <cfRule type="cellIs" dxfId="4" priority="1" operator="equal">
      <formula>"IE"</formula>
    </cfRule>
    <cfRule type="cellIs" dxfId="3" priority="2" operator="equal">
      <formula>"NE"</formula>
    </cfRule>
    <cfRule type="cellIs" dxfId="2" priority="3" operator="equal">
      <formula>"NA"</formula>
    </cfRule>
    <cfRule type="cellIs" dxfId="1" priority="4" operator="equal">
      <formula>"NO "</formula>
    </cfRule>
    <cfRule type="cellIs" dxfId="0" priority="5" operator="equal">
      <formula>0</formula>
    </cfRule>
  </conditionalFormatting>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Time series</vt:lpstr>
      <vt:lpstr>2024 point vs area sources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36752</dc:creator>
  <cp:lastModifiedBy>VERCRUYSSE Camille</cp:lastModifiedBy>
  <dcterms:created xsi:type="dcterms:W3CDTF">2015-02-20T12:20:50Z</dcterms:created>
  <dcterms:modified xsi:type="dcterms:W3CDTF">2026-02-16T11:48:21Z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2a09c5-6e26-4737-a926-47ef1ab198ae_Enabled">
    <vt:lpwstr>true</vt:lpwstr>
  </property>
  <property fmtid="{D5CDD505-2E9C-101B-9397-08002B2CF9AE}" pid="3" name="MSIP_Label_e72a09c5-6e26-4737-a926-47ef1ab198ae_SetDate">
    <vt:lpwstr>2022-02-17T11:03:08Z</vt:lpwstr>
  </property>
  <property fmtid="{D5CDD505-2E9C-101B-9397-08002B2CF9AE}" pid="4" name="MSIP_Label_e72a09c5-6e26-4737-a926-47ef1ab198ae_Method">
    <vt:lpwstr>Standard</vt:lpwstr>
  </property>
  <property fmtid="{D5CDD505-2E9C-101B-9397-08002B2CF9AE}" pid="5" name="MSIP_Label_e72a09c5-6e26-4737-a926-47ef1ab198ae_Name">
    <vt:lpwstr>e72a09c5-6e26-4737-a926-47ef1ab198ae</vt:lpwstr>
  </property>
  <property fmtid="{D5CDD505-2E9C-101B-9397-08002B2CF9AE}" pid="6" name="MSIP_Label_e72a09c5-6e26-4737-a926-47ef1ab198ae_SiteId">
    <vt:lpwstr>1f816a84-7aa6-4a56-b22a-7b3452fa8681</vt:lpwstr>
  </property>
  <property fmtid="{D5CDD505-2E9C-101B-9397-08002B2CF9AE}" pid="7" name="MSIP_Label_e72a09c5-6e26-4737-a926-47ef1ab198ae_ActionId">
    <vt:lpwstr>5db7ecb9-5fd3-488c-9a55-c587199c13b9</vt:lpwstr>
  </property>
  <property fmtid="{D5CDD505-2E9C-101B-9397-08002B2CF9AE}" pid="8" name="MSIP_Label_e72a09c5-6e26-4737-a926-47ef1ab198ae_ContentBits">
    <vt:lpwstr>8</vt:lpwstr>
  </property>
</Properties>
</file>