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K:\18_DATA_PLAN_ACE\01_DATA\02_Inventaires\10_InventoryNG\2026\10-Compilation\13_IIR\"/>
    </mc:Choice>
  </mc:AlternateContent>
  <xr:revisionPtr revIDLastSave="0" documentId="13_ncr:1_{82328CFF-04D5-4C6D-859F-31FE234B55DE}" xr6:coauthVersionLast="47" xr6:coauthVersionMax="47" xr10:uidLastSave="{00000000-0000-0000-0000-000000000000}"/>
  <bookViews>
    <workbookView xWindow="-28935" yWindow="-135" windowWidth="29070" windowHeight="15750" tabRatio="500" activeTab="1" xr2:uid="{00000000-000D-0000-FFFF-FFFF00000000}"/>
  </bookViews>
  <sheets>
    <sheet name="Time series" sheetId="1" r:id="rId1"/>
    <sheet name="2024 point vs area sources"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 i="2" l="1"/>
  <c r="E4" i="2"/>
  <c r="E3" i="2" s="1"/>
  <c r="C20" i="2"/>
  <c r="C18" i="2"/>
  <c r="D16" i="2"/>
  <c r="C14" i="2"/>
  <c r="D12" i="2"/>
  <c r="D11" i="2"/>
  <c r="C10" i="2"/>
  <c r="C9" i="2"/>
  <c r="C7" i="2"/>
  <c r="D6" i="2"/>
  <c r="D5" i="2"/>
  <c r="E6" i="2" l="1"/>
  <c r="D5" i="1"/>
  <c r="E5" i="1"/>
  <c r="F5" i="1"/>
  <c r="G5" i="1"/>
  <c r="H5" i="1"/>
  <c r="I5" i="1"/>
  <c r="J5" i="1"/>
  <c r="K5" i="1"/>
  <c r="L5" i="1"/>
  <c r="M5" i="1"/>
  <c r="N5" i="1"/>
  <c r="C5" i="1"/>
  <c r="J3" i="1"/>
  <c r="L3" i="1"/>
  <c r="M3" i="1"/>
  <c r="C3" i="1"/>
  <c r="D3" i="1"/>
  <c r="E3" i="1"/>
  <c r="F3" i="1"/>
  <c r="G3" i="1"/>
  <c r="H3" i="1"/>
  <c r="I3" i="1"/>
  <c r="K3" i="1"/>
  <c r="N3" i="1"/>
  <c r="N12" i="1"/>
  <c r="N13" i="1"/>
  <c r="M13" i="1"/>
  <c r="L13" i="1"/>
  <c r="K13" i="1"/>
  <c r="J13" i="1"/>
  <c r="I13" i="1"/>
  <c r="H13" i="1"/>
  <c r="G13" i="1"/>
  <c r="F13" i="1"/>
  <c r="E13" i="1"/>
  <c r="D13" i="1"/>
  <c r="C13" i="1"/>
  <c r="M12" i="1"/>
  <c r="L12" i="1"/>
  <c r="K12" i="1"/>
  <c r="J12" i="1"/>
  <c r="I12" i="1"/>
  <c r="H12" i="1"/>
  <c r="G12" i="1"/>
  <c r="F12" i="1"/>
  <c r="E12" i="1"/>
  <c r="D12" i="1"/>
  <c r="C12" i="1"/>
  <c r="E20" i="2" l="1"/>
  <c r="C17" i="2"/>
  <c r="D17" i="2"/>
  <c r="E16" i="2"/>
  <c r="D13" i="2"/>
  <c r="C13" i="2"/>
  <c r="E13" i="2" s="1"/>
  <c r="E10" i="2"/>
  <c r="E7" i="2"/>
  <c r="E17" i="2" l="1"/>
  <c r="C8" i="2"/>
  <c r="E18" i="2"/>
  <c r="E9" i="2"/>
  <c r="E14" i="2"/>
  <c r="D19" i="2"/>
  <c r="C19" i="2"/>
  <c r="D15" i="2"/>
  <c r="E15" i="2" s="1"/>
  <c r="E11" i="2"/>
  <c r="C3" i="2" l="1"/>
  <c r="E19" i="2"/>
  <c r="E5" i="2"/>
  <c r="E12" i="2" l="1"/>
  <c r="D8" i="2"/>
  <c r="E8" i="2" l="1"/>
  <c r="D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VERCRUYSSE Camille</author>
  </authors>
  <commentList>
    <comment ref="A7" authorId="0" shapeId="0" xr:uid="{1D6C04A9-1C70-4E69-AD2C-671D07DB2B44}">
      <text>
        <r>
          <rPr>
            <sz val="9"/>
            <color indexed="81"/>
            <rFont val="Tahoma"/>
            <family val="2"/>
          </rPr>
          <t>SNAP 040611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VERCRUYSSE Camille</author>
  </authors>
  <commentList>
    <comment ref="A7" authorId="0" shapeId="0" xr:uid="{522F474F-DD5E-431D-99EF-CE4CB0E3CDBB}">
      <text>
        <r>
          <rPr>
            <b/>
            <sz val="9"/>
            <color indexed="81"/>
            <rFont val="Tahoma"/>
            <family val="2"/>
          </rPr>
          <t>VERCRUYSSE Camille:</t>
        </r>
        <r>
          <rPr>
            <sz val="9"/>
            <color indexed="81"/>
            <rFont val="Tahoma"/>
            <family val="2"/>
          </rPr>
          <t xml:space="preserve">
SNAP 040611
</t>
        </r>
      </text>
    </comment>
  </commentList>
</comments>
</file>

<file path=xl/sharedStrings.xml><?xml version="1.0" encoding="utf-8"?>
<sst xmlns="http://schemas.openxmlformats.org/spreadsheetml/2006/main" count="106" uniqueCount="59">
  <si>
    <t>Comment</t>
  </si>
  <si>
    <t>2D</t>
  </si>
  <si>
    <t>2D3a</t>
  </si>
  <si>
    <t>Domestic solvent use including fungicides</t>
  </si>
  <si>
    <t>Tier 2</t>
  </si>
  <si>
    <t>2D3d</t>
  </si>
  <si>
    <t xml:space="preserve">Coating applications </t>
  </si>
  <si>
    <t>Tier 3</t>
  </si>
  <si>
    <t>2D3e</t>
  </si>
  <si>
    <t>Degreasing</t>
  </si>
  <si>
    <t>2D3f</t>
  </si>
  <si>
    <t>Dry cleaning</t>
  </si>
  <si>
    <t>Tier 3/Tier 2</t>
  </si>
  <si>
    <t>2D3h</t>
  </si>
  <si>
    <t>Printing</t>
  </si>
  <si>
    <t xml:space="preserve">Data is coming directly from the companyies (NMVOC balance) </t>
  </si>
  <si>
    <t xml:space="preserve">Based on average emissions from car repairing establishements. AD is the number of enterprises. </t>
  </si>
  <si>
    <t>Based on average emissions factor estimated for the BCR. AD is the population.</t>
  </si>
  <si>
    <t xml:space="preserve">Tier 3: Use of facility data (NMVOC balance); Tier 2:Based on average emissions from small printing establishements. AD is the number of enterprises. </t>
  </si>
  <si>
    <t>BRUSSELS</t>
  </si>
  <si>
    <t>NMVOC emissions (tonnes/year) - codes NFR 2019</t>
  </si>
  <si>
    <t>2D3b</t>
  </si>
  <si>
    <t>Road paving with asphalt</t>
  </si>
  <si>
    <t>Tier 3/Tier 1</t>
  </si>
  <si>
    <t>Use of facility data</t>
  </si>
  <si>
    <t>2D3g</t>
  </si>
  <si>
    <t>Chemical products</t>
  </si>
  <si>
    <t>Tier 3: Use of facility data; Tier 1: facility data and EF GB2023</t>
  </si>
  <si>
    <t>Tier method for 2023</t>
  </si>
  <si>
    <t>Activity data is the population.  The emission factors for the different product groups have been determined for the year 2008.  Same global emission factor has been assumed for the recent years. For the 2024 submission, new emissions for the use of ethanol have been added for the all time series (source AD and EF: ESIG).  Emissions of 2020 are particularly high due to the use of ethanol as hand sanitizer during the Covid crisis.</t>
  </si>
  <si>
    <t>060408 Domestic solvent use (other than paint application)</t>
  </si>
  <si>
    <t>060101 Manufacture of automobile</t>
  </si>
  <si>
    <t>060102 Car Repairing</t>
  </si>
  <si>
    <t>060104 Domestic use</t>
  </si>
  <si>
    <t>060103 Construction and buildings</t>
  </si>
  <si>
    <t>Sales of decorative paint (WB &amp; SB) and their solvent content are used.</t>
  </si>
  <si>
    <t>060201 Metal degreasing</t>
  </si>
  <si>
    <t>060403 Printing industry</t>
  </si>
  <si>
    <t>060306 Pharmaceutical products manufacturing</t>
  </si>
  <si>
    <t>060202 Dry cleaning</t>
  </si>
  <si>
    <t>NMVOC emissions (tonnes/year)</t>
  </si>
  <si>
    <t>Activity data for area sources</t>
  </si>
  <si>
    <t>Implied emission factor for area sources</t>
  </si>
  <si>
    <t>Point sources</t>
  </si>
  <si>
    <t>Area sources</t>
  </si>
  <si>
    <t>TOTAL</t>
  </si>
  <si>
    <t>Description</t>
  </si>
  <si>
    <t>Value</t>
  </si>
  <si>
    <t>Unit</t>
  </si>
  <si>
    <t>Other solvent and product use</t>
  </si>
  <si>
    <t>inhabitants</t>
  </si>
  <si>
    <t>kg NMVOC/inhab</t>
  </si>
  <si>
    <t>No area sources</t>
  </si>
  <si>
    <t>CONFIDENTIAL</t>
  </si>
  <si>
    <t>g NMVOC/inhab</t>
  </si>
  <si>
    <t>Number of inhabitants</t>
  </si>
  <si>
    <t>060411 Domestic use of pharmaceutical products</t>
  </si>
  <si>
    <t>Activity data is the population.  Emission factor is the EF per capita given in the GB 2023 for pharmaceutical products.</t>
  </si>
  <si>
    <t>Number of inhabitant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</si>
</sst>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6" x14ac:knownFonts="1">
    <font>
      <sz val="11"/>
      <color rgb="FF000000"/>
      <name val="Calibri"/>
      <family val="2"/>
      <charset val="1"/>
    </font>
    <font>
      <sz val="11"/>
      <color theme="1"/>
      <name val="Calibri"/>
      <family val="2"/>
      <scheme val="minor"/>
    </font>
    <font>
      <sz val="10"/>
      <name val="Arial"/>
      <family val="2"/>
      <charset val="1"/>
    </font>
    <font>
      <b/>
      <sz val="8"/>
      <color rgb="FF00B050"/>
      <name val="Arial"/>
      <family val="2"/>
    </font>
    <font>
      <sz val="8"/>
      <color theme="1"/>
      <name val="Arial"/>
      <family val="2"/>
    </font>
    <font>
      <sz val="10"/>
      <name val="Arial"/>
      <family val="2"/>
    </font>
    <font>
      <b/>
      <sz val="9"/>
      <color indexed="81"/>
      <name val="Tahoma"/>
      <family val="2"/>
    </font>
    <font>
      <sz val="9"/>
      <color indexed="81"/>
      <name val="Tahoma"/>
      <family val="2"/>
    </font>
    <font>
      <sz val="8"/>
      <name val="Arial"/>
      <family val="2"/>
    </font>
    <font>
      <sz val="8"/>
      <name val="Calibri"/>
      <family val="2"/>
      <charset val="1"/>
    </font>
    <font>
      <b/>
      <sz val="8"/>
      <color rgb="FFFF0000"/>
      <name val="Arial"/>
      <family val="2"/>
    </font>
    <font>
      <b/>
      <sz val="9"/>
      <color theme="1"/>
      <name val="Arial"/>
      <family val="2"/>
    </font>
    <font>
      <sz val="11"/>
      <color rgb="FF000000"/>
      <name val="Arial"/>
      <family val="2"/>
    </font>
    <font>
      <b/>
      <sz val="8"/>
      <color rgb="FF000000"/>
      <name val="Arial"/>
      <family val="2"/>
    </font>
    <font>
      <sz val="8"/>
      <color rgb="FF000000"/>
      <name val="Arial"/>
      <family val="2"/>
    </font>
    <font>
      <sz val="11"/>
      <color theme="1"/>
      <name val="Arial"/>
      <family val="2"/>
    </font>
  </fonts>
  <fills count="9">
    <fill>
      <patternFill patternType="none"/>
    </fill>
    <fill>
      <patternFill patternType="gray125"/>
    </fill>
    <fill>
      <patternFill patternType="solid">
        <fgColor rgb="FFD8D8D8"/>
        <bgColor indexed="64"/>
      </patternFill>
    </fill>
    <fill>
      <patternFill patternType="solid">
        <fgColor rgb="FFFFFFFF"/>
        <bgColor indexed="64"/>
      </patternFill>
    </fill>
    <fill>
      <patternFill patternType="solid">
        <fgColor rgb="FFFFC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auto="1"/>
      </left>
      <right/>
      <top/>
      <bottom style="medium">
        <color auto="1"/>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auto="1"/>
      </top>
      <bottom style="thin">
        <color auto="1"/>
      </bottom>
      <diagonal/>
    </border>
    <border>
      <left style="thin">
        <color indexed="64"/>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auto="1"/>
      </right>
      <top style="medium">
        <color auto="1"/>
      </top>
      <bottom style="thin">
        <color auto="1"/>
      </bottom>
      <diagonal/>
    </border>
    <border>
      <left/>
      <right style="thin">
        <color indexed="64"/>
      </right>
      <top style="thin">
        <color indexed="64"/>
      </top>
      <bottom style="medium">
        <color indexed="64"/>
      </bottom>
      <diagonal/>
    </border>
  </borders>
  <cellStyleXfs count="7">
    <xf numFmtId="0" fontId="0" fillId="0" borderId="0"/>
    <xf numFmtId="0" fontId="2" fillId="0" borderId="0"/>
    <xf numFmtId="0" fontId="5" fillId="0" borderId="0"/>
    <xf numFmtId="0" fontId="1" fillId="0" borderId="0"/>
    <xf numFmtId="0" fontId="5" fillId="0" borderId="0"/>
    <xf numFmtId="9" fontId="1" fillId="0" borderId="0" applyFont="0" applyFill="0" applyBorder="0" applyAlignment="0" applyProtection="0"/>
    <xf numFmtId="0" fontId="2" fillId="0" borderId="0"/>
  </cellStyleXfs>
  <cellXfs count="90">
    <xf numFmtId="0" fontId="0" fillId="0" borderId="0" xfId="0"/>
    <xf numFmtId="0" fontId="3" fillId="2" borderId="6" xfId="0" applyFont="1" applyFill="1" applyBorder="1"/>
    <xf numFmtId="0" fontId="3" fillId="2" borderId="7" xfId="0" applyFont="1" applyFill="1" applyBorder="1"/>
    <xf numFmtId="0" fontId="4" fillId="3" borderId="6" xfId="0" applyFont="1" applyFill="1" applyBorder="1" applyAlignment="1">
      <alignment wrapText="1"/>
    </xf>
    <xf numFmtId="3" fontId="3" fillId="2" borderId="7" xfId="0" applyNumberFormat="1" applyFont="1" applyFill="1" applyBorder="1" applyAlignment="1">
      <alignment horizontal="right"/>
    </xf>
    <xf numFmtId="0" fontId="3" fillId="7" borderId="12" xfId="0" applyFont="1" applyFill="1" applyBorder="1"/>
    <xf numFmtId="0" fontId="4" fillId="0" borderId="7" xfId="0" quotePrefix="1" applyFont="1" applyBorder="1"/>
    <xf numFmtId="0" fontId="10" fillId="0" borderId="12" xfId="0" applyFont="1" applyBorder="1"/>
    <xf numFmtId="0" fontId="10" fillId="0" borderId="15" xfId="0" applyFont="1" applyBorder="1"/>
    <xf numFmtId="1" fontId="10" fillId="0" borderId="12" xfId="0" applyNumberFormat="1" applyFont="1" applyBorder="1" applyAlignment="1">
      <alignment horizontal="right"/>
    </xf>
    <xf numFmtId="1" fontId="10" fillId="0" borderId="10" xfId="0" applyNumberFormat="1" applyFont="1" applyBorder="1" applyAlignment="1">
      <alignment horizontal="right"/>
    </xf>
    <xf numFmtId="1" fontId="3" fillId="7" borderId="15" xfId="0" applyNumberFormat="1" applyFont="1" applyFill="1" applyBorder="1"/>
    <xf numFmtId="1" fontId="3" fillId="7" borderId="10" xfId="0" applyNumberFormat="1" applyFont="1" applyFill="1" applyBorder="1" applyAlignment="1">
      <alignment horizontal="right"/>
    </xf>
    <xf numFmtId="49" fontId="8" fillId="8" borderId="12" xfId="2" applyNumberFormat="1" applyFont="1" applyFill="1" applyBorder="1" applyAlignment="1">
      <alignment horizontal="left" vertical="center" wrapText="1"/>
    </xf>
    <xf numFmtId="0" fontId="8" fillId="0" borderId="15" xfId="0" quotePrefix="1" applyFont="1" applyBorder="1"/>
    <xf numFmtId="1" fontId="8" fillId="0" borderId="12" xfId="0" applyNumberFormat="1" applyFont="1" applyBorder="1" applyAlignment="1">
      <alignment horizontal="right"/>
    </xf>
    <xf numFmtId="1" fontId="8" fillId="0" borderId="10" xfId="0" applyNumberFormat="1" applyFont="1" applyBorder="1" applyAlignment="1">
      <alignment horizontal="right"/>
    </xf>
    <xf numFmtId="1" fontId="8" fillId="7" borderId="12" xfId="0" applyNumberFormat="1" applyFont="1" applyFill="1" applyBorder="1" applyAlignment="1">
      <alignment horizontal="right"/>
    </xf>
    <xf numFmtId="1" fontId="8" fillId="7" borderId="10" xfId="0" applyNumberFormat="1" applyFont="1" applyFill="1" applyBorder="1" applyAlignment="1">
      <alignment horizontal="right"/>
    </xf>
    <xf numFmtId="1" fontId="3" fillId="7" borderId="12" xfId="0" applyNumberFormat="1" applyFont="1" applyFill="1" applyBorder="1" applyAlignment="1">
      <alignment horizontal="right"/>
    </xf>
    <xf numFmtId="0" fontId="8" fillId="0" borderId="19" xfId="0" quotePrefix="1" applyFont="1" applyBorder="1"/>
    <xf numFmtId="1" fontId="8" fillId="0" borderId="18" xfId="0" applyNumberFormat="1" applyFont="1" applyBorder="1" applyAlignment="1">
      <alignment horizontal="right"/>
    </xf>
    <xf numFmtId="1" fontId="8" fillId="0" borderId="20" xfId="0" applyNumberFormat="1" applyFont="1" applyBorder="1" applyAlignment="1">
      <alignment horizontal="right"/>
    </xf>
    <xf numFmtId="1" fontId="3" fillId="7" borderId="21" xfId="0" applyNumberFormat="1" applyFont="1" applyFill="1" applyBorder="1"/>
    <xf numFmtId="1" fontId="3" fillId="7" borderId="11" xfId="0" applyNumberFormat="1" applyFont="1" applyFill="1" applyBorder="1" applyAlignment="1">
      <alignment horizontal="right"/>
    </xf>
    <xf numFmtId="1" fontId="8" fillId="0" borderId="11" xfId="0" applyNumberFormat="1" applyFont="1" applyBorder="1" applyAlignment="1">
      <alignment horizontal="right"/>
    </xf>
    <xf numFmtId="1" fontId="8" fillId="0" borderId="22" xfId="0" applyNumberFormat="1" applyFont="1" applyBorder="1" applyAlignment="1">
      <alignment horizontal="right"/>
    </xf>
    <xf numFmtId="0" fontId="4" fillId="0" borderId="23" xfId="0" applyFont="1" applyBorder="1"/>
    <xf numFmtId="0" fontId="4" fillId="0" borderId="24" xfId="0" applyFont="1" applyBorder="1"/>
    <xf numFmtId="0" fontId="4" fillId="0" borderId="0" xfId="0" applyFont="1"/>
    <xf numFmtId="0" fontId="4" fillId="0" borderId="16" xfId="0" applyFont="1" applyBorder="1"/>
    <xf numFmtId="2" fontId="11" fillId="0" borderId="12" xfId="0" applyNumberFormat="1" applyFont="1" applyBorder="1" applyAlignment="1">
      <alignment horizontal="center" vertical="center"/>
    </xf>
    <xf numFmtId="2" fontId="11" fillId="0" borderId="10" xfId="0" applyNumberFormat="1" applyFont="1" applyBorder="1" applyAlignment="1">
      <alignment horizontal="center" vertical="center"/>
    </xf>
    <xf numFmtId="2" fontId="11" fillId="0" borderId="11" xfId="0" applyNumberFormat="1" applyFont="1" applyBorder="1" applyAlignment="1">
      <alignment horizontal="center" vertical="center" wrapText="1"/>
    </xf>
    <xf numFmtId="2" fontId="11" fillId="0" borderId="11" xfId="0" applyNumberFormat="1" applyFont="1" applyBorder="1" applyAlignment="1">
      <alignment horizontal="center" vertical="center"/>
    </xf>
    <xf numFmtId="0" fontId="4" fillId="0" borderId="17" xfId="0" applyFont="1" applyBorder="1"/>
    <xf numFmtId="0" fontId="4" fillId="0" borderId="12" xfId="0" applyFont="1" applyBorder="1"/>
    <xf numFmtId="0" fontId="4" fillId="0" borderId="10" xfId="0" applyFont="1" applyBorder="1"/>
    <xf numFmtId="0" fontId="4" fillId="0" borderId="11" xfId="0" applyFont="1" applyBorder="1"/>
    <xf numFmtId="164" fontId="4" fillId="0" borderId="12" xfId="0" applyNumberFormat="1" applyFont="1" applyBorder="1"/>
    <xf numFmtId="2" fontId="4" fillId="0" borderId="12" xfId="0" applyNumberFormat="1" applyFont="1" applyBorder="1"/>
    <xf numFmtId="0" fontId="4" fillId="0" borderId="18" xfId="0" applyFont="1" applyBorder="1"/>
    <xf numFmtId="1" fontId="4" fillId="0" borderId="0" xfId="0" applyNumberFormat="1" applyFont="1"/>
    <xf numFmtId="0" fontId="4" fillId="0" borderId="8" xfId="0" applyFont="1" applyBorder="1"/>
    <xf numFmtId="0" fontId="4" fillId="0" borderId="7" xfId="0" applyFont="1" applyBorder="1"/>
    <xf numFmtId="2" fontId="11" fillId="0" borderId="5" xfId="0" applyNumberFormat="1" applyFont="1" applyBorder="1" applyAlignment="1">
      <alignment horizontal="center" vertical="center"/>
    </xf>
    <xf numFmtId="0" fontId="4" fillId="0" borderId="5" xfId="0" applyFont="1" applyBorder="1"/>
    <xf numFmtId="1" fontId="10" fillId="0" borderId="11" xfId="0" applyNumberFormat="1" applyFont="1" applyBorder="1" applyAlignment="1">
      <alignment horizontal="right"/>
    </xf>
    <xf numFmtId="0" fontId="4" fillId="0" borderId="5"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4" fillId="0" borderId="26" xfId="0" applyFont="1" applyBorder="1" applyAlignment="1">
      <alignment horizontal="center" vertical="center"/>
    </xf>
    <xf numFmtId="0" fontId="12" fillId="0" borderId="20" xfId="0" applyFont="1" applyBorder="1" applyAlignment="1">
      <alignment horizontal="center" vertical="center"/>
    </xf>
    <xf numFmtId="0" fontId="12" fillId="0" borderId="22" xfId="0" applyFont="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1" fillId="0" borderId="25" xfId="0" applyFont="1" applyBorder="1" applyAlignment="1">
      <alignment horizontal="center" vertical="center"/>
    </xf>
    <xf numFmtId="0" fontId="11" fillId="0" borderId="13" xfId="0" applyFont="1" applyBorder="1" applyAlignment="1">
      <alignment horizontal="center" vertical="center"/>
    </xf>
    <xf numFmtId="0" fontId="12" fillId="0" borderId="14" xfId="0" applyFont="1" applyBorder="1" applyAlignment="1">
      <alignment horizontal="center" vertical="center"/>
    </xf>
    <xf numFmtId="0" fontId="13" fillId="0" borderId="1" xfId="0" applyFont="1" applyBorder="1"/>
    <xf numFmtId="0" fontId="13" fillId="0" borderId="2" xfId="0" applyFont="1" applyBorder="1"/>
    <xf numFmtId="0" fontId="13" fillId="0" borderId="3" xfId="0" applyFont="1" applyBorder="1"/>
    <xf numFmtId="0" fontId="13" fillId="0" borderId="4" xfId="0" applyFont="1" applyBorder="1"/>
    <xf numFmtId="0" fontId="13" fillId="0" borderId="5" xfId="0" applyFont="1" applyBorder="1"/>
    <xf numFmtId="0" fontId="14" fillId="0" borderId="0" xfId="0" applyFont="1"/>
    <xf numFmtId="0" fontId="12" fillId="0" borderId="0" xfId="0" applyFont="1"/>
    <xf numFmtId="0" fontId="13" fillId="6" borderId="8" xfId="0" applyFont="1" applyFill="1" applyBorder="1"/>
    <xf numFmtId="0" fontId="8" fillId="6" borderId="9" xfId="0" applyFont="1" applyFill="1" applyBorder="1"/>
    <xf numFmtId="1" fontId="8" fillId="6" borderId="9" xfId="0" applyNumberFormat="1" applyFont="1" applyFill="1" applyBorder="1" applyAlignment="1">
      <alignment horizontal="right"/>
    </xf>
    <xf numFmtId="0" fontId="14" fillId="6" borderId="7" xfId="0" applyFont="1" applyFill="1" applyBorder="1" applyAlignment="1">
      <alignment horizontal="center"/>
    </xf>
    <xf numFmtId="0" fontId="14" fillId="6" borderId="0" xfId="0" applyFont="1" applyFill="1" applyAlignment="1">
      <alignment vertical="center" wrapText="1"/>
    </xf>
    <xf numFmtId="0" fontId="10" fillId="0" borderId="6" xfId="0" applyFont="1" applyBorder="1"/>
    <xf numFmtId="0" fontId="10" fillId="0" borderId="7" xfId="0" applyFont="1" applyBorder="1"/>
    <xf numFmtId="3" fontId="10" fillId="0" borderId="7" xfId="0" applyNumberFormat="1" applyFont="1" applyBorder="1" applyAlignment="1">
      <alignment horizontal="right"/>
    </xf>
    <xf numFmtId="0" fontId="14" fillId="0" borderId="7" xfId="0" applyFont="1" applyBorder="1"/>
    <xf numFmtId="0" fontId="14" fillId="0" borderId="7" xfId="0" applyFont="1" applyBorder="1" applyAlignment="1">
      <alignment wrapText="1"/>
    </xf>
    <xf numFmtId="0" fontId="4" fillId="2" borderId="7" xfId="0" applyFont="1" applyFill="1" applyBorder="1"/>
    <xf numFmtId="0" fontId="4" fillId="2" borderId="7" xfId="0" applyFont="1" applyFill="1" applyBorder="1" applyAlignment="1">
      <alignment wrapText="1"/>
    </xf>
    <xf numFmtId="3" fontId="4" fillId="0" borderId="7" xfId="0" applyNumberFormat="1" applyFont="1" applyBorder="1" applyAlignment="1">
      <alignment horizontal="right"/>
    </xf>
    <xf numFmtId="0" fontId="14" fillId="4" borderId="7" xfId="0" applyFont="1" applyFill="1" applyBorder="1" applyAlignment="1">
      <alignment horizontal="center"/>
    </xf>
    <xf numFmtId="0" fontId="4" fillId="5" borderId="11" xfId="0" applyFont="1" applyFill="1" applyBorder="1" applyAlignment="1">
      <alignment horizontal="center" vertical="center"/>
    </xf>
    <xf numFmtId="0" fontId="14" fillId="2" borderId="7" xfId="0" applyFont="1" applyFill="1" applyBorder="1"/>
    <xf numFmtId="0" fontId="13" fillId="2" borderId="7" xfId="0" applyFont="1" applyFill="1" applyBorder="1" applyAlignment="1">
      <alignment wrapText="1"/>
    </xf>
    <xf numFmtId="0" fontId="14" fillId="0" borderId="6" xfId="0" applyFont="1" applyBorder="1"/>
    <xf numFmtId="0" fontId="14" fillId="5" borderId="7" xfId="0" applyFont="1" applyFill="1" applyBorder="1" applyAlignment="1">
      <alignment horizontal="center"/>
    </xf>
    <xf numFmtId="0" fontId="14" fillId="2" borderId="7" xfId="0" applyFont="1" applyFill="1" applyBorder="1" applyAlignment="1">
      <alignment wrapText="1"/>
    </xf>
    <xf numFmtId="0" fontId="15" fillId="0" borderId="0" xfId="3" applyFont="1" applyAlignment="1">
      <alignment horizontal="left" indent="1"/>
    </xf>
    <xf numFmtId="0" fontId="15" fillId="0" borderId="0" xfId="3" applyFont="1" applyAlignment="1">
      <alignment horizontal="left"/>
    </xf>
    <xf numFmtId="1" fontId="14" fillId="0" borderId="0" xfId="0" applyNumberFormat="1" applyFont="1"/>
  </cellXfs>
  <cellStyles count="7">
    <cellStyle name="Explanatory Text" xfId="1" builtinId="53" customBuiltin="1"/>
    <cellStyle name="Normal" xfId="0" builtinId="0"/>
    <cellStyle name="Normal 2" xfId="3" xr:uid="{6813F4E2-00BE-4DC7-833A-6A086262E674}"/>
    <cellStyle name="Percent 2" xfId="5" xr:uid="{DFEF915E-2899-4770-BF66-07E4E9838C0B}"/>
    <cellStyle name="Standaard 2" xfId="4" xr:uid="{216BFF9C-1861-4A78-A2E1-56408376CEFD}"/>
    <cellStyle name="Standard 2" xfId="2" xr:uid="{00000000-0005-0000-0000-000001000000}"/>
    <cellStyle name="Standard 2 2" xfId="6" xr:uid="{08DE09B1-D503-433A-9E6B-44A691576CF1}"/>
  </cellStyles>
  <dxfs count="8">
    <dxf>
      <fill>
        <patternFill>
          <bgColor rgb="FF92D05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92D050"/>
        </patternFill>
      </fill>
    </dxf>
    <dxf>
      <fill>
        <patternFill>
          <bgColor rgb="FFFFFF00"/>
        </patternFill>
      </fill>
    </dxf>
    <dxf>
      <fill>
        <patternFill>
          <bgColor rgb="FF92D050"/>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K:\18_DATA_PLAN_ACE\01_DATA\02_Inventaires\10_InventoryNG\2026\10-Compilation\0_Sources\PD.Industry_Solvents-Paints-NMVOC%20emissions%20in%20BCR_Calculation%20model.xlsx" TargetMode="External"/><Relationship Id="rId1" Type="http://schemas.openxmlformats.org/officeDocument/2006/relationships/externalLinkPath" Target="/18_DATA_PLAN_ACE/01_DATA/02_Inventaires/10_InventoryNG/2026/10-Compilation/0_Sources/PD.Industry_Solvents-Paints-NMVOC%20emissions%20in%20BCR_Calculation%20mod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T"/>
      <sheetName val="RESULTS"/>
      <sheetName val="INPUT DATA"/>
      <sheetName val="INTERIM CALCULATIONS"/>
      <sheetName val="DATA SOURCE"/>
    </sheetNames>
    <sheetDataSet>
      <sheetData sheetId="0"/>
      <sheetData sheetId="1">
        <row r="9">
          <cell r="G9">
            <v>246.13793361258379</v>
          </cell>
          <cell r="L9">
            <v>98.543331283882424</v>
          </cell>
          <cell r="Q9">
            <v>88.51864334883588</v>
          </cell>
          <cell r="R9">
            <v>96.421651863412535</v>
          </cell>
          <cell r="S9">
            <v>93.872611820198443</v>
          </cell>
          <cell r="T9">
            <v>37.911036019797592</v>
          </cell>
          <cell r="U9">
            <v>38.053595165957333</v>
          </cell>
          <cell r="V9">
            <v>43.459174363358201</v>
          </cell>
          <cell r="W9">
            <v>41.404877572613671</v>
          </cell>
          <cell r="X9">
            <v>72.875270657986931</v>
          </cell>
          <cell r="Y9">
            <v>67.660325759036695</v>
          </cell>
          <cell r="Z9">
            <v>21.932901309329367</v>
          </cell>
        </row>
        <row r="10">
          <cell r="G10">
            <v>747.65934040621164</v>
          </cell>
          <cell r="L10">
            <v>352.37502305087821</v>
          </cell>
          <cell r="Q10">
            <v>254.79104739500758</v>
          </cell>
          <cell r="R10">
            <v>239.48025287294365</v>
          </cell>
          <cell r="S10">
            <v>233.19591906916565</v>
          </cell>
          <cell r="T10">
            <v>213.0925396266</v>
          </cell>
          <cell r="U10">
            <v>212.0335688880096</v>
          </cell>
          <cell r="V10">
            <v>238.16001672633345</v>
          </cell>
          <cell r="W10">
            <v>225.52373009446211</v>
          </cell>
          <cell r="X10">
            <v>193.81982306522085</v>
          </cell>
          <cell r="Y10">
            <v>176.73053504777539</v>
          </cell>
          <cell r="Z10">
            <v>158.48973473779083</v>
          </cell>
        </row>
      </sheetData>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R32"/>
  <sheetViews>
    <sheetView zoomScaleNormal="100" workbookViewId="0">
      <selection activeCell="B26" sqref="B26"/>
    </sheetView>
  </sheetViews>
  <sheetFormatPr defaultColWidth="9.109375" defaultRowHeight="13.8" x14ac:dyDescent="0.25"/>
  <cols>
    <col min="1" max="1" width="26.6640625" style="65" customWidth="1"/>
    <col min="2" max="2" width="43" style="65" customWidth="1"/>
    <col min="3" max="14" width="5.77734375" style="65" customWidth="1"/>
    <col min="15" max="15" width="14.6640625" style="65" bestFit="1" customWidth="1"/>
    <col min="16" max="16" width="85.6640625" style="65" bestFit="1" customWidth="1"/>
    <col min="17" max="1031" width="11.6640625" style="65" customWidth="1"/>
    <col min="1032" max="16384" width="9.109375" style="66"/>
  </cols>
  <sheetData>
    <row r="1" spans="1:16 1032:1032" x14ac:dyDescent="0.25">
      <c r="A1" s="60" t="s">
        <v>20</v>
      </c>
      <c r="B1" s="60"/>
      <c r="C1" s="61">
        <v>2005</v>
      </c>
      <c r="D1" s="61">
        <v>2010</v>
      </c>
      <c r="E1" s="62">
        <v>2015</v>
      </c>
      <c r="F1" s="62">
        <v>2016</v>
      </c>
      <c r="G1" s="62">
        <v>2017</v>
      </c>
      <c r="H1" s="62">
        <v>2018</v>
      </c>
      <c r="I1" s="62">
        <v>2019</v>
      </c>
      <c r="J1" s="62">
        <v>2020</v>
      </c>
      <c r="K1" s="62">
        <v>2021</v>
      </c>
      <c r="L1" s="62">
        <v>2022</v>
      </c>
      <c r="M1" s="62">
        <v>2023</v>
      </c>
      <c r="N1" s="62">
        <v>2024</v>
      </c>
      <c r="O1" s="63" t="s">
        <v>28</v>
      </c>
      <c r="P1" s="64" t="s">
        <v>0</v>
      </c>
      <c r="AMR1" s="65"/>
    </row>
    <row r="2" spans="1:16 1032:1032" ht="14.4" thickBot="1" x14ac:dyDescent="0.3">
      <c r="A2" s="67" t="s">
        <v>19</v>
      </c>
      <c r="B2" s="68"/>
      <c r="C2" s="69"/>
      <c r="D2" s="69"/>
      <c r="E2" s="69"/>
      <c r="F2" s="69"/>
      <c r="G2" s="69"/>
      <c r="H2" s="69"/>
      <c r="I2" s="69"/>
      <c r="J2" s="69"/>
      <c r="K2" s="69"/>
      <c r="L2" s="69"/>
      <c r="M2" s="69"/>
      <c r="N2" s="69"/>
      <c r="O2" s="70"/>
      <c r="P2" s="71"/>
      <c r="AMR2" s="65"/>
    </row>
    <row r="3" spans="1:16 1032:1032" ht="14.4" thickBot="1" x14ac:dyDescent="0.3">
      <c r="A3" s="72" t="s">
        <v>1</v>
      </c>
      <c r="B3" s="73"/>
      <c r="C3" s="74">
        <f>SUM(C4,C7,C9,C14,C16,C18,C20)</f>
        <v>4807.4279390377287</v>
      </c>
      <c r="D3" s="74">
        <f t="shared" ref="D3:N3" si="0">SUM(D4,D7,D9,D14,D16,D18,D20)</f>
        <v>3432.5944718427322</v>
      </c>
      <c r="E3" s="74">
        <f t="shared" si="0"/>
        <v>3544.1591526617162</v>
      </c>
      <c r="F3" s="74">
        <f t="shared" si="0"/>
        <v>3193.1851627073479</v>
      </c>
      <c r="G3" s="74">
        <f t="shared" si="0"/>
        <v>3118.6144621219728</v>
      </c>
      <c r="H3" s="74">
        <f t="shared" si="0"/>
        <v>2871.9493993661708</v>
      </c>
      <c r="I3" s="74">
        <f t="shared" si="0"/>
        <v>2929.0744286420372</v>
      </c>
      <c r="J3" s="74">
        <f t="shared" si="0"/>
        <v>3748.7148044550754</v>
      </c>
      <c r="K3" s="74">
        <f t="shared" si="0"/>
        <v>3340.1536507453798</v>
      </c>
      <c r="L3" s="74">
        <f t="shared" si="0"/>
        <v>2889.3096399582228</v>
      </c>
      <c r="M3" s="74">
        <f t="shared" si="0"/>
        <v>3002.5814880500884</v>
      </c>
      <c r="N3" s="74">
        <f t="shared" si="0"/>
        <v>2796.6977858415053</v>
      </c>
      <c r="O3" s="75"/>
      <c r="P3" s="76"/>
      <c r="AMR3" s="65"/>
    </row>
    <row r="4" spans="1:16 1032:1032" ht="14.4" thickBot="1" x14ac:dyDescent="0.3">
      <c r="A4" s="1" t="s">
        <v>2</v>
      </c>
      <c r="B4" s="2" t="s">
        <v>3</v>
      </c>
      <c r="C4" s="4">
        <v>2271.608500962996</v>
      </c>
      <c r="D4" s="4">
        <v>2497.5574776434714</v>
      </c>
      <c r="E4" s="4">
        <v>2635.7583527895254</v>
      </c>
      <c r="F4" s="4">
        <v>2332.095001742151</v>
      </c>
      <c r="G4" s="4">
        <v>2320.1417869657089</v>
      </c>
      <c r="H4" s="4">
        <v>2256.7018797554042</v>
      </c>
      <c r="I4" s="4">
        <v>2325.8949019413685</v>
      </c>
      <c r="J4" s="4">
        <v>3180.5075982218686</v>
      </c>
      <c r="K4" s="4">
        <v>2778.0360957379157</v>
      </c>
      <c r="L4" s="4">
        <v>2331.5947042181729</v>
      </c>
      <c r="M4" s="4">
        <v>2467.441060839481</v>
      </c>
      <c r="N4" s="4">
        <v>2430.079115553985</v>
      </c>
      <c r="O4" s="77"/>
      <c r="P4" s="78"/>
      <c r="AMR4" s="65"/>
    </row>
    <row r="5" spans="1:16 1032:1032" ht="53.4" customHeight="1" thickBot="1" x14ac:dyDescent="0.3">
      <c r="A5" s="3"/>
      <c r="B5" s="6" t="s">
        <v>30</v>
      </c>
      <c r="C5" s="79">
        <f>C4-C6</f>
        <v>2223.2845489629958</v>
      </c>
      <c r="D5" s="79">
        <f t="shared" ref="D5:N5" si="1">D4-D6</f>
        <v>2445.2596536434712</v>
      </c>
      <c r="E5" s="79">
        <f t="shared" si="1"/>
        <v>2579.3500487895253</v>
      </c>
      <c r="F5" s="79">
        <f t="shared" si="1"/>
        <v>2275.076281742151</v>
      </c>
      <c r="G5" s="79">
        <f t="shared" si="1"/>
        <v>2262.9447949657088</v>
      </c>
      <c r="H5" s="79">
        <f t="shared" si="1"/>
        <v>2199.1630317554041</v>
      </c>
      <c r="I5" s="79">
        <f t="shared" si="1"/>
        <v>2267.8848859413683</v>
      </c>
      <c r="J5" s="79">
        <f t="shared" si="1"/>
        <v>3122.0313582218687</v>
      </c>
      <c r="K5" s="79">
        <f t="shared" si="1"/>
        <v>2719.4775357379158</v>
      </c>
      <c r="L5" s="79">
        <f t="shared" si="1"/>
        <v>2272.9081282181728</v>
      </c>
      <c r="M5" s="79">
        <f t="shared" si="1"/>
        <v>2407.8646608394811</v>
      </c>
      <c r="N5" s="79">
        <f t="shared" si="1"/>
        <v>2370.0984595539849</v>
      </c>
      <c r="O5" s="80" t="s">
        <v>4</v>
      </c>
      <c r="P5" s="76" t="s">
        <v>29</v>
      </c>
      <c r="AMR5" s="65"/>
    </row>
    <row r="6" spans="1:16 1032:1032" ht="19.8" customHeight="1" thickBot="1" x14ac:dyDescent="0.3">
      <c r="A6" s="3"/>
      <c r="B6" s="6" t="s">
        <v>56</v>
      </c>
      <c r="C6" s="79">
        <v>48.323951999999998</v>
      </c>
      <c r="D6" s="79">
        <v>52.297823999999999</v>
      </c>
      <c r="E6" s="79">
        <v>56.408304000000001</v>
      </c>
      <c r="F6" s="79">
        <v>57.018720000000002</v>
      </c>
      <c r="G6" s="79">
        <v>57.196992000000002</v>
      </c>
      <c r="H6" s="79">
        <v>57.538848000000002</v>
      </c>
      <c r="I6" s="79">
        <v>58.010016</v>
      </c>
      <c r="J6" s="79">
        <v>58.476239999999997</v>
      </c>
      <c r="K6" s="79">
        <v>58.55856</v>
      </c>
      <c r="L6" s="79">
        <v>58.686576000000002</v>
      </c>
      <c r="M6" s="79">
        <v>59.5764</v>
      </c>
      <c r="N6" s="79">
        <v>59.980656000000003</v>
      </c>
      <c r="O6" s="80" t="s">
        <v>4</v>
      </c>
      <c r="P6" s="76" t="s">
        <v>57</v>
      </c>
      <c r="AMR6" s="65"/>
    </row>
    <row r="7" spans="1:16 1032:1032" ht="14.4" thickBot="1" x14ac:dyDescent="0.3">
      <c r="A7" s="5" t="s">
        <v>21</v>
      </c>
      <c r="B7" s="2" t="s">
        <v>22</v>
      </c>
      <c r="C7" s="4">
        <v>0.80727606153846154</v>
      </c>
      <c r="D7" s="4">
        <v>0.49151593846153852</v>
      </c>
      <c r="E7" s="4">
        <v>0.82210666666666687</v>
      </c>
      <c r="F7" s="4">
        <v>0.61214400238220457</v>
      </c>
      <c r="G7" s="4">
        <v>0.56118400246128852</v>
      </c>
      <c r="H7" s="4">
        <v>0.56871999705296217</v>
      </c>
      <c r="I7" s="4">
        <v>0.56160480330271212</v>
      </c>
      <c r="J7" s="4">
        <v>0.81550399960575726</v>
      </c>
      <c r="K7" s="4">
        <v>0.86590400249911559</v>
      </c>
      <c r="L7" s="4">
        <v>0.75559501052972622</v>
      </c>
      <c r="M7" s="4">
        <v>0.61003679986796366</v>
      </c>
      <c r="N7" s="4">
        <v>0.642993599551963</v>
      </c>
      <c r="O7" s="81" t="s">
        <v>23</v>
      </c>
      <c r="P7" s="46" t="s">
        <v>27</v>
      </c>
      <c r="AMR7" s="65"/>
    </row>
    <row r="8" spans="1:16 1032:1032" ht="14.4" thickBot="1" x14ac:dyDescent="0.3">
      <c r="A8" s="3"/>
      <c r="B8" s="6" t="s">
        <v>22</v>
      </c>
      <c r="C8" s="79">
        <v>0.80727606153846154</v>
      </c>
      <c r="D8" s="79">
        <v>0.49151593846153852</v>
      </c>
      <c r="E8" s="79">
        <v>0.82210666666666687</v>
      </c>
      <c r="F8" s="79">
        <v>0.61214400238220457</v>
      </c>
      <c r="G8" s="79">
        <v>0.56118400246128852</v>
      </c>
      <c r="H8" s="79">
        <v>0.56871999705296217</v>
      </c>
      <c r="I8" s="79">
        <v>0.56160480330271212</v>
      </c>
      <c r="J8" s="79">
        <v>0.81550399960575726</v>
      </c>
      <c r="K8" s="79">
        <v>0.86590400249911559</v>
      </c>
      <c r="L8" s="79">
        <v>0.75559501052972622</v>
      </c>
      <c r="M8" s="79">
        <v>0.61003679986796366</v>
      </c>
      <c r="N8" s="79">
        <v>0.642993599551963</v>
      </c>
      <c r="O8" s="80"/>
      <c r="P8" s="76"/>
      <c r="AMR8" s="65"/>
    </row>
    <row r="9" spans="1:16 1032:1032" ht="14.4" thickBot="1" x14ac:dyDescent="0.3">
      <c r="A9" s="1" t="s">
        <v>5</v>
      </c>
      <c r="B9" s="2" t="s">
        <v>6</v>
      </c>
      <c r="C9" s="4">
        <v>1786.3239707687953</v>
      </c>
      <c r="D9" s="4">
        <v>658.92284633476061</v>
      </c>
      <c r="E9" s="4">
        <v>681.72169274384351</v>
      </c>
      <c r="F9" s="4">
        <v>630.54954473635621</v>
      </c>
      <c r="G9" s="4">
        <v>589.50536088936406</v>
      </c>
      <c r="H9" s="4">
        <v>392.22042764639764</v>
      </c>
      <c r="I9" s="4">
        <v>386.74866105396694</v>
      </c>
      <c r="J9" s="4">
        <v>388.90649458969165</v>
      </c>
      <c r="K9" s="4">
        <v>385.63550566707573</v>
      </c>
      <c r="L9" s="4">
        <v>386.90795922320774</v>
      </c>
      <c r="M9" s="4">
        <v>380.82162230681212</v>
      </c>
      <c r="N9" s="4">
        <v>226.29515154712018</v>
      </c>
      <c r="O9" s="82"/>
      <c r="P9" s="83"/>
      <c r="AMR9" s="65"/>
    </row>
    <row r="10" spans="1:16 1032:1032" ht="14.4" thickBot="1" x14ac:dyDescent="0.3">
      <c r="A10" s="84"/>
      <c r="B10" s="6" t="s">
        <v>31</v>
      </c>
      <c r="C10" s="79">
        <v>757.44799999999998</v>
      </c>
      <c r="D10" s="79">
        <v>191.55501999999998</v>
      </c>
      <c r="E10" s="79">
        <v>321.96253000000007</v>
      </c>
      <c r="F10" s="79">
        <v>278.04000000000002</v>
      </c>
      <c r="G10" s="79">
        <v>245.82918999999998</v>
      </c>
      <c r="H10" s="79">
        <v>123.97654</v>
      </c>
      <c r="I10" s="79">
        <v>119.42118500000001</v>
      </c>
      <c r="J10" s="79">
        <v>91.1541675</v>
      </c>
      <c r="K10" s="79">
        <v>102.73192999999999</v>
      </c>
      <c r="L10" s="79">
        <v>104.2378975</v>
      </c>
      <c r="M10" s="79">
        <v>120.93029750000001</v>
      </c>
      <c r="N10" s="79">
        <v>30.688387500000001</v>
      </c>
      <c r="O10" s="85" t="s">
        <v>7</v>
      </c>
      <c r="P10" s="76" t="s">
        <v>15</v>
      </c>
      <c r="AMR10" s="65"/>
    </row>
    <row r="11" spans="1:16 1032:1032" ht="14.4" thickBot="1" x14ac:dyDescent="0.3">
      <c r="A11" s="84"/>
      <c r="B11" s="6" t="s">
        <v>32</v>
      </c>
      <c r="C11" s="79">
        <v>35.078696749999999</v>
      </c>
      <c r="D11" s="79">
        <v>16.449472</v>
      </c>
      <c r="E11" s="79">
        <v>16.449472</v>
      </c>
      <c r="F11" s="79">
        <v>16.60764</v>
      </c>
      <c r="G11" s="79">
        <v>16.60764</v>
      </c>
      <c r="H11" s="79">
        <v>17.240311999999999</v>
      </c>
      <c r="I11" s="79">
        <v>17.240311999999999</v>
      </c>
      <c r="J11" s="79">
        <v>16.133136</v>
      </c>
      <c r="K11" s="79">
        <v>15.974967999999999</v>
      </c>
      <c r="L11" s="79">
        <v>15.974967999999999</v>
      </c>
      <c r="M11" s="79">
        <v>15.500463999999999</v>
      </c>
      <c r="N11" s="79">
        <v>15.184127999999999</v>
      </c>
      <c r="O11" s="80" t="s">
        <v>4</v>
      </c>
      <c r="P11" s="76" t="s">
        <v>16</v>
      </c>
      <c r="AMR11" s="65"/>
    </row>
    <row r="12" spans="1:16 1032:1032" ht="14.4" thickBot="1" x14ac:dyDescent="0.3">
      <c r="A12" s="84"/>
      <c r="B12" s="6" t="s">
        <v>34</v>
      </c>
      <c r="C12" s="79">
        <f>[1]RESULTS!$G$10</f>
        <v>747.65934040621164</v>
      </c>
      <c r="D12" s="79">
        <f>[1]RESULTS!$L$10</f>
        <v>352.37502305087821</v>
      </c>
      <c r="E12" s="79">
        <f>[1]RESULTS!$Q$10</f>
        <v>254.79104739500758</v>
      </c>
      <c r="F12" s="79">
        <f>[1]RESULTS!R10</f>
        <v>239.48025287294365</v>
      </c>
      <c r="G12" s="79">
        <f>[1]RESULTS!S10</f>
        <v>233.19591906916565</v>
      </c>
      <c r="H12" s="79">
        <f>[1]RESULTS!T10</f>
        <v>213.0925396266</v>
      </c>
      <c r="I12" s="79">
        <f>[1]RESULTS!U10</f>
        <v>212.0335688880096</v>
      </c>
      <c r="J12" s="79">
        <f>[1]RESULTS!V10</f>
        <v>238.16001672633345</v>
      </c>
      <c r="K12" s="79">
        <f>[1]RESULTS!W10</f>
        <v>225.52373009446211</v>
      </c>
      <c r="L12" s="79">
        <f>[1]RESULTS!X10</f>
        <v>193.81982306522085</v>
      </c>
      <c r="M12" s="79">
        <f>[1]RESULTS!Y10</f>
        <v>176.73053504777539</v>
      </c>
      <c r="N12" s="79">
        <f>[1]RESULTS!Z10</f>
        <v>158.48973473779083</v>
      </c>
      <c r="O12" s="80" t="s">
        <v>4</v>
      </c>
      <c r="P12" s="76" t="s">
        <v>35</v>
      </c>
      <c r="AMR12" s="65"/>
    </row>
    <row r="13" spans="1:16 1032:1032" ht="14.4" thickBot="1" x14ac:dyDescent="0.3">
      <c r="A13" s="84"/>
      <c r="B13" s="6" t="s">
        <v>33</v>
      </c>
      <c r="C13" s="79">
        <f>[1]RESULTS!$G$9</f>
        <v>246.13793361258379</v>
      </c>
      <c r="D13" s="79">
        <f>[1]RESULTS!$L$9</f>
        <v>98.543331283882424</v>
      </c>
      <c r="E13" s="79">
        <f>[1]RESULTS!$Q$9</f>
        <v>88.51864334883588</v>
      </c>
      <c r="F13" s="79">
        <f>[1]RESULTS!R9</f>
        <v>96.421651863412535</v>
      </c>
      <c r="G13" s="79">
        <f>[1]RESULTS!S9</f>
        <v>93.872611820198443</v>
      </c>
      <c r="H13" s="79">
        <f>[1]RESULTS!T9</f>
        <v>37.911036019797592</v>
      </c>
      <c r="I13" s="79">
        <f>[1]RESULTS!U9</f>
        <v>38.053595165957333</v>
      </c>
      <c r="J13" s="79">
        <f>[1]RESULTS!V9</f>
        <v>43.459174363358201</v>
      </c>
      <c r="K13" s="79">
        <f>[1]RESULTS!W9</f>
        <v>41.404877572613671</v>
      </c>
      <c r="L13" s="79">
        <f>[1]RESULTS!X9</f>
        <v>72.875270657986931</v>
      </c>
      <c r="M13" s="79">
        <f>[1]RESULTS!Y9</f>
        <v>67.660325759036695</v>
      </c>
      <c r="N13" s="79">
        <f>[1]RESULTS!Z9</f>
        <v>21.932901309329367</v>
      </c>
      <c r="O13" s="80" t="s">
        <v>4</v>
      </c>
      <c r="P13" s="76" t="s">
        <v>35</v>
      </c>
      <c r="AMR13" s="65"/>
    </row>
    <row r="14" spans="1:16 1032:1032" ht="14.4" thickBot="1" x14ac:dyDescent="0.3">
      <c r="A14" s="1" t="s">
        <v>8</v>
      </c>
      <c r="B14" s="2" t="s">
        <v>9</v>
      </c>
      <c r="C14" s="4">
        <v>13.46794</v>
      </c>
      <c r="D14" s="4">
        <v>13.772709999999998</v>
      </c>
      <c r="E14" s="4">
        <v>3.9010149999999997</v>
      </c>
      <c r="F14" s="4">
        <v>5.4008284</v>
      </c>
      <c r="G14" s="4">
        <v>4.585375</v>
      </c>
      <c r="H14" s="4">
        <v>5.0608499999999994</v>
      </c>
      <c r="I14" s="4">
        <v>5.9905850000000003</v>
      </c>
      <c r="J14" s="4">
        <v>3.6358249999999996</v>
      </c>
      <c r="K14" s="4">
        <v>4.2393149550000002</v>
      </c>
      <c r="L14" s="4">
        <v>3.2629562500000002</v>
      </c>
      <c r="M14" s="4">
        <v>4.471425</v>
      </c>
      <c r="N14" s="4">
        <v>4.1615249999999993</v>
      </c>
      <c r="O14" s="82"/>
      <c r="P14" s="86"/>
      <c r="AMR14" s="65"/>
    </row>
    <row r="15" spans="1:16 1032:1032" ht="14.4" thickBot="1" x14ac:dyDescent="0.3">
      <c r="A15" s="84"/>
      <c r="B15" s="6" t="s">
        <v>36</v>
      </c>
      <c r="C15" s="79">
        <v>13.46794</v>
      </c>
      <c r="D15" s="79">
        <v>13.772709999999998</v>
      </c>
      <c r="E15" s="79">
        <v>3.9010149999999997</v>
      </c>
      <c r="F15" s="79">
        <v>5.4008284</v>
      </c>
      <c r="G15" s="79">
        <v>4.585375</v>
      </c>
      <c r="H15" s="79">
        <v>5.0608499999999994</v>
      </c>
      <c r="I15" s="79">
        <v>5.9905850000000003</v>
      </c>
      <c r="J15" s="79">
        <v>3.6358249999999996</v>
      </c>
      <c r="K15" s="79">
        <v>4.2393149550000002</v>
      </c>
      <c r="L15" s="79">
        <v>3.2629562500000002</v>
      </c>
      <c r="M15" s="79">
        <v>4.471425</v>
      </c>
      <c r="N15" s="79">
        <v>4.1615249999999993</v>
      </c>
      <c r="O15" s="85" t="s">
        <v>7</v>
      </c>
      <c r="P15" s="76" t="s">
        <v>15</v>
      </c>
      <c r="AMR15" s="65"/>
    </row>
    <row r="16" spans="1:16 1032:1032" ht="14.4" thickBot="1" x14ac:dyDescent="0.3">
      <c r="A16" s="1" t="s">
        <v>10</v>
      </c>
      <c r="B16" s="2" t="s">
        <v>11</v>
      </c>
      <c r="C16" s="4">
        <v>5.3431530625805541</v>
      </c>
      <c r="D16" s="4">
        <v>5.7825419260390536</v>
      </c>
      <c r="E16" s="4">
        <v>6.2370354616810921</v>
      </c>
      <c r="F16" s="4">
        <v>6.304528826459042</v>
      </c>
      <c r="G16" s="4">
        <v>6.3242402644385436</v>
      </c>
      <c r="H16" s="4">
        <v>6.3620390962344509</v>
      </c>
      <c r="I16" s="4">
        <v>6.4141358854662167</v>
      </c>
      <c r="J16" s="4">
        <v>6.465686019309751</v>
      </c>
      <c r="K16" s="4">
        <v>6.4747880968904852</v>
      </c>
      <c r="L16" s="4">
        <v>6.4889427563119515</v>
      </c>
      <c r="M16" s="4">
        <v>6.5873301115257323</v>
      </c>
      <c r="N16" s="4">
        <v>6.6320284773478519</v>
      </c>
      <c r="O16" s="82"/>
      <c r="P16" s="86"/>
      <c r="AMR16" s="65"/>
    </row>
    <row r="17" spans="1:16 1032:1032" ht="14.4" thickBot="1" x14ac:dyDescent="0.3">
      <c r="A17" s="84"/>
      <c r="B17" s="6" t="s">
        <v>39</v>
      </c>
      <c r="C17" s="79">
        <v>5.3431530625805541</v>
      </c>
      <c r="D17" s="79">
        <v>5.7825419260390536</v>
      </c>
      <c r="E17" s="79">
        <v>6.2370354616810921</v>
      </c>
      <c r="F17" s="79">
        <v>6.304528826459042</v>
      </c>
      <c r="G17" s="79">
        <v>6.3242402644385436</v>
      </c>
      <c r="H17" s="79">
        <v>6.3620390962344509</v>
      </c>
      <c r="I17" s="79">
        <v>6.4141358854662167</v>
      </c>
      <c r="J17" s="79">
        <v>6.465686019309751</v>
      </c>
      <c r="K17" s="79">
        <v>6.4747880968904852</v>
      </c>
      <c r="L17" s="79">
        <v>6.4889427563119515</v>
      </c>
      <c r="M17" s="79">
        <v>6.5873301115257323</v>
      </c>
      <c r="N17" s="79">
        <v>6.6320284773478519</v>
      </c>
      <c r="O17" s="80" t="s">
        <v>4</v>
      </c>
      <c r="P17" s="76" t="s">
        <v>17</v>
      </c>
      <c r="AMR17" s="65"/>
    </row>
    <row r="18" spans="1:16 1032:1032" ht="14.4" thickBot="1" x14ac:dyDescent="0.3">
      <c r="A18" s="1" t="s">
        <v>25</v>
      </c>
      <c r="B18" s="2" t="s">
        <v>26</v>
      </c>
      <c r="C18" s="4">
        <v>0</v>
      </c>
      <c r="D18" s="4">
        <v>0</v>
      </c>
      <c r="E18" s="4">
        <v>0</v>
      </c>
      <c r="F18" s="4">
        <v>0.85801499999999997</v>
      </c>
      <c r="G18" s="4">
        <v>0.85801499999999997</v>
      </c>
      <c r="H18" s="4">
        <v>30.108982871081501</v>
      </c>
      <c r="I18" s="4">
        <v>35.928039957932995</v>
      </c>
      <c r="J18" s="4">
        <v>15.408039957933001</v>
      </c>
      <c r="K18" s="4">
        <v>9.4775682859989789</v>
      </c>
      <c r="L18" s="4">
        <v>9.7479999999999993</v>
      </c>
      <c r="M18" s="4">
        <v>4.4765079924012392</v>
      </c>
      <c r="N18" s="4">
        <v>1.8652116635005163</v>
      </c>
      <c r="O18" s="82"/>
      <c r="P18" s="86"/>
      <c r="AMR18" s="65"/>
    </row>
    <row r="19" spans="1:16 1032:1032" ht="14.4" thickBot="1" x14ac:dyDescent="0.3">
      <c r="A19" s="84"/>
      <c r="B19" s="6" t="s">
        <v>38</v>
      </c>
      <c r="C19" s="79">
        <v>0</v>
      </c>
      <c r="D19" s="79">
        <v>0</v>
      </c>
      <c r="E19" s="79">
        <v>0</v>
      </c>
      <c r="F19" s="79">
        <v>0.85801499999999997</v>
      </c>
      <c r="G19" s="79">
        <v>0.85801499999999997</v>
      </c>
      <c r="H19" s="79">
        <v>30.108982871081501</v>
      </c>
      <c r="I19" s="79">
        <v>35.928039957932995</v>
      </c>
      <c r="J19" s="79">
        <v>15.408039957933001</v>
      </c>
      <c r="K19" s="79">
        <v>9.4775682859989789</v>
      </c>
      <c r="L19" s="79">
        <v>9.7479999999999993</v>
      </c>
      <c r="M19" s="79">
        <v>4.4765079924012392</v>
      </c>
      <c r="N19" s="79">
        <v>1.8652116635005163</v>
      </c>
      <c r="O19" s="85" t="s">
        <v>7</v>
      </c>
      <c r="P19" s="76" t="s">
        <v>24</v>
      </c>
      <c r="AMR19" s="65"/>
    </row>
    <row r="20" spans="1:16 1032:1032" ht="14.4" thickBot="1" x14ac:dyDescent="0.3">
      <c r="A20" s="1" t="s">
        <v>13</v>
      </c>
      <c r="B20" s="2" t="s">
        <v>14</v>
      </c>
      <c r="C20" s="4">
        <v>729.87709818181816</v>
      </c>
      <c r="D20" s="4">
        <v>256.06737999999996</v>
      </c>
      <c r="E20" s="4">
        <v>215.71895000000001</v>
      </c>
      <c r="F20" s="4">
        <v>217.36509999999998</v>
      </c>
      <c r="G20" s="4">
        <v>196.63849999999999</v>
      </c>
      <c r="H20" s="4">
        <v>180.92649999999998</v>
      </c>
      <c r="I20" s="4">
        <v>167.53650000000002</v>
      </c>
      <c r="J20" s="4">
        <v>152.97565666666668</v>
      </c>
      <c r="K20" s="4">
        <v>155.42447399999998</v>
      </c>
      <c r="L20" s="4">
        <v>150.55148249999999</v>
      </c>
      <c r="M20" s="4">
        <v>138.17350500000001</v>
      </c>
      <c r="N20" s="4">
        <v>127.02176000000001</v>
      </c>
      <c r="O20" s="82"/>
      <c r="P20" s="86"/>
      <c r="AMR20" s="65"/>
    </row>
    <row r="21" spans="1:16 1032:1032" ht="21.6" thickBot="1" x14ac:dyDescent="0.3">
      <c r="A21" s="84"/>
      <c r="B21" s="6" t="s">
        <v>37</v>
      </c>
      <c r="C21" s="79">
        <v>729.87709818181816</v>
      </c>
      <c r="D21" s="79">
        <v>256.06737999999996</v>
      </c>
      <c r="E21" s="79">
        <v>215.71895000000001</v>
      </c>
      <c r="F21" s="79">
        <v>217.36509999999998</v>
      </c>
      <c r="G21" s="79">
        <v>196.63849999999999</v>
      </c>
      <c r="H21" s="79">
        <v>180.92649999999998</v>
      </c>
      <c r="I21" s="79">
        <v>167.53650000000002</v>
      </c>
      <c r="J21" s="79">
        <v>152.97565666666668</v>
      </c>
      <c r="K21" s="79">
        <v>155.42447399999998</v>
      </c>
      <c r="L21" s="79">
        <v>150.55148249999999</v>
      </c>
      <c r="M21" s="79">
        <v>138.17350500000001</v>
      </c>
      <c r="N21" s="79">
        <v>127.02176000000001</v>
      </c>
      <c r="O21" s="85" t="s">
        <v>12</v>
      </c>
      <c r="P21" s="76" t="s">
        <v>18</v>
      </c>
      <c r="AMR21" s="65"/>
    </row>
    <row r="23" spans="1:16 1032:1032" x14ac:dyDescent="0.25">
      <c r="B23" s="87"/>
      <c r="C23" s="87"/>
      <c r="D23" s="87"/>
      <c r="E23" s="87"/>
      <c r="F23" s="87"/>
      <c r="G23" s="87"/>
      <c r="H23" s="87"/>
      <c r="I23" s="87"/>
      <c r="J23" s="87"/>
      <c r="K23" s="87"/>
      <c r="L23" s="87"/>
      <c r="M23" s="87"/>
      <c r="N23" s="87"/>
      <c r="O23" s="87"/>
    </row>
    <row r="24" spans="1:16 1032:1032" x14ac:dyDescent="0.25">
      <c r="B24" s="88"/>
      <c r="C24" s="88"/>
      <c r="D24" s="88"/>
      <c r="E24" s="88"/>
      <c r="F24" s="88"/>
      <c r="G24" s="88"/>
      <c r="H24" s="88"/>
      <c r="I24" s="88"/>
      <c r="J24" s="88"/>
      <c r="K24" s="88"/>
      <c r="L24" s="88"/>
      <c r="M24" s="88"/>
      <c r="N24" s="88"/>
      <c r="O24" s="88"/>
    </row>
    <row r="25" spans="1:16 1032:1032" x14ac:dyDescent="0.25">
      <c r="B25" s="87"/>
      <c r="C25" s="87"/>
      <c r="D25" s="87"/>
      <c r="E25" s="87"/>
      <c r="F25" s="87"/>
      <c r="G25" s="87"/>
      <c r="H25" s="87"/>
      <c r="I25" s="87"/>
      <c r="J25" s="87"/>
      <c r="K25" s="87"/>
      <c r="L25" s="87"/>
      <c r="M25" s="87"/>
      <c r="N25" s="87"/>
      <c r="O25" s="87"/>
    </row>
    <row r="30" spans="1:16 1032:1032" x14ac:dyDescent="0.25">
      <c r="C30" s="89"/>
      <c r="D30" s="89"/>
      <c r="E30" s="89"/>
      <c r="F30" s="89"/>
      <c r="G30" s="89"/>
      <c r="H30" s="89"/>
      <c r="I30" s="89"/>
      <c r="J30" s="89"/>
      <c r="K30" s="89"/>
      <c r="L30" s="89"/>
      <c r="M30" s="89"/>
      <c r="N30" s="89"/>
    </row>
    <row r="31" spans="1:16 1032:1032" x14ac:dyDescent="0.25">
      <c r="C31" s="89"/>
      <c r="D31" s="89"/>
      <c r="E31" s="89"/>
      <c r="F31" s="89"/>
      <c r="G31" s="89"/>
      <c r="H31" s="89"/>
      <c r="I31" s="89"/>
      <c r="J31" s="89"/>
      <c r="K31" s="89"/>
      <c r="L31" s="89"/>
      <c r="M31" s="89"/>
      <c r="N31" s="89"/>
    </row>
    <row r="32" spans="1:16 1032:1032" x14ac:dyDescent="0.25">
      <c r="C32" s="89"/>
      <c r="D32" s="89"/>
      <c r="E32" s="89"/>
      <c r="F32" s="89"/>
      <c r="G32" s="89"/>
      <c r="H32" s="89"/>
      <c r="I32" s="89"/>
      <c r="J32" s="89"/>
      <c r="K32" s="89"/>
      <c r="L32" s="89"/>
      <c r="M32" s="89"/>
      <c r="N32" s="89"/>
    </row>
  </sheetData>
  <mergeCells count="1">
    <mergeCell ref="A1:B1"/>
  </mergeCells>
  <phoneticPr fontId="9" type="noConversion"/>
  <pageMargins left="0.7" right="0.7" top="0.75" bottom="0.75" header="0.51180555555555496" footer="0.51180555555555496"/>
  <pageSetup paperSize="9" firstPageNumber="0"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171F4-7BD1-4733-9357-327F9CBE301E}">
  <dimension ref="A1:J22"/>
  <sheetViews>
    <sheetView tabSelected="1" workbookViewId="0">
      <selection activeCell="C25" sqref="C25"/>
    </sheetView>
  </sheetViews>
  <sheetFormatPr defaultColWidth="11.44140625" defaultRowHeight="10.199999999999999" x14ac:dyDescent="0.2"/>
  <cols>
    <col min="1" max="1" width="4.21875" style="29" bestFit="1" customWidth="1"/>
    <col min="2" max="2" width="41.21875" style="29" bestFit="1" customWidth="1"/>
    <col min="3" max="3" width="11.6640625" style="29" bestFit="1" customWidth="1"/>
    <col min="4" max="4" width="11.109375" style="29" bestFit="1" customWidth="1"/>
    <col min="5" max="5" width="10.6640625" style="29" customWidth="1"/>
    <col min="6" max="6" width="20.5546875" style="29" bestFit="1" customWidth="1"/>
    <col min="7" max="7" width="6.77734375" style="29" bestFit="1" customWidth="1"/>
    <col min="8" max="8" width="15" style="29" bestFit="1" customWidth="1"/>
    <col min="9" max="9" width="18.77734375" style="29" customWidth="1"/>
    <col min="10" max="10" width="15.77734375" style="29" bestFit="1" customWidth="1"/>
    <col min="11" max="16384" width="11.44140625" style="29"/>
  </cols>
  <sheetData>
    <row r="1" spans="1:10" ht="12" customHeight="1" x14ac:dyDescent="0.2">
      <c r="A1" s="27"/>
      <c r="B1" s="28"/>
      <c r="C1" s="54" t="s">
        <v>40</v>
      </c>
      <c r="D1" s="55"/>
      <c r="E1" s="56"/>
      <c r="F1" s="57" t="s">
        <v>41</v>
      </c>
      <c r="G1" s="55"/>
      <c r="H1" s="56"/>
      <c r="I1" s="58" t="s">
        <v>42</v>
      </c>
      <c r="J1" s="59"/>
    </row>
    <row r="2" spans="1:10" ht="12" x14ac:dyDescent="0.2">
      <c r="A2" s="30"/>
      <c r="C2" s="31" t="s">
        <v>43</v>
      </c>
      <c r="D2" s="32" t="s">
        <v>44</v>
      </c>
      <c r="E2" s="33" t="s">
        <v>45</v>
      </c>
      <c r="F2" s="45" t="s">
        <v>46</v>
      </c>
      <c r="G2" s="32" t="s">
        <v>47</v>
      </c>
      <c r="H2" s="34" t="s">
        <v>48</v>
      </c>
      <c r="I2" s="31" t="s">
        <v>47</v>
      </c>
      <c r="J2" s="34" t="s">
        <v>48</v>
      </c>
    </row>
    <row r="3" spans="1:10" x14ac:dyDescent="0.2">
      <c r="A3" s="7" t="s">
        <v>1</v>
      </c>
      <c r="B3" s="8" t="s">
        <v>49</v>
      </c>
      <c r="C3" s="9">
        <f>C4+C7+C8+C13+C15+C17+C19</f>
        <v>179.56400576305248</v>
      </c>
      <c r="D3" s="10">
        <f t="shared" ref="D3:E3" si="0">D4+D7+D8+D13+D15+D17+D19</f>
        <v>2617.1337800784531</v>
      </c>
      <c r="E3" s="47">
        <f>E4+E7+E8+E13+E15+E17+E19</f>
        <v>2796.6977858415053</v>
      </c>
      <c r="H3" s="35"/>
      <c r="I3" s="30"/>
      <c r="J3" s="35"/>
    </row>
    <row r="4" spans="1:10" x14ac:dyDescent="0.2">
      <c r="A4" s="5" t="s">
        <v>2</v>
      </c>
      <c r="B4" s="11" t="s">
        <v>3</v>
      </c>
      <c r="C4" s="23">
        <v>0</v>
      </c>
      <c r="D4" s="12">
        <f>D5+D6</f>
        <v>2430.079115553985</v>
      </c>
      <c r="E4" s="24">
        <f>SUM(C4:D4)</f>
        <v>2430.079115553985</v>
      </c>
      <c r="H4" s="35"/>
      <c r="I4" s="30"/>
      <c r="J4" s="35"/>
    </row>
    <row r="5" spans="1:10" x14ac:dyDescent="0.2">
      <c r="A5" s="13"/>
      <c r="B5" s="14" t="s">
        <v>30</v>
      </c>
      <c r="C5" s="15"/>
      <c r="D5" s="16">
        <f>'Time series'!N5</f>
        <v>2370.0984595539849</v>
      </c>
      <c r="E5" s="25">
        <f>SUM(C5:D5)</f>
        <v>2370.0984595539849</v>
      </c>
      <c r="F5" s="46" t="s">
        <v>55</v>
      </c>
      <c r="G5" s="37">
        <v>1249597</v>
      </c>
      <c r="H5" s="38" t="s">
        <v>50</v>
      </c>
      <c r="I5" s="39">
        <v>1.897</v>
      </c>
      <c r="J5" s="38" t="s">
        <v>51</v>
      </c>
    </row>
    <row r="6" spans="1:10" x14ac:dyDescent="0.2">
      <c r="A6" s="13"/>
      <c r="B6" s="14" t="s">
        <v>56</v>
      </c>
      <c r="C6" s="15">
        <v>0</v>
      </c>
      <c r="D6" s="16">
        <f>'Time series'!N6</f>
        <v>59.980656000000003</v>
      </c>
      <c r="E6" s="25">
        <f>SUM(C6:D6)</f>
        <v>59.980656000000003</v>
      </c>
      <c r="F6" s="46" t="s">
        <v>58</v>
      </c>
      <c r="G6" s="37">
        <v>1249597</v>
      </c>
      <c r="H6" s="38" t="s">
        <v>50</v>
      </c>
      <c r="I6" s="39">
        <v>4.8000000000000001E-2</v>
      </c>
      <c r="J6" s="38" t="s">
        <v>51</v>
      </c>
    </row>
    <row r="7" spans="1:10" ht="12" customHeight="1" x14ac:dyDescent="0.2">
      <c r="A7" s="5" t="s">
        <v>21</v>
      </c>
      <c r="B7" s="11" t="s">
        <v>22</v>
      </c>
      <c r="C7" s="17">
        <f>'Time series'!N8</f>
        <v>0.642993599551963</v>
      </c>
      <c r="D7" s="18">
        <v>0</v>
      </c>
      <c r="E7" s="24">
        <f>SUM(C7:D7)</f>
        <v>0.642993599551963</v>
      </c>
      <c r="F7" s="48" t="s">
        <v>52</v>
      </c>
      <c r="G7" s="49"/>
      <c r="H7" s="50"/>
      <c r="I7" s="30"/>
      <c r="J7" s="35"/>
    </row>
    <row r="8" spans="1:10" x14ac:dyDescent="0.2">
      <c r="A8" s="5" t="s">
        <v>5</v>
      </c>
      <c r="B8" s="11" t="s">
        <v>6</v>
      </c>
      <c r="C8" s="23">
        <f>SUM(C9:C12)</f>
        <v>45.872515499999999</v>
      </c>
      <c r="D8" s="12">
        <f t="shared" ref="D8" si="1">SUM(D9:D12)</f>
        <v>180.42263604712019</v>
      </c>
      <c r="E8" s="24">
        <f>SUM(C8:D8)</f>
        <v>226.29515154712018</v>
      </c>
      <c r="H8" s="35"/>
      <c r="I8" s="30"/>
      <c r="J8" s="35"/>
    </row>
    <row r="9" spans="1:10" ht="13.8" x14ac:dyDescent="0.2">
      <c r="A9" s="36"/>
      <c r="B9" s="14" t="s">
        <v>31</v>
      </c>
      <c r="C9" s="15">
        <f>'Time series'!N10</f>
        <v>30.688387500000001</v>
      </c>
      <c r="D9" s="16"/>
      <c r="E9" s="25">
        <f>SUM(C9:D9)</f>
        <v>30.688387500000001</v>
      </c>
      <c r="F9" s="48" t="s">
        <v>52</v>
      </c>
      <c r="G9" s="49"/>
      <c r="H9" s="50"/>
      <c r="I9" s="30"/>
      <c r="J9" s="35"/>
    </row>
    <row r="10" spans="1:10" ht="12" customHeight="1" x14ac:dyDescent="0.2">
      <c r="A10" s="36"/>
      <c r="B10" s="14" t="s">
        <v>32</v>
      </c>
      <c r="C10" s="15">
        <f>'Time series'!N11</f>
        <v>15.184127999999999</v>
      </c>
      <c r="E10" s="25">
        <f>SUM(C10:C10)</f>
        <v>15.184127999999999</v>
      </c>
      <c r="F10" s="48" t="s">
        <v>52</v>
      </c>
      <c r="G10" s="49"/>
      <c r="H10" s="50"/>
      <c r="I10" s="30"/>
      <c r="J10" s="35"/>
    </row>
    <row r="11" spans="1:10" ht="12" customHeight="1" x14ac:dyDescent="0.2">
      <c r="A11" s="36"/>
      <c r="B11" s="14" t="s">
        <v>34</v>
      </c>
      <c r="C11" s="15"/>
      <c r="D11" s="16">
        <f>'Time series'!N12</f>
        <v>158.48973473779083</v>
      </c>
      <c r="E11" s="25">
        <f t="shared" ref="E11:E20" si="2">SUM(C11:D11)</f>
        <v>158.48973473779083</v>
      </c>
      <c r="F11" s="48" t="s">
        <v>53</v>
      </c>
      <c r="G11" s="49"/>
      <c r="H11" s="50"/>
      <c r="I11" s="30"/>
      <c r="J11" s="35"/>
    </row>
    <row r="12" spans="1:10" ht="12" customHeight="1" x14ac:dyDescent="0.2">
      <c r="A12" s="36"/>
      <c r="B12" s="14" t="s">
        <v>33</v>
      </c>
      <c r="C12" s="15"/>
      <c r="D12" s="16">
        <f>'Time series'!N13</f>
        <v>21.932901309329367</v>
      </c>
      <c r="E12" s="25">
        <f t="shared" si="2"/>
        <v>21.932901309329367</v>
      </c>
      <c r="F12" s="48" t="s">
        <v>53</v>
      </c>
      <c r="G12" s="49"/>
      <c r="H12" s="50"/>
      <c r="I12" s="30"/>
      <c r="J12" s="35"/>
    </row>
    <row r="13" spans="1:10" x14ac:dyDescent="0.2">
      <c r="A13" s="5" t="s">
        <v>8</v>
      </c>
      <c r="B13" s="11" t="s">
        <v>9</v>
      </c>
      <c r="C13" s="23">
        <f>C14</f>
        <v>4.1615249999999993</v>
      </c>
      <c r="D13" s="12">
        <f t="shared" ref="D13" si="3">D14</f>
        <v>0</v>
      </c>
      <c r="E13" s="24">
        <f>SUM(C13:D13)</f>
        <v>4.1615249999999993</v>
      </c>
      <c r="H13" s="35"/>
      <c r="I13" s="30"/>
      <c r="J13" s="35"/>
    </row>
    <row r="14" spans="1:10" ht="13.8" x14ac:dyDescent="0.2">
      <c r="A14" s="36"/>
      <c r="B14" s="14" t="s">
        <v>36</v>
      </c>
      <c r="C14" s="15">
        <f>'Time series'!N15</f>
        <v>4.1615249999999993</v>
      </c>
      <c r="D14" s="16"/>
      <c r="E14" s="25">
        <f t="shared" si="2"/>
        <v>4.1615249999999993</v>
      </c>
      <c r="F14" s="48" t="s">
        <v>52</v>
      </c>
      <c r="G14" s="49"/>
      <c r="H14" s="50"/>
      <c r="I14" s="30"/>
      <c r="J14" s="35"/>
    </row>
    <row r="15" spans="1:10" x14ac:dyDescent="0.2">
      <c r="A15" s="5" t="s">
        <v>10</v>
      </c>
      <c r="B15" s="11" t="s">
        <v>11</v>
      </c>
      <c r="C15" s="23">
        <v>0</v>
      </c>
      <c r="D15" s="12">
        <f t="shared" ref="D15" si="4">D16</f>
        <v>6.6320284773478519</v>
      </c>
      <c r="E15" s="24">
        <f>SUM(C15:D15)</f>
        <v>6.6320284773478519</v>
      </c>
      <c r="H15" s="35"/>
      <c r="I15" s="30"/>
      <c r="J15" s="35"/>
    </row>
    <row r="16" spans="1:10" x14ac:dyDescent="0.2">
      <c r="A16" s="36"/>
      <c r="B16" s="14" t="s">
        <v>39</v>
      </c>
      <c r="C16" s="15"/>
      <c r="D16" s="16">
        <f>'Time series'!N17</f>
        <v>6.6320284773478519</v>
      </c>
      <c r="E16" s="25">
        <f t="shared" si="2"/>
        <v>6.6320284773478519</v>
      </c>
      <c r="F16" s="46" t="s">
        <v>55</v>
      </c>
      <c r="G16" s="37">
        <v>1249597</v>
      </c>
      <c r="H16" s="38" t="s">
        <v>50</v>
      </c>
      <c r="I16" s="40">
        <v>5.3073338663167826</v>
      </c>
      <c r="J16" s="38" t="s">
        <v>54</v>
      </c>
    </row>
    <row r="17" spans="1:10" x14ac:dyDescent="0.2">
      <c r="A17" s="5" t="s">
        <v>25</v>
      </c>
      <c r="B17" s="11" t="s">
        <v>26</v>
      </c>
      <c r="C17" s="23">
        <f>C18</f>
        <v>1.8652116635005163</v>
      </c>
      <c r="D17" s="12">
        <f t="shared" ref="D17" si="5">D18</f>
        <v>0</v>
      </c>
      <c r="E17" s="24">
        <f>SUM(C17:D17)</f>
        <v>1.8652116635005163</v>
      </c>
      <c r="H17" s="35"/>
      <c r="I17" s="30"/>
      <c r="J17" s="35"/>
    </row>
    <row r="18" spans="1:10" ht="12" customHeight="1" x14ac:dyDescent="0.2">
      <c r="A18" s="36"/>
      <c r="B18" s="14" t="s">
        <v>38</v>
      </c>
      <c r="C18" s="15">
        <f>'Time series'!N19</f>
        <v>1.8652116635005163</v>
      </c>
      <c r="D18" s="16"/>
      <c r="E18" s="25">
        <f t="shared" si="2"/>
        <v>1.8652116635005163</v>
      </c>
      <c r="F18" s="48" t="s">
        <v>52</v>
      </c>
      <c r="G18" s="49"/>
      <c r="H18" s="50"/>
      <c r="I18" s="30"/>
      <c r="J18" s="35"/>
    </row>
    <row r="19" spans="1:10" x14ac:dyDescent="0.2">
      <c r="A19" s="5" t="s">
        <v>13</v>
      </c>
      <c r="B19" s="11" t="s">
        <v>14</v>
      </c>
      <c r="C19" s="19">
        <f t="shared" ref="C19:D19" si="6">C20</f>
        <v>127.02176000000001</v>
      </c>
      <c r="D19" s="12">
        <f t="shared" si="6"/>
        <v>0</v>
      </c>
      <c r="E19" s="24">
        <f>SUM(C19:D19)</f>
        <v>127.02176000000001</v>
      </c>
      <c r="H19" s="35"/>
      <c r="I19" s="30"/>
      <c r="J19" s="35"/>
    </row>
    <row r="20" spans="1:10" ht="14.4" thickBot="1" x14ac:dyDescent="0.25">
      <c r="A20" s="41"/>
      <c r="B20" s="20" t="s">
        <v>37</v>
      </c>
      <c r="C20" s="21">
        <f>'Time series'!N21</f>
        <v>127.02176000000001</v>
      </c>
      <c r="D20" s="22"/>
      <c r="E20" s="26">
        <f t="shared" si="2"/>
        <v>127.02176000000001</v>
      </c>
      <c r="F20" s="51" t="s">
        <v>52</v>
      </c>
      <c r="G20" s="52"/>
      <c r="H20" s="53"/>
      <c r="I20" s="43"/>
      <c r="J20" s="44"/>
    </row>
    <row r="21" spans="1:10" x14ac:dyDescent="0.2">
      <c r="C21" s="42"/>
      <c r="D21" s="42"/>
      <c r="E21" s="42"/>
    </row>
    <row r="22" spans="1:10" x14ac:dyDescent="0.2">
      <c r="C22" s="42"/>
      <c r="D22" s="42"/>
      <c r="E22" s="42"/>
    </row>
  </sheetData>
  <mergeCells count="11">
    <mergeCell ref="C1:E1"/>
    <mergeCell ref="F1:H1"/>
    <mergeCell ref="I1:J1"/>
    <mergeCell ref="F7:H7"/>
    <mergeCell ref="F14:H14"/>
    <mergeCell ref="F9:H9"/>
    <mergeCell ref="F10:H10"/>
    <mergeCell ref="F20:H20"/>
    <mergeCell ref="F18:H18"/>
    <mergeCell ref="F11:H11"/>
    <mergeCell ref="F12:H12"/>
  </mergeCells>
  <conditionalFormatting sqref="D4:E4 D8:E8 D13:E13 D15:E15 D17:E17 C19:E19">
    <cfRule type="cellIs" dxfId="7" priority="5" operator="equal">
      <formula>"IE"</formula>
    </cfRule>
    <cfRule type="cellIs" dxfId="6" priority="6" operator="equal">
      <formula>"NE"</formula>
    </cfRule>
    <cfRule type="cellIs" dxfId="5" priority="7" operator="equal">
      <formula>"NA"</formula>
    </cfRule>
    <cfRule type="cellIs" dxfId="4" priority="8" operator="equal">
      <formula>"NO "</formula>
    </cfRule>
  </conditionalFormatting>
  <conditionalFormatting sqref="E7">
    <cfRule type="cellIs" dxfId="3" priority="1" operator="equal">
      <formula>"IE"</formula>
    </cfRule>
    <cfRule type="cellIs" dxfId="2" priority="2" operator="equal">
      <formula>"NE"</formula>
    </cfRule>
    <cfRule type="cellIs" dxfId="1" priority="3" operator="equal">
      <formula>"NA"</formula>
    </cfRule>
    <cfRule type="cellIs" dxfId="0" priority="4" operator="equal">
      <formula>"NO "</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Time series</vt:lpstr>
      <vt:lpstr>2024 point vs area sources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36752</dc:creator>
  <cp:lastModifiedBy>LE ROY Marion</cp:lastModifiedBy>
  <cp:revision>0</cp:revision>
  <dcterms:created xsi:type="dcterms:W3CDTF">2015-02-20T12:20:50Z</dcterms:created>
  <dcterms:modified xsi:type="dcterms:W3CDTF">2026-01-30T14:46:48Z</dcterms:modified>
  <dc:language>nl-NL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