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Z:\Afd_LMC\03_00_02_EIL\emeplrtap\NMVOS indeling volgens NFR\IIR 2026\"/>
    </mc:Choice>
  </mc:AlternateContent>
  <xr:revisionPtr revIDLastSave="0" documentId="8_{47798E40-2BCA-45EA-B332-F5C7A5DA9B8C}" xr6:coauthVersionLast="47" xr6:coauthVersionMax="47" xr10:uidLastSave="{00000000-0000-0000-0000-000000000000}"/>
  <bookViews>
    <workbookView xWindow="-108" yWindow="-108" windowWidth="30936" windowHeight="16776" xr2:uid="{00000000-000D-0000-FFFF-FFFF00000000}"/>
  </bookViews>
  <sheets>
    <sheet name="Flanders Solvent Use NMVOC" sheetId="3" r:id="rId1"/>
    <sheet name="2024 point vs area sourc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Els De Brabanter</author>
  </authors>
  <commentList>
    <comment ref="C30" authorId="0" shapeId="0" xr:uid="{A8DD8AE3-F336-40F1-A10B-0DF82727DF57}">
      <text>
        <r>
          <rPr>
            <b/>
            <sz val="9"/>
            <color indexed="81"/>
            <rFont val="Tahoma"/>
            <family val="2"/>
          </rPr>
          <t>Els De Brabanter:</t>
        </r>
        <r>
          <rPr>
            <sz val="9"/>
            <color indexed="81"/>
            <rFont val="Tahoma"/>
            <family val="2"/>
          </rPr>
          <t xml:space="preserve">
som IMJV + NMVOS XY
</t>
        </r>
      </text>
    </comment>
    <comment ref="C31" authorId="0" shapeId="0" xr:uid="{4A12A52C-2170-409F-94EB-237AD7604CA4}">
      <text>
        <r>
          <rPr>
            <b/>
            <sz val="9"/>
            <color indexed="81"/>
            <rFont val="Tahoma"/>
            <family val="2"/>
          </rPr>
          <t>Els De Brabanter:</t>
        </r>
        <r>
          <rPr>
            <sz val="9"/>
            <color indexed="81"/>
            <rFont val="Tahoma"/>
            <family val="2"/>
          </rPr>
          <t xml:space="preserve">
opgelet Locatank als XY beschouwen</t>
        </r>
      </text>
    </comment>
    <comment ref="D31" authorId="0" shapeId="0" xr:uid="{12581EC3-7294-495E-8739-38BBE4981730}">
      <text>
        <r>
          <rPr>
            <b/>
            <sz val="9"/>
            <color indexed="81"/>
            <rFont val="Tahoma"/>
            <family val="2"/>
          </rPr>
          <t>Els De Brabanter:</t>
        </r>
        <r>
          <rPr>
            <sz val="9"/>
            <color indexed="81"/>
            <rFont val="Tahoma"/>
            <family val="2"/>
          </rPr>
          <t xml:space="preserve">
opgelet Locatank als XY beschouwen</t>
        </r>
      </text>
    </comment>
    <comment ref="G33" authorId="0" shapeId="0" xr:uid="{8F615BD4-D557-4131-827D-2C56CD18C01D}">
      <text>
        <r>
          <rPr>
            <b/>
            <sz val="9"/>
            <color indexed="81"/>
            <rFont val="Tahoma"/>
            <family val="2"/>
          </rPr>
          <t>Els De Brabanter:</t>
        </r>
        <r>
          <rPr>
            <sz val="9"/>
            <color indexed="81"/>
            <rFont val="Tahoma"/>
            <family val="2"/>
          </rPr>
          <t xml:space="preserve">
rare kronkel obv berekening in 2010</t>
        </r>
      </text>
    </comment>
    <comment ref="I33" authorId="0" shapeId="0" xr:uid="{99C9C6BF-4094-4F22-832D-78D67D56742E}">
      <text>
        <r>
          <rPr>
            <b/>
            <sz val="9"/>
            <color indexed="81"/>
            <rFont val="Tahoma"/>
            <family val="2"/>
          </rPr>
          <t>Els De Brabanter:</t>
        </r>
        <r>
          <rPr>
            <sz val="9"/>
            <color indexed="81"/>
            <rFont val="Tahoma"/>
            <family val="2"/>
          </rPr>
          <t xml:space="preserve">
emissie/gedeeld door inktverbruik VL 2010</t>
        </r>
      </text>
    </comment>
    <comment ref="C37" authorId="0" shapeId="0" xr:uid="{9C7DD5B0-612B-450C-A2C2-5B36771BAF9C}">
      <text>
        <r>
          <rPr>
            <b/>
            <sz val="9"/>
            <color indexed="81"/>
            <rFont val="Tahoma"/>
            <charset val="1"/>
          </rPr>
          <t>Els De Brabanter:</t>
        </r>
        <r>
          <rPr>
            <sz val="9"/>
            <color indexed="81"/>
            <rFont val="Tahoma"/>
            <charset val="1"/>
          </rPr>
          <t xml:space="preserve">
als Xy beschouwen
</t>
        </r>
      </text>
    </comment>
  </commentList>
</comments>
</file>

<file path=xl/sharedStrings.xml><?xml version="1.0" encoding="utf-8"?>
<sst xmlns="http://schemas.openxmlformats.org/spreadsheetml/2006/main" count="214" uniqueCount="95">
  <si>
    <t>2D</t>
  </si>
  <si>
    <t>2D3a</t>
  </si>
  <si>
    <t>Domestic solvent use including fungicides</t>
  </si>
  <si>
    <t>Domestic solvent use (other than paint application)</t>
  </si>
  <si>
    <t>2D3b</t>
  </si>
  <si>
    <t>Road paving with asphalt</t>
  </si>
  <si>
    <t>2D3c</t>
  </si>
  <si>
    <t>Asphalt roofing</t>
  </si>
  <si>
    <t>NE</t>
  </si>
  <si>
    <t>2D3d</t>
  </si>
  <si>
    <t xml:space="preserve">Coating applications </t>
  </si>
  <si>
    <t>Manufacture of automobile</t>
  </si>
  <si>
    <t>Paint application: Car Repairing</t>
  </si>
  <si>
    <t>Construction and buildings</t>
  </si>
  <si>
    <t>Domestic use</t>
  </si>
  <si>
    <t>Paint application: metal (excl. Manufacture of automobile)</t>
  </si>
  <si>
    <t>Paint application: wood</t>
  </si>
  <si>
    <t>Paint application: textile (solvent coat)</t>
  </si>
  <si>
    <t>Paint application: textile (carpet latexing)</t>
  </si>
  <si>
    <t>Paint application: paper</t>
  </si>
  <si>
    <t>Paint application: synthetics</t>
  </si>
  <si>
    <t>Road markings</t>
  </si>
  <si>
    <t>2D3e</t>
  </si>
  <si>
    <t>Degreasing</t>
  </si>
  <si>
    <t>Metal degreasing</t>
  </si>
  <si>
    <t>Other industrial cleaning: tank cleaning</t>
  </si>
  <si>
    <t>2D3f</t>
  </si>
  <si>
    <t>Dry cleaning</t>
  </si>
  <si>
    <t>2D3g</t>
  </si>
  <si>
    <t>Chemical products</t>
  </si>
  <si>
    <t>Polyester processing, Polyurethane processing, Polystyrene foam processing</t>
  </si>
  <si>
    <t>Rubber processing</t>
  </si>
  <si>
    <t>Pharmaceutical products manufacturing</t>
  </si>
  <si>
    <t>Paints manufacturing, Inks manufacturing</t>
  </si>
  <si>
    <t>Glues manufacturing</t>
  </si>
  <si>
    <t>2D3h</t>
  </si>
  <si>
    <t>Printing</t>
  </si>
  <si>
    <t>Printing industry</t>
  </si>
  <si>
    <t>2D3i</t>
  </si>
  <si>
    <t>Other solvent use (please specify in the IIR)</t>
  </si>
  <si>
    <t>Fat, edible and non-edible oil extraction</t>
  </si>
  <si>
    <t>Application of glues and adhesives</t>
  </si>
  <si>
    <t>Preservation of wood</t>
  </si>
  <si>
    <t>Recovery of waste solvents</t>
  </si>
  <si>
    <t>NMVOC emissions (tonnes/year) - codes NFR 2014</t>
  </si>
  <si>
    <t>Comment</t>
  </si>
  <si>
    <t>Activity data for area sources</t>
  </si>
  <si>
    <t>Implied emission factor for area sources</t>
  </si>
  <si>
    <t>Description</t>
  </si>
  <si>
    <t>Value</t>
  </si>
  <si>
    <t>Unit</t>
  </si>
  <si>
    <t>NMVOC emissions (tonnes/year)</t>
  </si>
  <si>
    <t>Point sources</t>
  </si>
  <si>
    <t>Area sources</t>
  </si>
  <si>
    <t>TOTAL</t>
  </si>
  <si>
    <t>Other solvent and product use</t>
  </si>
  <si>
    <t>CONFIDENTIAL</t>
  </si>
  <si>
    <t>No area sources</t>
  </si>
  <si>
    <t>Number of inhabitant</t>
  </si>
  <si>
    <t>inhabitants</t>
  </si>
  <si>
    <t>correction factor calculated relatively to the point sources</t>
  </si>
  <si>
    <t>Solvent consumption</t>
  </si>
  <si>
    <t>tonnes/year</t>
  </si>
  <si>
    <t>kg NMVOC/kg solvent</t>
  </si>
  <si>
    <t>residual solvents released by Flemish customers calculated y the plants or as a factor of the emissies</t>
  </si>
  <si>
    <t>Tyre production</t>
  </si>
  <si>
    <t>combination of emissie and calculation</t>
  </si>
  <si>
    <t>Glue production</t>
  </si>
  <si>
    <t>Inks consumption</t>
  </si>
  <si>
    <t>Number pair of shoes</t>
  </si>
  <si>
    <t>number/year</t>
  </si>
  <si>
    <t>kg NMVOC/pair of shoes</t>
  </si>
  <si>
    <t>Solvent recovery</t>
  </si>
  <si>
    <t>kg NMVOC/inhab</t>
  </si>
  <si>
    <t>Tier 2</t>
  </si>
  <si>
    <t>Activity data is the population.  The emission factors for the different product groups have been determined for the year 2008.  Same global emission factor has been assumed for the recent years.</t>
  </si>
  <si>
    <t>Tier 3/Tier 1</t>
  </si>
  <si>
    <t>Tier 3: Use of facility data; Tier 1: facility data and EF GB2019</t>
  </si>
  <si>
    <t>Tier 3</t>
  </si>
  <si>
    <t>Use of facility data</t>
  </si>
  <si>
    <t>Sales of the different paints and their solvent content are used.</t>
  </si>
  <si>
    <t>Sales of decorative paint (WB &amp; SB) and their solvent content are used.</t>
  </si>
  <si>
    <t>Paint consumption (WB &amp; SB) and solvent content with region specific information.</t>
  </si>
  <si>
    <t>Consumption of chlorinated /non-chlorinated solvents with region specific factor for abatement technologies.</t>
  </si>
  <si>
    <t>Flemish BAT study</t>
  </si>
  <si>
    <t>Consumption of chlorinated /non-chlorinated solvents with region specific information</t>
  </si>
  <si>
    <t>Tier 3: Use of facility data; Tier 1: number of tires produced.</t>
  </si>
  <si>
    <t>Tier 3/Tier 2</t>
  </si>
  <si>
    <t>Tier 3: Use of facility data; Tier 2: survey with region specific information.</t>
  </si>
  <si>
    <t>Flemish glues production figures with region specific information.</t>
  </si>
  <si>
    <t>Tier 3: Use of facility data; Tier 2: Fetra/Febelgra survey with country specific information.</t>
  </si>
  <si>
    <t>Activity data (Flemish BAT study) and their solvent content are used.</t>
  </si>
  <si>
    <t>Tier 1</t>
  </si>
  <si>
    <t>Quantities of recycled waste are used.</t>
  </si>
  <si>
    <t>Tier method for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</si>
</sst>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6" x14ac:knownFonts="1">
    <font>
      <sz val="10"/>
      <color theme="1"/>
      <name val="Arial"/>
      <family val="2"/>
    </font>
    <font>
      <sz val="10"/>
      <name val="Arial"/>
      <family val="2"/>
    </font>
    <font>
      <b/>
      <sz val="8"/>
      <color rgb="FFFF0000"/>
      <name val="Calibri"/>
      <family val="2"/>
      <scheme val="minor"/>
    </font>
    <font>
      <b/>
      <sz val="8"/>
      <color rgb="FF00B050"/>
      <name val="Arial"/>
      <family val="2"/>
    </font>
    <font>
      <sz val="8"/>
      <name val="Arial"/>
      <family val="2"/>
    </font>
    <font>
      <sz val="8"/>
      <color theme="1"/>
      <name val="Calibri"/>
      <family val="2"/>
      <scheme val="minor"/>
    </font>
    <font>
      <b/>
      <sz val="8"/>
      <color theme="1"/>
      <name val="Calibri"/>
      <family val="2"/>
      <scheme val="minor"/>
    </font>
    <font>
      <sz val="8"/>
      <color rgb="FF00B050"/>
      <name val="Arial"/>
      <family val="2"/>
    </font>
    <font>
      <sz val="10"/>
      <color theme="0" tint="-0.499984740745262"/>
      <name val="Arial"/>
      <family val="2"/>
    </font>
    <font>
      <b/>
      <sz val="9"/>
      <color theme="1"/>
      <name val="Calibri"/>
      <family val="2"/>
      <scheme val="minor"/>
    </font>
    <font>
      <b/>
      <sz val="8"/>
      <color rgb="FFFF0000"/>
      <name val="Arial"/>
      <family val="2"/>
    </font>
    <font>
      <sz val="9"/>
      <color indexed="81"/>
      <name val="Tahoma"/>
      <family val="2"/>
    </font>
    <font>
      <b/>
      <sz val="9"/>
      <color indexed="81"/>
      <name val="Tahoma"/>
      <family val="2"/>
    </font>
    <font>
      <sz val="9"/>
      <color indexed="81"/>
      <name val="Tahoma"/>
      <charset val="1"/>
    </font>
    <font>
      <b/>
      <sz val="9"/>
      <color indexed="81"/>
      <name val="Tahoma"/>
      <charset val="1"/>
    </font>
    <font>
      <sz val="8"/>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1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75">
    <xf numFmtId="0" fontId="0" fillId="0" borderId="0" xfId="0"/>
    <xf numFmtId="0" fontId="2" fillId="0" borderId="1" xfId="0" applyFont="1" applyBorder="1"/>
    <xf numFmtId="0" fontId="2" fillId="0" borderId="2" xfId="0" applyFont="1" applyBorder="1"/>
    <xf numFmtId="1" fontId="2" fillId="0" borderId="2" xfId="0" applyNumberFormat="1" applyFont="1" applyBorder="1" applyAlignment="1">
      <alignment horizontal="right"/>
    </xf>
    <xf numFmtId="0" fontId="3" fillId="2" borderId="1" xfId="0" applyFont="1" applyFill="1" applyBorder="1"/>
    <xf numFmtId="1" fontId="3" fillId="2" borderId="2" xfId="0" applyNumberFormat="1" applyFont="1" applyFill="1" applyBorder="1"/>
    <xf numFmtId="1" fontId="3" fillId="2" borderId="2" xfId="0" applyNumberFormat="1" applyFont="1" applyFill="1" applyBorder="1" applyAlignment="1">
      <alignment horizontal="right"/>
    </xf>
    <xf numFmtId="49" fontId="4" fillId="3" borderId="1" xfId="1" applyNumberFormat="1" applyFont="1" applyFill="1" applyBorder="1" applyAlignment="1" applyProtection="1">
      <alignment horizontal="left" vertical="center" wrapText="1"/>
    </xf>
    <xf numFmtId="0" fontId="4" fillId="0" borderId="2" xfId="0" quotePrefix="1" applyFont="1" applyBorder="1"/>
    <xf numFmtId="1" fontId="4" fillId="0" borderId="2" xfId="0" applyNumberFormat="1" applyFont="1" applyFill="1" applyBorder="1" applyAlignment="1">
      <alignment horizontal="right"/>
    </xf>
    <xf numFmtId="1" fontId="4" fillId="0" borderId="3" xfId="0" applyNumberFormat="1" applyFont="1" applyFill="1" applyBorder="1" applyAlignment="1">
      <alignment horizontal="right"/>
    </xf>
    <xf numFmtId="1" fontId="4" fillId="2" borderId="2" xfId="0" applyNumberFormat="1" applyFont="1" applyFill="1" applyBorder="1" applyAlignment="1">
      <alignment horizontal="right"/>
    </xf>
    <xf numFmtId="0" fontId="5" fillId="0" borderId="1" xfId="0" applyFont="1" applyBorder="1"/>
    <xf numFmtId="0" fontId="4" fillId="0" borderId="2" xfId="0" quotePrefix="1" applyFont="1" applyBorder="1" applyAlignment="1">
      <alignment wrapText="1"/>
    </xf>
    <xf numFmtId="0" fontId="4" fillId="0" borderId="2" xfId="0" applyFont="1" applyFill="1" applyBorder="1" applyAlignment="1">
      <alignment horizontal="left"/>
    </xf>
    <xf numFmtId="0" fontId="4" fillId="0" borderId="2" xfId="0" applyFont="1" applyFill="1" applyBorder="1"/>
    <xf numFmtId="0" fontId="6" fillId="0" borderId="6" xfId="0" applyFont="1" applyBorder="1"/>
    <xf numFmtId="0" fontId="6" fillId="0" borderId="7" xfId="0" applyFont="1" applyBorder="1"/>
    <xf numFmtId="0" fontId="6" fillId="0" borderId="8" xfId="0" applyFont="1" applyBorder="1"/>
    <xf numFmtId="0" fontId="5" fillId="0" borderId="9" xfId="0" applyFont="1" applyBorder="1"/>
    <xf numFmtId="0" fontId="5" fillId="0" borderId="0" xfId="0" applyFont="1"/>
    <xf numFmtId="1" fontId="7" fillId="2" borderId="2" xfId="0" applyNumberFormat="1" applyFont="1" applyFill="1" applyBorder="1" applyAlignment="1">
      <alignment horizontal="right"/>
    </xf>
    <xf numFmtId="0" fontId="8" fillId="0" borderId="0" xfId="0" applyFont="1"/>
    <xf numFmtId="0" fontId="3" fillId="0" borderId="1" xfId="0" applyFont="1" applyFill="1" applyBorder="1"/>
    <xf numFmtId="1" fontId="3" fillId="0" borderId="2" xfId="0" applyNumberFormat="1" applyFont="1" applyFill="1" applyBorder="1"/>
    <xf numFmtId="1" fontId="4" fillId="0" borderId="0" xfId="0" applyNumberFormat="1" applyFont="1" applyFill="1" applyBorder="1" applyAlignment="1">
      <alignment horizontal="right"/>
    </xf>
    <xf numFmtId="0" fontId="0" fillId="0" borderId="0" xfId="0" applyAlignment="1">
      <alignment horizontal="left"/>
    </xf>
    <xf numFmtId="2" fontId="9" fillId="0" borderId="1" xfId="0" applyNumberFormat="1" applyFont="1" applyBorder="1" applyAlignment="1">
      <alignment horizontal="center" vertical="center"/>
    </xf>
    <xf numFmtId="2" fontId="9" fillId="0" borderId="2" xfId="0" applyNumberFormat="1" applyFont="1" applyBorder="1" applyAlignment="1">
      <alignment horizontal="center" vertical="center"/>
    </xf>
    <xf numFmtId="2" fontId="9" fillId="0" borderId="12" xfId="0" applyNumberFormat="1" applyFont="1" applyBorder="1" applyAlignment="1">
      <alignment horizontal="center" vertical="center"/>
    </xf>
    <xf numFmtId="2" fontId="9" fillId="0" borderId="3" xfId="0" applyNumberFormat="1" applyFont="1" applyBorder="1" applyAlignment="1">
      <alignment horizontal="center" vertical="center" wrapText="1"/>
    </xf>
    <xf numFmtId="0" fontId="10" fillId="0" borderId="3" xfId="0" applyFont="1" applyBorder="1"/>
    <xf numFmtId="1" fontId="4" fillId="0" borderId="2" xfId="0" quotePrefix="1" applyNumberFormat="1" applyFont="1" applyBorder="1"/>
    <xf numFmtId="1" fontId="4" fillId="0" borderId="0" xfId="0" quotePrefix="1" applyNumberFormat="1" applyFont="1" applyBorder="1"/>
    <xf numFmtId="1" fontId="4" fillId="0" borderId="2" xfId="0" quotePrefix="1" applyNumberFormat="1" applyFont="1" applyBorder="1" applyAlignment="1">
      <alignment wrapText="1"/>
    </xf>
    <xf numFmtId="1" fontId="4" fillId="0" borderId="2" xfId="0" applyNumberFormat="1" applyFont="1" applyFill="1" applyBorder="1"/>
    <xf numFmtId="0" fontId="5" fillId="0" borderId="2" xfId="0" applyFont="1" applyBorder="1"/>
    <xf numFmtId="0" fontId="5" fillId="0" borderId="12" xfId="0" applyFont="1" applyBorder="1"/>
    <xf numFmtId="1" fontId="2" fillId="0" borderId="3" xfId="0" applyNumberFormat="1" applyFont="1" applyBorder="1" applyAlignment="1">
      <alignment horizontal="right"/>
    </xf>
    <xf numFmtId="1" fontId="3" fillId="2" borderId="3" xfId="0" applyNumberFormat="1" applyFont="1" applyFill="1" applyBorder="1" applyAlignment="1">
      <alignment horizontal="right"/>
    </xf>
    <xf numFmtId="1" fontId="7" fillId="2" borderId="3" xfId="0" applyNumberFormat="1" applyFont="1" applyFill="1" applyBorder="1" applyAlignment="1">
      <alignment horizontal="right"/>
    </xf>
    <xf numFmtId="1" fontId="4" fillId="2" borderId="3" xfId="0" applyNumberFormat="1" applyFont="1" applyFill="1" applyBorder="1" applyAlignment="1">
      <alignment horizontal="right"/>
    </xf>
    <xf numFmtId="0" fontId="0" fillId="0" borderId="13" xfId="0" applyBorder="1"/>
    <xf numFmtId="0" fontId="0" fillId="0" borderId="0" xfId="0" applyBorder="1"/>
    <xf numFmtId="0" fontId="0" fillId="0" borderId="14" xfId="0" applyBorder="1"/>
    <xf numFmtId="1" fontId="4" fillId="0" borderId="13" xfId="0" applyNumberFormat="1" applyFont="1" applyFill="1" applyBorder="1" applyAlignment="1">
      <alignment horizontal="left"/>
    </xf>
    <xf numFmtId="1" fontId="4" fillId="0" borderId="15" xfId="0" applyNumberFormat="1" applyFont="1" applyFill="1" applyBorder="1" applyAlignment="1">
      <alignment horizontal="left"/>
    </xf>
    <xf numFmtId="1" fontId="5" fillId="0" borderId="2" xfId="0" applyNumberFormat="1" applyFont="1" applyBorder="1"/>
    <xf numFmtId="1" fontId="5" fillId="0" borderId="16" xfId="0" applyNumberFormat="1" applyFont="1" applyBorder="1"/>
    <xf numFmtId="0" fontId="5" fillId="0" borderId="17" xfId="0" applyFont="1" applyBorder="1"/>
    <xf numFmtId="0" fontId="5" fillId="0" borderId="18" xfId="0" applyFont="1" applyBorder="1"/>
    <xf numFmtId="164" fontId="4" fillId="0" borderId="2" xfId="0" applyNumberFormat="1" applyFont="1" applyFill="1" applyBorder="1"/>
    <xf numFmtId="0" fontId="6" fillId="0" borderId="4" xfId="0" applyFont="1" applyBorder="1" applyAlignment="1"/>
    <xf numFmtId="0" fontId="0" fillId="0" borderId="5" xfId="0" applyBorder="1" applyAlignment="1"/>
    <xf numFmtId="0" fontId="5" fillId="0" borderId="1" xfId="0" applyFont="1"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9" fillId="0" borderId="10"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4" xfId="0" applyFont="1" applyBorder="1" applyAlignment="1">
      <alignment horizontal="center" vertical="center"/>
    </xf>
    <xf numFmtId="0" fontId="0" fillId="0" borderId="11" xfId="0" applyBorder="1" applyAlignment="1">
      <alignment horizontal="center" vertical="center"/>
    </xf>
    <xf numFmtId="0" fontId="9" fillId="0" borderId="7" xfId="0" applyFont="1" applyBorder="1" applyAlignment="1">
      <alignment horizontal="center" vertical="center"/>
    </xf>
    <xf numFmtId="0" fontId="15" fillId="2" borderId="12" xfId="0" applyFont="1" applyFill="1" applyBorder="1"/>
    <xf numFmtId="0" fontId="15" fillId="2" borderId="9" xfId="0" applyFont="1" applyFill="1" applyBorder="1"/>
    <xf numFmtId="0" fontId="5" fillId="5" borderId="12" xfId="0" applyFont="1" applyFill="1" applyBorder="1" applyAlignment="1">
      <alignment horizontal="center" vertical="center"/>
    </xf>
    <xf numFmtId="0" fontId="5" fillId="0" borderId="9" xfId="0" applyFont="1" applyBorder="1" applyAlignment="1">
      <alignment wrapText="1"/>
    </xf>
    <xf numFmtId="0" fontId="5" fillId="2" borderId="12" xfId="0" applyFont="1" applyFill="1" applyBorder="1"/>
    <xf numFmtId="0" fontId="5" fillId="4" borderId="12" xfId="0" applyFont="1" applyFill="1" applyBorder="1" applyAlignment="1">
      <alignment horizontal="center" vertical="center"/>
    </xf>
    <xf numFmtId="0" fontId="5" fillId="2" borderId="9" xfId="0" applyFont="1" applyFill="1" applyBorder="1"/>
    <xf numFmtId="0" fontId="6" fillId="2" borderId="9" xfId="0" applyFont="1" applyFill="1" applyBorder="1"/>
    <xf numFmtId="0" fontId="15" fillId="4" borderId="12" xfId="0" applyFont="1" applyFill="1" applyBorder="1" applyAlignment="1">
      <alignment horizontal="center" vertical="center"/>
    </xf>
    <xf numFmtId="0" fontId="15" fillId="5" borderId="12" xfId="0" applyFont="1" applyFill="1" applyBorder="1" applyAlignment="1">
      <alignment horizontal="center" vertical="center"/>
    </xf>
    <xf numFmtId="0" fontId="5" fillId="4" borderId="12" xfId="0" applyFont="1" applyFill="1" applyBorder="1" applyAlignment="1">
      <alignment horizontal="center"/>
    </xf>
    <xf numFmtId="0" fontId="5" fillId="6" borderId="12" xfId="0" applyFont="1" applyFill="1" applyBorder="1" applyAlignment="1">
      <alignment horizontal="center"/>
    </xf>
  </cellXfs>
  <cellStyles count="2">
    <cellStyle name="Standaard" xfId="0" builtinId="0"/>
    <cellStyle name="Standard 2" xfId="1" xr:uid="{00000000-0005-0000-0000-000001000000}"/>
  </cellStyles>
  <dxfs count="10">
    <dxf>
      <fill>
        <patternFill>
          <bgColor rgb="FFFF0000"/>
        </patternFill>
      </fill>
    </dxf>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7"/>
  <sheetViews>
    <sheetView tabSelected="1" workbookViewId="0">
      <pane xSplit="2" ySplit="1" topLeftCell="C2" activePane="bottomRight" state="frozen"/>
      <selection pane="topRight" activeCell="C1" sqref="C1"/>
      <selection pane="bottomLeft" activeCell="A3" sqref="A3"/>
      <selection pane="bottomRight" activeCell="F18" sqref="F18"/>
    </sheetView>
  </sheetViews>
  <sheetFormatPr defaultRowHeight="13.2" x14ac:dyDescent="0.25"/>
  <cols>
    <col min="2" max="2" width="54.6640625" customWidth="1"/>
    <col min="15" max="15" width="15" style="20" bestFit="1" customWidth="1"/>
    <col min="16" max="16" width="75.6640625" style="20" customWidth="1"/>
  </cols>
  <sheetData>
    <row r="1" spans="1:16" s="20" customFormat="1" x14ac:dyDescent="0.25">
      <c r="A1" s="52" t="s">
        <v>44</v>
      </c>
      <c r="B1" s="53"/>
      <c r="C1" s="16">
        <v>2005</v>
      </c>
      <c r="D1" s="16">
        <v>2010</v>
      </c>
      <c r="E1" s="17">
        <v>2015</v>
      </c>
      <c r="F1" s="17">
        <v>2016</v>
      </c>
      <c r="G1" s="17">
        <v>2017</v>
      </c>
      <c r="H1" s="17">
        <v>2018</v>
      </c>
      <c r="I1" s="17">
        <v>2019</v>
      </c>
      <c r="J1" s="17">
        <v>2020</v>
      </c>
      <c r="K1" s="17">
        <v>2021</v>
      </c>
      <c r="L1" s="17">
        <v>2022</v>
      </c>
      <c r="M1" s="17">
        <v>2023</v>
      </c>
      <c r="N1" s="17">
        <v>2024</v>
      </c>
      <c r="O1" s="18" t="s">
        <v>94</v>
      </c>
      <c r="P1" s="19" t="s">
        <v>45</v>
      </c>
    </row>
    <row r="2" spans="1:16" x14ac:dyDescent="0.25">
      <c r="A2" s="1" t="s">
        <v>0</v>
      </c>
      <c r="B2" s="2"/>
      <c r="C2" s="3">
        <v>46667.823995198181</v>
      </c>
      <c r="D2" s="3">
        <v>33289.847962953994</v>
      </c>
      <c r="E2" s="3">
        <v>27515.078388948223</v>
      </c>
      <c r="F2" s="3">
        <v>25289.972849358346</v>
      </c>
      <c r="G2" s="3">
        <v>25393.247696721082</v>
      </c>
      <c r="H2" s="3">
        <v>24647.249747020265</v>
      </c>
      <c r="I2" s="3">
        <v>24955.623044114764</v>
      </c>
      <c r="J2" s="3">
        <v>28967.700340286436</v>
      </c>
      <c r="K2" s="3">
        <v>27484.617787084986</v>
      </c>
      <c r="L2" s="3">
        <v>24356.307070956722</v>
      </c>
      <c r="M2" s="3">
        <v>24482.251365358927</v>
      </c>
      <c r="N2" s="3">
        <v>23536.402658332732</v>
      </c>
      <c r="O2" s="37"/>
      <c r="P2" s="19"/>
    </row>
    <row r="3" spans="1:16" x14ac:dyDescent="0.25">
      <c r="A3" s="4" t="s">
        <v>1</v>
      </c>
      <c r="B3" s="5" t="s">
        <v>2</v>
      </c>
      <c r="C3" s="6">
        <v>14282.160186060823</v>
      </c>
      <c r="D3" s="6">
        <v>14992.484596904147</v>
      </c>
      <c r="E3" s="6">
        <v>15131.046607980556</v>
      </c>
      <c r="F3" s="6">
        <v>13402.814123469281</v>
      </c>
      <c r="G3" s="6">
        <v>13377.609632147514</v>
      </c>
      <c r="H3" s="6">
        <v>13027.538800931028</v>
      </c>
      <c r="I3" s="6">
        <v>13376.051799384306</v>
      </c>
      <c r="J3" s="6">
        <v>18004.995587556095</v>
      </c>
      <c r="K3" s="6">
        <v>15854.490823058686</v>
      </c>
      <c r="L3" s="6">
        <v>13485.083145810551</v>
      </c>
      <c r="M3" s="6">
        <v>14182.942983335124</v>
      </c>
      <c r="N3" s="6">
        <v>13985.891701607581</v>
      </c>
      <c r="O3" s="63"/>
      <c r="P3" s="64"/>
    </row>
    <row r="4" spans="1:16" ht="21" x14ac:dyDescent="0.25">
      <c r="A4" s="7"/>
      <c r="B4" s="8" t="s">
        <v>3</v>
      </c>
      <c r="C4" s="9">
        <v>14282.160186060823</v>
      </c>
      <c r="D4" s="9">
        <v>14992.484596904147</v>
      </c>
      <c r="E4" s="10">
        <v>15131.046607980556</v>
      </c>
      <c r="F4" s="10">
        <v>13402.814123469281</v>
      </c>
      <c r="G4" s="10">
        <v>13377.609632147514</v>
      </c>
      <c r="H4" s="10">
        <v>13027.538800931028</v>
      </c>
      <c r="I4" s="25">
        <v>13376.051799384306</v>
      </c>
      <c r="J4" s="25">
        <v>18004.995587556095</v>
      </c>
      <c r="K4" s="25">
        <v>15854.490823058686</v>
      </c>
      <c r="L4" s="25">
        <v>13485.083145810551</v>
      </c>
      <c r="M4" s="25">
        <v>14182.942983335124</v>
      </c>
      <c r="N4" s="25">
        <v>13985.891701607581</v>
      </c>
      <c r="O4" s="65" t="s">
        <v>74</v>
      </c>
      <c r="P4" s="66" t="s">
        <v>75</v>
      </c>
    </row>
    <row r="5" spans="1:16" x14ac:dyDescent="0.25">
      <c r="A5" s="4" t="s">
        <v>4</v>
      </c>
      <c r="B5" s="5" t="s">
        <v>5</v>
      </c>
      <c r="C5" s="21">
        <v>43.408000000000001</v>
      </c>
      <c r="D5" s="21">
        <v>41.905872000000002</v>
      </c>
      <c r="E5" s="21">
        <v>49.064121759999992</v>
      </c>
      <c r="F5" s="21">
        <v>52.823257759999997</v>
      </c>
      <c r="G5" s="21">
        <v>43.882763839999988</v>
      </c>
      <c r="H5" s="21">
        <v>57.739096319999994</v>
      </c>
      <c r="I5" s="21">
        <v>58.086331680000001</v>
      </c>
      <c r="J5" s="21">
        <v>31.728492480000003</v>
      </c>
      <c r="K5" s="21">
        <v>29.33818608</v>
      </c>
      <c r="L5" s="21">
        <v>44.39644912</v>
      </c>
      <c r="M5" s="21">
        <v>40.70142779999999</v>
      </c>
      <c r="N5" s="21">
        <v>39.866003143999997</v>
      </c>
      <c r="O5" s="67"/>
      <c r="P5" s="19"/>
    </row>
    <row r="6" spans="1:16" x14ac:dyDescent="0.25">
      <c r="A6" s="23"/>
      <c r="B6" s="24"/>
      <c r="C6" s="9">
        <v>43.408000000000001</v>
      </c>
      <c r="D6" s="9">
        <v>41.905872000000002</v>
      </c>
      <c r="E6" s="10">
        <v>49.064121759999992</v>
      </c>
      <c r="F6" s="10">
        <v>52.823257759999997</v>
      </c>
      <c r="G6" s="10">
        <v>43.882763839999988</v>
      </c>
      <c r="H6" s="10">
        <v>57.739096319999994</v>
      </c>
      <c r="I6" s="25">
        <v>58.086331680000001</v>
      </c>
      <c r="J6" s="25">
        <v>31.728492480000003</v>
      </c>
      <c r="K6" s="25">
        <v>29.33818608</v>
      </c>
      <c r="L6" s="25">
        <v>44.39644912</v>
      </c>
      <c r="M6" s="25">
        <v>40.70142779999999</v>
      </c>
      <c r="N6" s="25">
        <v>39.866003143999997</v>
      </c>
      <c r="O6" s="68" t="s">
        <v>76</v>
      </c>
      <c r="P6" s="19" t="s">
        <v>77</v>
      </c>
    </row>
    <row r="7" spans="1:16" x14ac:dyDescent="0.25">
      <c r="A7" s="4" t="s">
        <v>6</v>
      </c>
      <c r="B7" s="5" t="s">
        <v>7</v>
      </c>
      <c r="C7" s="11" t="s">
        <v>8</v>
      </c>
      <c r="D7" s="11" t="s">
        <v>8</v>
      </c>
      <c r="E7" s="11" t="s">
        <v>8</v>
      </c>
      <c r="F7" s="11" t="s">
        <v>8</v>
      </c>
      <c r="G7" s="11" t="s">
        <v>8</v>
      </c>
      <c r="H7" s="11" t="s">
        <v>8</v>
      </c>
      <c r="I7" s="11" t="s">
        <v>8</v>
      </c>
      <c r="J7" s="11" t="s">
        <v>8</v>
      </c>
      <c r="K7" s="11" t="s">
        <v>8</v>
      </c>
      <c r="L7" s="11" t="s">
        <v>8</v>
      </c>
      <c r="M7" s="11" t="s">
        <v>8</v>
      </c>
      <c r="N7" s="11" t="s">
        <v>8</v>
      </c>
      <c r="O7" s="67"/>
      <c r="P7" s="69"/>
    </row>
    <row r="8" spans="1:16" x14ac:dyDescent="0.25">
      <c r="A8" s="4" t="s">
        <v>9</v>
      </c>
      <c r="B8" s="5" t="s">
        <v>10</v>
      </c>
      <c r="C8" s="6">
        <v>19981.706518053543</v>
      </c>
      <c r="D8" s="6">
        <v>10442.784069249119</v>
      </c>
      <c r="E8" s="6">
        <v>5888.7335451356612</v>
      </c>
      <c r="F8" s="6">
        <v>5568.4866476501729</v>
      </c>
      <c r="G8" s="6">
        <v>5522.2671813103234</v>
      </c>
      <c r="H8" s="6">
        <v>5201.1562791909819</v>
      </c>
      <c r="I8" s="6">
        <v>4887.6701788005184</v>
      </c>
      <c r="J8" s="6">
        <v>4616.2883864004598</v>
      </c>
      <c r="K8" s="6">
        <v>5193.4862729289789</v>
      </c>
      <c r="L8" s="6">
        <v>4928.9343830277085</v>
      </c>
      <c r="M8" s="6">
        <v>4678.630537464288</v>
      </c>
      <c r="N8" s="6">
        <v>4018.087907038308</v>
      </c>
      <c r="O8" s="67"/>
      <c r="P8" s="70"/>
    </row>
    <row r="9" spans="1:16" x14ac:dyDescent="0.25">
      <c r="A9" s="12"/>
      <c r="B9" s="8" t="s">
        <v>11</v>
      </c>
      <c r="C9" s="9">
        <v>4952.97</v>
      </c>
      <c r="D9" s="9">
        <v>2311.4695699999997</v>
      </c>
      <c r="E9" s="9">
        <v>920.48954000000003</v>
      </c>
      <c r="F9" s="9">
        <v>861.7054599999999</v>
      </c>
      <c r="G9" s="9">
        <v>827.19130000000007</v>
      </c>
      <c r="H9" s="9">
        <v>720.98373000000004</v>
      </c>
      <c r="I9" s="9">
        <v>680.73555699999986</v>
      </c>
      <c r="J9" s="9">
        <v>571.13163999999995</v>
      </c>
      <c r="K9" s="9">
        <v>510.71992</v>
      </c>
      <c r="L9" s="9">
        <v>536.58844999999997</v>
      </c>
      <c r="M9" s="9">
        <v>542.93883499999993</v>
      </c>
      <c r="N9" s="9">
        <v>390.260648</v>
      </c>
      <c r="O9" s="68" t="s">
        <v>78</v>
      </c>
      <c r="P9" s="19" t="s">
        <v>79</v>
      </c>
    </row>
    <row r="10" spans="1:16" x14ac:dyDescent="0.25">
      <c r="A10" s="12"/>
      <c r="B10" s="8" t="s">
        <v>12</v>
      </c>
      <c r="C10" s="9">
        <v>1499.8588235294119</v>
      </c>
      <c r="D10" s="9">
        <v>786.76833915486043</v>
      </c>
      <c r="E10" s="9">
        <v>630.58109452374515</v>
      </c>
      <c r="F10" s="9">
        <v>617.90212637333082</v>
      </c>
      <c r="G10" s="9">
        <v>614.91709795140969</v>
      </c>
      <c r="H10" s="9">
        <v>618.0963567296152</v>
      </c>
      <c r="I10" s="9">
        <v>601.23804253457627</v>
      </c>
      <c r="J10" s="9">
        <v>480.38726810184357</v>
      </c>
      <c r="K10" s="9">
        <v>521.7882352941175</v>
      </c>
      <c r="L10" s="9">
        <v>466.72941176470584</v>
      </c>
      <c r="M10" s="9">
        <v>466.14705882352945</v>
      </c>
      <c r="N10" s="9">
        <v>464.38235294117646</v>
      </c>
      <c r="O10" s="65" t="s">
        <v>74</v>
      </c>
      <c r="P10" s="19" t="s">
        <v>80</v>
      </c>
    </row>
    <row r="11" spans="1:16" x14ac:dyDescent="0.25">
      <c r="A11" s="12"/>
      <c r="B11" s="8" t="s">
        <v>13</v>
      </c>
      <c r="C11" s="9">
        <v>4000.6910410344221</v>
      </c>
      <c r="D11" s="9">
        <v>1949.9336260588684</v>
      </c>
      <c r="E11" s="10">
        <v>1479.0371575974664</v>
      </c>
      <c r="F11" s="10">
        <v>1398.4434414664204</v>
      </c>
      <c r="G11" s="10">
        <v>1371.9318583822992</v>
      </c>
      <c r="H11" s="10">
        <v>1265.3043507028497</v>
      </c>
      <c r="I11" s="25">
        <v>1272.7684539355259</v>
      </c>
      <c r="J11" s="25">
        <v>1450.9719347743119</v>
      </c>
      <c r="K11" s="25">
        <v>1377.9406780637873</v>
      </c>
      <c r="L11" s="25">
        <v>1194.5194239787945</v>
      </c>
      <c r="M11" s="25">
        <v>1102</v>
      </c>
      <c r="N11" s="25">
        <v>999</v>
      </c>
      <c r="O11" s="65" t="s">
        <v>74</v>
      </c>
      <c r="P11" s="19" t="s">
        <v>81</v>
      </c>
    </row>
    <row r="12" spans="1:16" x14ac:dyDescent="0.25">
      <c r="A12" s="12"/>
      <c r="B12" s="8" t="s">
        <v>14</v>
      </c>
      <c r="C12" s="9">
        <v>2466.8748625567732</v>
      </c>
      <c r="D12" s="9">
        <v>862.62539971498222</v>
      </c>
      <c r="E12" s="10">
        <v>809.83221854645706</v>
      </c>
      <c r="F12" s="10">
        <v>683.90868118994945</v>
      </c>
      <c r="G12" s="10">
        <v>671.43845739474682</v>
      </c>
      <c r="H12" s="10">
        <v>538.89447399137964</v>
      </c>
      <c r="I12" s="25">
        <v>542.15764887056378</v>
      </c>
      <c r="J12" s="25">
        <v>642.9916629352972</v>
      </c>
      <c r="K12" s="25">
        <v>610.8775456976947</v>
      </c>
      <c r="L12" s="25">
        <v>650.18726115005938</v>
      </c>
      <c r="M12" s="25">
        <v>600</v>
      </c>
      <c r="N12" s="25">
        <v>509</v>
      </c>
      <c r="O12" s="65" t="s">
        <v>74</v>
      </c>
      <c r="P12" s="19" t="s">
        <v>81</v>
      </c>
    </row>
    <row r="13" spans="1:16" x14ac:dyDescent="0.25">
      <c r="A13" s="12"/>
      <c r="B13" s="8" t="s">
        <v>15</v>
      </c>
      <c r="C13" s="9">
        <v>3145.472377562332</v>
      </c>
      <c r="D13" s="9">
        <v>1454.818695029071</v>
      </c>
      <c r="E13" s="9">
        <v>1014.0374529383629</v>
      </c>
      <c r="F13" s="9">
        <v>966.76623581783178</v>
      </c>
      <c r="G13" s="9">
        <v>1068.2945091128888</v>
      </c>
      <c r="H13" s="9">
        <v>1054.7200577100264</v>
      </c>
      <c r="I13" s="9">
        <v>876.72850431880204</v>
      </c>
      <c r="J13" s="9">
        <v>770.19101485300075</v>
      </c>
      <c r="K13" s="9">
        <v>890.57217630399248</v>
      </c>
      <c r="L13" s="9">
        <v>894.34664141860446</v>
      </c>
      <c r="M13" s="9">
        <v>892.55019741780109</v>
      </c>
      <c r="N13" s="9">
        <v>802.52525522034784</v>
      </c>
      <c r="O13" s="68" t="s">
        <v>78</v>
      </c>
      <c r="P13" s="19" t="s">
        <v>79</v>
      </c>
    </row>
    <row r="14" spans="1:16" x14ac:dyDescent="0.25">
      <c r="A14" s="12"/>
      <c r="B14" s="8" t="s">
        <v>16</v>
      </c>
      <c r="C14" s="9">
        <v>1217.0730000000001</v>
      </c>
      <c r="D14" s="9">
        <v>617.25258913548896</v>
      </c>
      <c r="E14" s="9">
        <v>196.59157136291427</v>
      </c>
      <c r="F14" s="9">
        <v>161.2681317372072</v>
      </c>
      <c r="G14" s="9">
        <v>119.70743363115434</v>
      </c>
      <c r="H14" s="9">
        <v>135.21699030313675</v>
      </c>
      <c r="I14" s="9">
        <v>112.14502710706198</v>
      </c>
      <c r="J14" s="9">
        <v>63.746506183900571</v>
      </c>
      <c r="K14" s="9">
        <v>72.675735971456191</v>
      </c>
      <c r="L14" s="9">
        <v>53.319403200926779</v>
      </c>
      <c r="M14" s="9">
        <v>50.576131020551642</v>
      </c>
      <c r="N14" s="9">
        <v>35.404473083486415</v>
      </c>
      <c r="O14" s="68" t="s">
        <v>78</v>
      </c>
      <c r="P14" s="19" t="s">
        <v>79</v>
      </c>
    </row>
    <row r="15" spans="1:16" x14ac:dyDescent="0.25">
      <c r="A15" s="12"/>
      <c r="B15" s="8" t="s">
        <v>17</v>
      </c>
      <c r="C15" s="9">
        <v>824.58</v>
      </c>
      <c r="D15" s="9">
        <v>824.89</v>
      </c>
      <c r="E15" s="9">
        <v>77.962999999999994</v>
      </c>
      <c r="F15" s="9">
        <v>70.727666666666664</v>
      </c>
      <c r="G15" s="9">
        <v>82.4</v>
      </c>
      <c r="H15" s="9">
        <v>50.494</v>
      </c>
      <c r="I15" s="9">
        <v>43.705300000000001</v>
      </c>
      <c r="J15" s="9">
        <v>71.489999999999995</v>
      </c>
      <c r="K15" s="9">
        <v>589.0841999999991</v>
      </c>
      <c r="L15" s="9">
        <v>639.524</v>
      </c>
      <c r="M15" s="9">
        <v>572.16</v>
      </c>
      <c r="N15" s="9">
        <v>395.164287</v>
      </c>
      <c r="O15" s="71" t="s">
        <v>78</v>
      </c>
      <c r="P15" s="19" t="s">
        <v>79</v>
      </c>
    </row>
    <row r="16" spans="1:16" x14ac:dyDescent="0.25">
      <c r="A16" s="12"/>
      <c r="B16" s="8" t="s">
        <v>18</v>
      </c>
      <c r="C16" s="9">
        <v>164.12831980142428</v>
      </c>
      <c r="D16" s="9">
        <v>91.653010000000009</v>
      </c>
      <c r="E16" s="9">
        <v>39.378999999999998</v>
      </c>
      <c r="F16" s="9">
        <v>58.28</v>
      </c>
      <c r="G16" s="9">
        <v>45.695</v>
      </c>
      <c r="H16" s="9">
        <v>45.156999999999996</v>
      </c>
      <c r="I16" s="9">
        <v>39.231000000000002</v>
      </c>
      <c r="J16" s="9">
        <v>32.988702000000004</v>
      </c>
      <c r="K16" s="9">
        <v>27.603999999999999</v>
      </c>
      <c r="L16" s="9">
        <v>9.8039500000000004</v>
      </c>
      <c r="M16" s="9">
        <v>2.8291900000000001</v>
      </c>
      <c r="N16" s="9">
        <v>1.9083760000000001</v>
      </c>
      <c r="O16" s="68" t="s">
        <v>78</v>
      </c>
      <c r="P16" s="19" t="s">
        <v>79</v>
      </c>
    </row>
    <row r="17" spans="1:16" x14ac:dyDescent="0.25">
      <c r="A17" s="12"/>
      <c r="B17" s="8" t="s">
        <v>19</v>
      </c>
      <c r="C17" s="9">
        <v>61.838734000000002</v>
      </c>
      <c r="D17" s="9">
        <v>56.406688354745135</v>
      </c>
      <c r="E17" s="9">
        <v>9.6449339411520914</v>
      </c>
      <c r="F17" s="9">
        <v>13.394377786987151</v>
      </c>
      <c r="G17" s="9">
        <v>11.608320596767509</v>
      </c>
      <c r="H17" s="9">
        <v>15.592562370493161</v>
      </c>
      <c r="I17" s="9">
        <v>15.703520513883134</v>
      </c>
      <c r="J17" s="9">
        <v>13.103083713220059</v>
      </c>
      <c r="K17" s="9">
        <v>11.151065893079155</v>
      </c>
      <c r="L17" s="9">
        <v>11.554752009946125</v>
      </c>
      <c r="M17" s="9">
        <v>11.135999999999999</v>
      </c>
      <c r="N17" s="9">
        <v>10.055382399999999</v>
      </c>
      <c r="O17" s="68" t="s">
        <v>78</v>
      </c>
      <c r="P17" s="19" t="s">
        <v>79</v>
      </c>
    </row>
    <row r="18" spans="1:16" x14ac:dyDescent="0.25">
      <c r="A18" s="12"/>
      <c r="B18" s="8" t="s">
        <v>20</v>
      </c>
      <c r="C18" s="9">
        <v>778.2193595691798</v>
      </c>
      <c r="D18" s="9">
        <v>616.96615180110393</v>
      </c>
      <c r="E18" s="9">
        <v>283.67757622556286</v>
      </c>
      <c r="F18" s="9">
        <v>308.59052661177941</v>
      </c>
      <c r="G18" s="9">
        <v>281.5832042410575</v>
      </c>
      <c r="H18" s="9">
        <v>329.19675738348133</v>
      </c>
      <c r="I18" s="9">
        <v>275.75712452010532</v>
      </c>
      <c r="J18" s="9">
        <v>141.28657383888583</v>
      </c>
      <c r="K18" s="9">
        <v>203.07271570485261</v>
      </c>
      <c r="L18" s="9">
        <v>94.361089504671114</v>
      </c>
      <c r="M18" s="9">
        <v>105.29312520240559</v>
      </c>
      <c r="N18" s="9">
        <v>77.387132393296994</v>
      </c>
      <c r="O18" s="68" t="s">
        <v>78</v>
      </c>
      <c r="P18" s="19" t="s">
        <v>79</v>
      </c>
    </row>
    <row r="19" spans="1:16" x14ac:dyDescent="0.25">
      <c r="A19" s="12"/>
      <c r="B19" s="8" t="s">
        <v>21</v>
      </c>
      <c r="C19" s="9">
        <v>870</v>
      </c>
      <c r="D19" s="9">
        <v>870</v>
      </c>
      <c r="E19" s="10">
        <v>427.5</v>
      </c>
      <c r="F19" s="10">
        <v>427.5</v>
      </c>
      <c r="G19" s="10">
        <v>427.5</v>
      </c>
      <c r="H19" s="10">
        <v>427.5</v>
      </c>
      <c r="I19" s="25">
        <v>427.5</v>
      </c>
      <c r="J19" s="25">
        <v>378</v>
      </c>
      <c r="K19" s="25">
        <v>378</v>
      </c>
      <c r="L19" s="25">
        <v>378</v>
      </c>
      <c r="M19" s="25">
        <v>333</v>
      </c>
      <c r="N19" s="25">
        <v>333</v>
      </c>
      <c r="O19" s="72" t="s">
        <v>74</v>
      </c>
      <c r="P19" s="19" t="s">
        <v>82</v>
      </c>
    </row>
    <row r="20" spans="1:16" x14ac:dyDescent="0.25">
      <c r="A20" s="4" t="s">
        <v>22</v>
      </c>
      <c r="B20" s="5" t="s">
        <v>23</v>
      </c>
      <c r="C20" s="6">
        <v>1519.5203999999999</v>
      </c>
      <c r="D20" s="6">
        <v>1354.0360576248795</v>
      </c>
      <c r="E20" s="6">
        <v>974.12922061692996</v>
      </c>
      <c r="F20" s="6">
        <v>998.05086192192084</v>
      </c>
      <c r="G20" s="6">
        <v>1029.8780959410992</v>
      </c>
      <c r="H20" s="6">
        <v>962.93301841016591</v>
      </c>
      <c r="I20" s="6">
        <v>951.75266157161036</v>
      </c>
      <c r="J20" s="6">
        <v>950.66221829304754</v>
      </c>
      <c r="K20" s="6">
        <v>880.6257067028173</v>
      </c>
      <c r="L20" s="6">
        <v>876.97844791618559</v>
      </c>
      <c r="M20" s="6">
        <v>846.11323913147112</v>
      </c>
      <c r="N20" s="6">
        <v>883.41144684263907</v>
      </c>
      <c r="O20" s="67"/>
      <c r="P20" s="69"/>
    </row>
    <row r="21" spans="1:16" x14ac:dyDescent="0.25">
      <c r="A21" s="12"/>
      <c r="B21" s="8" t="s">
        <v>24</v>
      </c>
      <c r="C21" s="9">
        <v>1260.8399999999999</v>
      </c>
      <c r="D21" s="9">
        <v>1112.6821995141904</v>
      </c>
      <c r="E21" s="9">
        <v>624.83361608795065</v>
      </c>
      <c r="F21" s="9">
        <v>629.94479608795064</v>
      </c>
      <c r="G21" s="9">
        <v>638.48077908795062</v>
      </c>
      <c r="H21" s="9">
        <v>588.28735908795068</v>
      </c>
      <c r="I21" s="9">
        <v>580.90035908795062</v>
      </c>
      <c r="J21" s="9">
        <v>573.05835908795063</v>
      </c>
      <c r="K21" s="9">
        <v>582.8343590879507</v>
      </c>
      <c r="L21" s="9">
        <v>580.37335908795069</v>
      </c>
      <c r="M21" s="9">
        <v>576.17835908795064</v>
      </c>
      <c r="N21" s="9">
        <v>563.96564808795063</v>
      </c>
      <c r="O21" s="65" t="s">
        <v>74</v>
      </c>
      <c r="P21" s="19" t="s">
        <v>83</v>
      </c>
    </row>
    <row r="22" spans="1:16" x14ac:dyDescent="0.25">
      <c r="A22" s="12"/>
      <c r="B22" s="8" t="s">
        <v>25</v>
      </c>
      <c r="C22" s="9">
        <v>258.68040000000002</v>
      </c>
      <c r="D22" s="9">
        <v>241.353858110689</v>
      </c>
      <c r="E22" s="9">
        <v>349.29560452897931</v>
      </c>
      <c r="F22" s="9">
        <v>368.10606583397026</v>
      </c>
      <c r="G22" s="9">
        <v>391.39731685314865</v>
      </c>
      <c r="H22" s="9">
        <v>374.64565932221524</v>
      </c>
      <c r="I22" s="9">
        <v>370.8523024836598</v>
      </c>
      <c r="J22" s="9">
        <v>377.60385920509691</v>
      </c>
      <c r="K22" s="9">
        <v>297.79134761486654</v>
      </c>
      <c r="L22" s="9">
        <v>296.6050888282349</v>
      </c>
      <c r="M22" s="9">
        <v>269.93488004352054</v>
      </c>
      <c r="N22" s="9">
        <v>319.44579875468844</v>
      </c>
      <c r="O22" s="65" t="s">
        <v>74</v>
      </c>
      <c r="P22" s="19" t="s">
        <v>84</v>
      </c>
    </row>
    <row r="23" spans="1:16" x14ac:dyDescent="0.25">
      <c r="A23" s="4" t="s">
        <v>26</v>
      </c>
      <c r="B23" s="5" t="s">
        <v>27</v>
      </c>
      <c r="C23" s="6">
        <v>423.58652366266386</v>
      </c>
      <c r="D23" s="6">
        <v>590.50213380642845</v>
      </c>
      <c r="E23" s="6">
        <v>276.74297093116348</v>
      </c>
      <c r="F23" s="6">
        <v>283.48915093116352</v>
      </c>
      <c r="G23" s="6">
        <v>312.86265667148973</v>
      </c>
      <c r="H23" s="6">
        <v>317.23495367148968</v>
      </c>
      <c r="I23" s="6">
        <v>313.28241767858287</v>
      </c>
      <c r="J23" s="6">
        <v>315.10301738181158</v>
      </c>
      <c r="K23" s="6">
        <v>370.56974681915182</v>
      </c>
      <c r="L23" s="6">
        <v>298.30656855828221</v>
      </c>
      <c r="M23" s="6">
        <v>297.63847068594174</v>
      </c>
      <c r="N23" s="6">
        <v>288.93947068594173</v>
      </c>
      <c r="O23" s="67"/>
      <c r="P23" s="69"/>
    </row>
    <row r="24" spans="1:16" x14ac:dyDescent="0.25">
      <c r="A24" s="12"/>
      <c r="B24" s="8" t="s">
        <v>27</v>
      </c>
      <c r="C24" s="25">
        <v>423.58652366266386</v>
      </c>
      <c r="D24" s="9">
        <v>590.50213380642845</v>
      </c>
      <c r="E24" s="10">
        <v>276.74297093116348</v>
      </c>
      <c r="F24" s="10">
        <v>283.48915093116352</v>
      </c>
      <c r="G24" s="10">
        <v>312.86265667148973</v>
      </c>
      <c r="H24" s="10">
        <v>317.23495367148968</v>
      </c>
      <c r="I24" s="25">
        <v>313.28241767858287</v>
      </c>
      <c r="J24" s="25">
        <v>315.10301738181158</v>
      </c>
      <c r="K24" s="25">
        <v>370.56974681915182</v>
      </c>
      <c r="L24" s="25">
        <v>298.30656855828221</v>
      </c>
      <c r="M24" s="25">
        <v>297.63847068594174</v>
      </c>
      <c r="N24" s="25">
        <v>288.93947068594173</v>
      </c>
      <c r="O24" s="65" t="s">
        <v>74</v>
      </c>
      <c r="P24" s="19" t="s">
        <v>85</v>
      </c>
    </row>
    <row r="25" spans="1:16" x14ac:dyDescent="0.25">
      <c r="A25" s="4" t="s">
        <v>28</v>
      </c>
      <c r="B25" s="5" t="s">
        <v>29</v>
      </c>
      <c r="C25" s="6">
        <v>3946.9339646912604</v>
      </c>
      <c r="D25" s="6">
        <v>2911.60239270997</v>
      </c>
      <c r="E25" s="6">
        <v>3158.6615481818221</v>
      </c>
      <c r="F25" s="6">
        <v>3114.9312279750056</v>
      </c>
      <c r="G25" s="6">
        <v>3193.3787751316559</v>
      </c>
      <c r="H25" s="6">
        <v>3180.9403630995098</v>
      </c>
      <c r="I25" s="6">
        <v>3294.4689943595699</v>
      </c>
      <c r="J25" s="6">
        <v>3042.9258776584834</v>
      </c>
      <c r="K25" s="6">
        <v>3365.9447190417118</v>
      </c>
      <c r="L25" s="6">
        <v>2984.8046077204735</v>
      </c>
      <c r="M25" s="6">
        <v>2681.4305242823616</v>
      </c>
      <c r="N25" s="6">
        <v>2382.8231333545218</v>
      </c>
      <c r="O25" s="67"/>
      <c r="P25" s="69"/>
    </row>
    <row r="26" spans="1:16" x14ac:dyDescent="0.25">
      <c r="A26" s="12"/>
      <c r="B26" s="13" t="s">
        <v>30</v>
      </c>
      <c r="C26" s="9">
        <v>2812.2390354121985</v>
      </c>
      <c r="D26" s="9">
        <v>2078.097757562351</v>
      </c>
      <c r="E26" s="9">
        <v>2311.0724546818219</v>
      </c>
      <c r="F26" s="9">
        <v>2378.3521174416724</v>
      </c>
      <c r="G26" s="9">
        <v>2521.0486636733222</v>
      </c>
      <c r="H26" s="9">
        <v>2481.7658872245097</v>
      </c>
      <c r="I26" s="9">
        <v>2555.4987617012366</v>
      </c>
      <c r="J26" s="9">
        <v>2239.1175630001499</v>
      </c>
      <c r="K26" s="9">
        <v>2465.3695695750453</v>
      </c>
      <c r="L26" s="9">
        <v>2195.9537626788069</v>
      </c>
      <c r="M26" s="9">
        <v>1913.2453169573621</v>
      </c>
      <c r="N26" s="9">
        <v>1849.897088771188</v>
      </c>
      <c r="O26" s="68" t="s">
        <v>78</v>
      </c>
      <c r="P26" s="19" t="s">
        <v>79</v>
      </c>
    </row>
    <row r="27" spans="1:16" x14ac:dyDescent="0.25">
      <c r="A27" s="12"/>
      <c r="B27" s="8" t="s">
        <v>31</v>
      </c>
      <c r="C27" s="9">
        <v>101.26290909090909</v>
      </c>
      <c r="D27" s="9">
        <v>58.70778571428572</v>
      </c>
      <c r="E27" s="9">
        <v>54.500880000000002</v>
      </c>
      <c r="F27" s="9">
        <v>53.232599999999998</v>
      </c>
      <c r="G27" s="9">
        <v>52.045599999999993</v>
      </c>
      <c r="H27" s="9">
        <v>62.809719999999999</v>
      </c>
      <c r="I27" s="9">
        <v>58.41973333333334</v>
      </c>
      <c r="J27" s="9">
        <v>30.560533333333332</v>
      </c>
      <c r="K27" s="9">
        <v>41.51753333333334</v>
      </c>
      <c r="L27" s="9">
        <v>35.298533333333332</v>
      </c>
      <c r="M27" s="9">
        <v>35.08253333333333</v>
      </c>
      <c r="N27" s="9">
        <v>8.5735333333333337</v>
      </c>
      <c r="O27" s="68" t="s">
        <v>76</v>
      </c>
      <c r="P27" s="19" t="s">
        <v>86</v>
      </c>
    </row>
    <row r="28" spans="1:16" x14ac:dyDescent="0.25">
      <c r="A28" s="12"/>
      <c r="B28" s="8" t="s">
        <v>32</v>
      </c>
      <c r="C28" s="9">
        <v>387.73</v>
      </c>
      <c r="D28" s="9">
        <v>304.88496000000004</v>
      </c>
      <c r="E28" s="9">
        <v>313.43061</v>
      </c>
      <c r="F28" s="9">
        <v>371.12220000000002</v>
      </c>
      <c r="G28" s="9">
        <v>354.55740000000003</v>
      </c>
      <c r="H28" s="9">
        <v>364.55117000000001</v>
      </c>
      <c r="I28" s="9">
        <v>414.37163499999997</v>
      </c>
      <c r="J28" s="9">
        <v>399.69090200000005</v>
      </c>
      <c r="K28" s="9">
        <v>417.65376800000001</v>
      </c>
      <c r="L28" s="9">
        <v>442.98476900000003</v>
      </c>
      <c r="M28" s="9">
        <v>480.66740500000003</v>
      </c>
      <c r="N28" s="9">
        <v>137.16308000000001</v>
      </c>
      <c r="O28" s="68" t="s">
        <v>87</v>
      </c>
      <c r="P28" s="19" t="s">
        <v>88</v>
      </c>
    </row>
    <row r="29" spans="1:16" x14ac:dyDescent="0.25">
      <c r="A29" s="12"/>
      <c r="B29" s="13" t="s">
        <v>33</v>
      </c>
      <c r="C29" s="9">
        <v>445.0916935756527</v>
      </c>
      <c r="D29" s="9">
        <v>269.715464</v>
      </c>
      <c r="E29" s="9">
        <v>327.40995100000004</v>
      </c>
      <c r="F29" s="9">
        <v>181.11833500000012</v>
      </c>
      <c r="G29" s="9">
        <v>122.57796300000004</v>
      </c>
      <c r="H29" s="9">
        <v>148.93278600000002</v>
      </c>
      <c r="I29" s="9">
        <v>142.18470000000002</v>
      </c>
      <c r="J29" s="9">
        <v>260.10020000000009</v>
      </c>
      <c r="K29" s="9">
        <v>246.08300000000003</v>
      </c>
      <c r="L29" s="9">
        <v>188.42290000000014</v>
      </c>
      <c r="M29" s="9">
        <v>142.44169600000004</v>
      </c>
      <c r="N29" s="9">
        <v>239.4620810000001</v>
      </c>
      <c r="O29" s="68" t="s">
        <v>78</v>
      </c>
      <c r="P29" s="19" t="s">
        <v>79</v>
      </c>
    </row>
    <row r="30" spans="1:16" x14ac:dyDescent="0.25">
      <c r="A30" s="12"/>
      <c r="B30" s="13" t="s">
        <v>34</v>
      </c>
      <c r="C30" s="9">
        <v>200.61032661250002</v>
      </c>
      <c r="D30" s="9">
        <v>200.19642543333333</v>
      </c>
      <c r="E30" s="9">
        <v>152.24765249999999</v>
      </c>
      <c r="F30" s="9">
        <v>131.10597553333332</v>
      </c>
      <c r="G30" s="9">
        <v>143.14914845833334</v>
      </c>
      <c r="H30" s="9">
        <v>122.88079987500001</v>
      </c>
      <c r="I30" s="9">
        <v>123.99416432499997</v>
      </c>
      <c r="J30" s="9">
        <v>113.45667932500001</v>
      </c>
      <c r="K30" s="9">
        <v>195.3208481333333</v>
      </c>
      <c r="L30" s="9">
        <v>122.14464270833335</v>
      </c>
      <c r="M30" s="9">
        <v>109.99357299166665</v>
      </c>
      <c r="N30" s="9">
        <v>147.72735025</v>
      </c>
      <c r="O30" s="65" t="s">
        <v>74</v>
      </c>
      <c r="P30" s="19" t="s">
        <v>89</v>
      </c>
    </row>
    <row r="31" spans="1:16" x14ac:dyDescent="0.25">
      <c r="A31" s="4" t="s">
        <v>35</v>
      </c>
      <c r="B31" s="5" t="s">
        <v>36</v>
      </c>
      <c r="C31" s="6">
        <v>5331.0022349999999</v>
      </c>
      <c r="D31" s="6">
        <v>1968.1658066666678</v>
      </c>
      <c r="E31" s="6">
        <v>1321.6751556666666</v>
      </c>
      <c r="F31" s="6">
        <v>1140.5028616666668</v>
      </c>
      <c r="G31" s="6">
        <v>1119.8299906666666</v>
      </c>
      <c r="H31" s="6">
        <v>1147.9161733030303</v>
      </c>
      <c r="I31" s="6">
        <v>1344.3711437575757</v>
      </c>
      <c r="J31" s="6">
        <v>1196.768715848485</v>
      </c>
      <c r="K31" s="6">
        <v>1175.2639036666665</v>
      </c>
      <c r="L31" s="6">
        <v>1125.6583577575757</v>
      </c>
      <c r="M31" s="6">
        <v>932.94238766666649</v>
      </c>
      <c r="N31" s="6">
        <v>912.33974166666655</v>
      </c>
      <c r="O31" s="67"/>
      <c r="P31" s="69"/>
    </row>
    <row r="32" spans="1:16" x14ac:dyDescent="0.25">
      <c r="A32" s="12"/>
      <c r="B32" s="8" t="s">
        <v>37</v>
      </c>
      <c r="C32" s="9">
        <v>5331.0022349999999</v>
      </c>
      <c r="D32" s="9">
        <v>1968.1658066666678</v>
      </c>
      <c r="E32" s="9">
        <v>1321.6751556666666</v>
      </c>
      <c r="F32" s="9">
        <v>1140.5028616666668</v>
      </c>
      <c r="G32" s="9">
        <v>1119.8299906666666</v>
      </c>
      <c r="H32" s="9">
        <v>1147.9161733030303</v>
      </c>
      <c r="I32" s="9">
        <v>1344.3711437575757</v>
      </c>
      <c r="J32" s="9">
        <v>1196.768715848485</v>
      </c>
      <c r="K32" s="9">
        <v>1175.2639036666665</v>
      </c>
      <c r="L32" s="9">
        <v>1125.6583577575757</v>
      </c>
      <c r="M32" s="9">
        <v>932.94238766666649</v>
      </c>
      <c r="N32" s="9">
        <v>912.33974166666655</v>
      </c>
      <c r="O32" s="68" t="s">
        <v>87</v>
      </c>
      <c r="P32" s="19" t="s">
        <v>90</v>
      </c>
    </row>
    <row r="33" spans="1:16" x14ac:dyDescent="0.25">
      <c r="A33" s="4" t="s">
        <v>38</v>
      </c>
      <c r="B33" s="5" t="s">
        <v>39</v>
      </c>
      <c r="C33" s="6">
        <v>1139.5061677298872</v>
      </c>
      <c r="D33" s="6">
        <v>988.36703399277883</v>
      </c>
      <c r="E33" s="6">
        <v>715.02521867542328</v>
      </c>
      <c r="F33" s="6">
        <v>728.87471798413299</v>
      </c>
      <c r="G33" s="6">
        <v>793.53860101233715</v>
      </c>
      <c r="H33" s="6">
        <v>751.79106209405643</v>
      </c>
      <c r="I33" s="6">
        <v>729.93951688259972</v>
      </c>
      <c r="J33" s="6">
        <v>809.22804466805064</v>
      </c>
      <c r="K33" s="6">
        <v>614.89842878697414</v>
      </c>
      <c r="L33" s="6">
        <v>612.14511104594158</v>
      </c>
      <c r="M33" s="6">
        <v>821.85179499307299</v>
      </c>
      <c r="N33" s="6">
        <v>1025.043253993073</v>
      </c>
      <c r="O33" s="67"/>
      <c r="P33" s="69"/>
    </row>
    <row r="34" spans="1:16" x14ac:dyDescent="0.25">
      <c r="A34" s="12"/>
      <c r="B34" s="14" t="s">
        <v>40</v>
      </c>
      <c r="C34" s="9">
        <v>540.80413999999996</v>
      </c>
      <c r="D34" s="9">
        <v>735.92437999999993</v>
      </c>
      <c r="E34" s="9">
        <v>593.40599999999995</v>
      </c>
      <c r="F34" s="9">
        <v>597.28499999999997</v>
      </c>
      <c r="G34" s="9">
        <v>655.60199999999998</v>
      </c>
      <c r="H34" s="9">
        <v>628.8549999999999</v>
      </c>
      <c r="I34" s="9">
        <v>607.11800000000005</v>
      </c>
      <c r="J34" s="9">
        <v>674.45500000000004</v>
      </c>
      <c r="K34" s="9">
        <v>501.40999999999991</v>
      </c>
      <c r="L34" s="9">
        <v>507.91211999999996</v>
      </c>
      <c r="M34" s="9">
        <v>722.08849499999997</v>
      </c>
      <c r="N34" s="9">
        <v>920.75778600000001</v>
      </c>
      <c r="O34" s="73" t="s">
        <v>78</v>
      </c>
      <c r="P34" s="19" t="s">
        <v>79</v>
      </c>
    </row>
    <row r="35" spans="1:16" x14ac:dyDescent="0.25">
      <c r="A35" s="12"/>
      <c r="B35" s="8" t="s">
        <v>41</v>
      </c>
      <c r="C35" s="9">
        <v>406.59363072988731</v>
      </c>
      <c r="D35" s="9">
        <v>128.2759695591499</v>
      </c>
      <c r="E35" s="9">
        <v>45.764135937815517</v>
      </c>
      <c r="F35" s="9">
        <v>48.674256648568871</v>
      </c>
      <c r="G35" s="9">
        <v>55.606139676773054</v>
      </c>
      <c r="H35" s="9">
        <v>49.679206754056494</v>
      </c>
      <c r="I35" s="9">
        <v>50.026320292599756</v>
      </c>
      <c r="J35" s="9">
        <v>56.908780612773825</v>
      </c>
      <c r="K35" s="9">
        <v>36.277530481697454</v>
      </c>
      <c r="L35" s="9">
        <v>27.191092740664882</v>
      </c>
      <c r="M35" s="9">
        <v>22.872873687796275</v>
      </c>
      <c r="N35" s="9">
        <v>27.444302687796274</v>
      </c>
      <c r="O35" s="68" t="s">
        <v>78</v>
      </c>
      <c r="P35" s="19" t="s">
        <v>79</v>
      </c>
    </row>
    <row r="36" spans="1:16" x14ac:dyDescent="0.25">
      <c r="A36" s="12"/>
      <c r="B36" s="8" t="s">
        <v>42</v>
      </c>
      <c r="C36" s="9">
        <v>137.5018</v>
      </c>
      <c r="D36" s="9">
        <v>55.333333333333329</v>
      </c>
      <c r="E36" s="9">
        <v>9.5</v>
      </c>
      <c r="F36" s="9">
        <v>9.5</v>
      </c>
      <c r="G36" s="9">
        <v>9.5</v>
      </c>
      <c r="H36" s="9">
        <v>9.5</v>
      </c>
      <c r="I36" s="9">
        <v>9.5033412500000001</v>
      </c>
      <c r="J36" s="9">
        <v>9.5033412500000001</v>
      </c>
      <c r="K36" s="9">
        <v>9.5021915000000003</v>
      </c>
      <c r="L36" s="9">
        <v>9.5021915000000003</v>
      </c>
      <c r="M36" s="9">
        <v>9.5021915000000003</v>
      </c>
      <c r="N36" s="9">
        <v>9.5021915000000003</v>
      </c>
      <c r="O36" s="65" t="s">
        <v>74</v>
      </c>
      <c r="P36" s="19" t="s">
        <v>91</v>
      </c>
    </row>
    <row r="37" spans="1:16" x14ac:dyDescent="0.25">
      <c r="A37" s="12"/>
      <c r="B37" s="15" t="s">
        <v>43</v>
      </c>
      <c r="C37" s="9">
        <v>54.606597000000001</v>
      </c>
      <c r="D37" s="9">
        <v>68.833351100295701</v>
      </c>
      <c r="E37" s="9">
        <v>66.355082737607901</v>
      </c>
      <c r="F37" s="9">
        <v>73.415461335564103</v>
      </c>
      <c r="G37" s="9">
        <v>72.830461335564095</v>
      </c>
      <c r="H37" s="9">
        <v>63.756855340000001</v>
      </c>
      <c r="I37" s="9">
        <v>63.291855339999998</v>
      </c>
      <c r="J37" s="9">
        <v>68.360922805276772</v>
      </c>
      <c r="K37" s="9">
        <v>67.708706805276762</v>
      </c>
      <c r="L37" s="9">
        <v>67.539706805276765</v>
      </c>
      <c r="M37" s="9">
        <v>67.388234805276767</v>
      </c>
      <c r="N37" s="9">
        <v>67.338973805276765</v>
      </c>
      <c r="O37" s="74" t="s">
        <v>92</v>
      </c>
      <c r="P37" s="19" t="s">
        <v>93</v>
      </c>
    </row>
  </sheetData>
  <mergeCells count="1">
    <mergeCell ref="A1:B1"/>
  </mergeCells>
  <conditionalFormatting sqref="C3:N3 C8:N8 C20:N20 C23:N23 C25:N25 C31:N31 C33:N33">
    <cfRule type="cellIs" dxfId="9" priority="6" operator="equal">
      <formula>"IE"</formula>
    </cfRule>
    <cfRule type="cellIs" dxfId="8" priority="7" operator="equal">
      <formula>"NE"</formula>
    </cfRule>
    <cfRule type="cellIs" dxfId="7" priority="8" operator="equal">
      <formula>"NA"</formula>
    </cfRule>
    <cfRule type="cellIs" dxfId="6" priority="9" operator="equal">
      <formula>"NO "</formula>
    </cfRule>
    <cfRule type="cellIs" dxfId="5" priority="10"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3612A-01A3-44B5-BA29-AD73C450AEDB}">
  <dimension ref="A1:J38"/>
  <sheetViews>
    <sheetView zoomScaleNormal="100" workbookViewId="0">
      <pane xSplit="2" ySplit="2" topLeftCell="C3" activePane="bottomRight" state="frozen"/>
      <selection pane="topRight" activeCell="C1" sqref="C1"/>
      <selection pane="bottomLeft" activeCell="A3" sqref="A3"/>
      <selection pane="bottomRight" activeCell="C32" sqref="C32"/>
    </sheetView>
  </sheetViews>
  <sheetFormatPr defaultRowHeight="13.2" x14ac:dyDescent="0.25"/>
  <cols>
    <col min="2" max="2" width="54.6640625" customWidth="1"/>
    <col min="3" max="4" width="17.6640625" customWidth="1"/>
    <col min="6" max="6" width="24.5546875" style="26" customWidth="1"/>
    <col min="7" max="7" width="14.21875" customWidth="1"/>
    <col min="8" max="8" width="14.44140625" customWidth="1"/>
    <col min="9" max="9" width="12.5546875" customWidth="1"/>
    <col min="10" max="10" width="18.6640625" customWidth="1"/>
  </cols>
  <sheetData>
    <row r="1" spans="1:10" x14ac:dyDescent="0.25">
      <c r="C1" s="57" t="s">
        <v>51</v>
      </c>
      <c r="D1" s="58"/>
      <c r="E1" s="62"/>
      <c r="F1" s="57" t="s">
        <v>46</v>
      </c>
      <c r="G1" s="58"/>
      <c r="H1" s="59"/>
      <c r="I1" s="60" t="s">
        <v>47</v>
      </c>
      <c r="J1" s="61"/>
    </row>
    <row r="2" spans="1:10" x14ac:dyDescent="0.25">
      <c r="B2" s="22">
        <v>2024</v>
      </c>
      <c r="C2" s="27" t="s">
        <v>52</v>
      </c>
      <c r="D2" s="28" t="s">
        <v>53</v>
      </c>
      <c r="E2" s="30" t="s">
        <v>54</v>
      </c>
      <c r="F2" s="27" t="s">
        <v>48</v>
      </c>
      <c r="G2" s="28" t="s">
        <v>49</v>
      </c>
      <c r="H2" s="29" t="s">
        <v>50</v>
      </c>
      <c r="I2" s="27" t="s">
        <v>49</v>
      </c>
      <c r="J2" s="29" t="s">
        <v>50</v>
      </c>
    </row>
    <row r="3" spans="1:10" x14ac:dyDescent="0.25">
      <c r="A3" s="1" t="s">
        <v>0</v>
      </c>
      <c r="B3" s="31" t="s">
        <v>55</v>
      </c>
      <c r="C3" s="3">
        <v>5102.2557365439998</v>
      </c>
      <c r="D3" s="3">
        <v>18434.146921788735</v>
      </c>
      <c r="E3" s="38">
        <v>23536.402658332732</v>
      </c>
      <c r="F3" s="42"/>
      <c r="G3" s="43"/>
      <c r="H3" s="44"/>
      <c r="I3" s="42"/>
      <c r="J3" s="44"/>
    </row>
    <row r="4" spans="1:10" x14ac:dyDescent="0.25">
      <c r="A4" s="4" t="s">
        <v>1</v>
      </c>
      <c r="B4" s="5" t="s">
        <v>2</v>
      </c>
      <c r="C4" s="21">
        <v>0</v>
      </c>
      <c r="D4" s="6">
        <v>13985.891701607581</v>
      </c>
      <c r="E4" s="39">
        <v>13985.891701607581</v>
      </c>
      <c r="F4" s="42"/>
      <c r="G4" s="43"/>
      <c r="H4" s="44"/>
      <c r="I4" s="42"/>
      <c r="J4" s="44"/>
    </row>
    <row r="5" spans="1:10" x14ac:dyDescent="0.25">
      <c r="A5" s="7"/>
      <c r="B5" s="8" t="s">
        <v>3</v>
      </c>
      <c r="C5" s="25">
        <v>0</v>
      </c>
      <c r="D5" s="25">
        <v>13985.891701607581</v>
      </c>
      <c r="E5" s="25">
        <v>13985.891701607581</v>
      </c>
      <c r="F5" s="12" t="s">
        <v>58</v>
      </c>
      <c r="G5" s="36">
        <v>6821770</v>
      </c>
      <c r="H5" s="37" t="s">
        <v>59</v>
      </c>
      <c r="I5" s="12">
        <v>2.0501851721191979</v>
      </c>
      <c r="J5" s="37" t="s">
        <v>73</v>
      </c>
    </row>
    <row r="6" spans="1:10" x14ac:dyDescent="0.25">
      <c r="A6" s="4" t="s">
        <v>4</v>
      </c>
      <c r="B6" s="5" t="s">
        <v>5</v>
      </c>
      <c r="C6" s="21">
        <v>39.866003143999997</v>
      </c>
      <c r="D6" s="21">
        <v>0</v>
      </c>
      <c r="E6" s="40">
        <v>39.866003143999997</v>
      </c>
      <c r="F6" s="42"/>
      <c r="G6" s="43"/>
      <c r="H6" s="44"/>
      <c r="I6" s="42"/>
      <c r="J6" s="44"/>
    </row>
    <row r="7" spans="1:10" x14ac:dyDescent="0.25">
      <c r="A7" s="23"/>
      <c r="B7" s="24"/>
      <c r="C7" s="25">
        <v>39.866003143999997</v>
      </c>
      <c r="D7" s="25">
        <v>0</v>
      </c>
      <c r="E7" s="25">
        <v>39.866003143999997</v>
      </c>
      <c r="F7" s="54" t="s">
        <v>57</v>
      </c>
      <c r="G7" s="55"/>
      <c r="H7" s="56"/>
      <c r="I7" s="42"/>
      <c r="J7" s="44"/>
    </row>
    <row r="8" spans="1:10" x14ac:dyDescent="0.25">
      <c r="A8" s="4" t="s">
        <v>6</v>
      </c>
      <c r="B8" s="5" t="s">
        <v>7</v>
      </c>
      <c r="C8" s="11" t="s">
        <v>8</v>
      </c>
      <c r="D8" s="11" t="s">
        <v>8</v>
      </c>
      <c r="E8" s="41" t="s">
        <v>8</v>
      </c>
      <c r="F8" s="54" t="s">
        <v>57</v>
      </c>
      <c r="G8" s="55"/>
      <c r="H8" s="56"/>
      <c r="I8" s="42"/>
      <c r="J8" s="44"/>
    </row>
    <row r="9" spans="1:10" x14ac:dyDescent="0.25">
      <c r="A9" s="4" t="s">
        <v>9</v>
      </c>
      <c r="B9" s="5" t="s">
        <v>10</v>
      </c>
      <c r="C9" s="6">
        <v>1271.4719814</v>
      </c>
      <c r="D9" s="6">
        <v>2746.615925638308</v>
      </c>
      <c r="E9" s="39">
        <v>4018.087907038308</v>
      </c>
      <c r="F9" s="42"/>
      <c r="G9" s="43"/>
      <c r="H9" s="44"/>
      <c r="I9" s="42"/>
      <c r="J9" s="44"/>
    </row>
    <row r="10" spans="1:10" x14ac:dyDescent="0.25">
      <c r="A10" s="12"/>
      <c r="B10" s="8" t="s">
        <v>11</v>
      </c>
      <c r="C10" s="32">
        <v>390.260648</v>
      </c>
      <c r="D10" s="32">
        <v>0</v>
      </c>
      <c r="E10" s="10">
        <v>390.260648</v>
      </c>
      <c r="F10" s="54" t="s">
        <v>57</v>
      </c>
      <c r="G10" s="55"/>
      <c r="H10" s="56"/>
      <c r="I10" s="42"/>
      <c r="J10" s="44"/>
    </row>
    <row r="11" spans="1:10" x14ac:dyDescent="0.25">
      <c r="A11" s="12"/>
      <c r="B11" s="8" t="s">
        <v>12</v>
      </c>
      <c r="C11" s="32">
        <v>0</v>
      </c>
      <c r="D11" s="32">
        <v>464.38235294117646</v>
      </c>
      <c r="E11" s="10">
        <v>464.38235294117646</v>
      </c>
      <c r="F11" s="54" t="s">
        <v>56</v>
      </c>
      <c r="G11" s="55"/>
      <c r="H11" s="56"/>
      <c r="I11" s="42"/>
      <c r="J11" s="44"/>
    </row>
    <row r="12" spans="1:10" x14ac:dyDescent="0.25">
      <c r="A12" s="12"/>
      <c r="B12" s="8" t="s">
        <v>13</v>
      </c>
      <c r="C12" s="33"/>
      <c r="D12" s="33">
        <v>999</v>
      </c>
      <c r="E12" s="25">
        <v>999</v>
      </c>
      <c r="F12" s="54" t="s">
        <v>56</v>
      </c>
      <c r="G12" s="55"/>
      <c r="H12" s="56"/>
      <c r="I12" s="42"/>
      <c r="J12" s="44"/>
    </row>
    <row r="13" spans="1:10" x14ac:dyDescent="0.25">
      <c r="A13" s="12"/>
      <c r="B13" s="8" t="s">
        <v>14</v>
      </c>
      <c r="C13" s="33"/>
      <c r="D13" s="33">
        <v>509</v>
      </c>
      <c r="E13" s="25">
        <v>509</v>
      </c>
      <c r="F13" s="54" t="s">
        <v>56</v>
      </c>
      <c r="G13" s="55"/>
      <c r="H13" s="56"/>
      <c r="I13" s="42"/>
      <c r="J13" s="44"/>
    </row>
    <row r="14" spans="1:10" x14ac:dyDescent="0.25">
      <c r="A14" s="12"/>
      <c r="B14" s="8" t="s">
        <v>15</v>
      </c>
      <c r="C14" s="9">
        <v>397.01055700000001</v>
      </c>
      <c r="D14" s="9">
        <v>405.5146982203479</v>
      </c>
      <c r="E14" s="10">
        <v>802.52525522034784</v>
      </c>
      <c r="F14" s="12" t="s">
        <v>60</v>
      </c>
      <c r="G14" s="36"/>
      <c r="H14" s="37"/>
      <c r="I14" s="42"/>
      <c r="J14" s="44"/>
    </row>
    <row r="15" spans="1:10" x14ac:dyDescent="0.25">
      <c r="A15" s="12"/>
      <c r="B15" s="8" t="s">
        <v>16</v>
      </c>
      <c r="C15" s="32">
        <v>18.907012000000002</v>
      </c>
      <c r="D15" s="32">
        <v>16.497461083486414</v>
      </c>
      <c r="E15" s="10">
        <v>35.404473083486415</v>
      </c>
      <c r="F15" s="12" t="s">
        <v>60</v>
      </c>
      <c r="G15" s="36"/>
      <c r="H15" s="37"/>
      <c r="I15" s="42"/>
      <c r="J15" s="44"/>
    </row>
    <row r="16" spans="1:10" x14ac:dyDescent="0.25">
      <c r="A16" s="12"/>
      <c r="B16" s="8" t="s">
        <v>17</v>
      </c>
      <c r="C16" s="32">
        <v>395.164287</v>
      </c>
      <c r="D16" s="32">
        <v>0</v>
      </c>
      <c r="E16" s="10">
        <v>395.164287</v>
      </c>
      <c r="F16" s="54" t="s">
        <v>57</v>
      </c>
      <c r="G16" s="55"/>
      <c r="H16" s="56"/>
      <c r="I16" s="42"/>
      <c r="J16" s="44"/>
    </row>
    <row r="17" spans="1:10" x14ac:dyDescent="0.25">
      <c r="A17" s="12"/>
      <c r="B17" s="8" t="s">
        <v>18</v>
      </c>
      <c r="C17" s="32">
        <v>1.9083760000000001</v>
      </c>
      <c r="D17" s="32">
        <v>0</v>
      </c>
      <c r="E17" s="10">
        <v>1.9083760000000001</v>
      </c>
      <c r="F17" s="54" t="s">
        <v>57</v>
      </c>
      <c r="G17" s="55"/>
      <c r="H17" s="56"/>
      <c r="I17" s="42"/>
      <c r="J17" s="44"/>
    </row>
    <row r="18" spans="1:10" x14ac:dyDescent="0.25">
      <c r="A18" s="12"/>
      <c r="B18" s="8" t="s">
        <v>19</v>
      </c>
      <c r="C18" s="32">
        <v>10.055382399999999</v>
      </c>
      <c r="D18" s="32">
        <v>0</v>
      </c>
      <c r="E18" s="10">
        <v>10.055382399999999</v>
      </c>
      <c r="F18" s="54" t="s">
        <v>57</v>
      </c>
      <c r="G18" s="55"/>
      <c r="H18" s="56"/>
      <c r="I18" s="42"/>
      <c r="J18" s="44"/>
    </row>
    <row r="19" spans="1:10" x14ac:dyDescent="0.25">
      <c r="A19" s="12"/>
      <c r="B19" s="8" t="s">
        <v>20</v>
      </c>
      <c r="C19" s="32">
        <v>58.165719000000003</v>
      </c>
      <c r="D19" s="32">
        <v>19.221413393296992</v>
      </c>
      <c r="E19" s="10">
        <v>77.387132393296994</v>
      </c>
      <c r="F19" s="12" t="s">
        <v>60</v>
      </c>
      <c r="G19" s="36"/>
      <c r="H19" s="37"/>
      <c r="I19" s="42"/>
      <c r="J19" s="44"/>
    </row>
    <row r="20" spans="1:10" x14ac:dyDescent="0.25">
      <c r="A20" s="12"/>
      <c r="B20" s="8" t="s">
        <v>21</v>
      </c>
      <c r="C20" s="33"/>
      <c r="D20" s="33">
        <v>333</v>
      </c>
      <c r="E20" s="25">
        <v>333</v>
      </c>
      <c r="F20" s="12" t="s">
        <v>61</v>
      </c>
      <c r="G20" s="36">
        <v>2220</v>
      </c>
      <c r="H20" s="37" t="s">
        <v>62</v>
      </c>
      <c r="I20" s="12">
        <v>0.15</v>
      </c>
      <c r="J20" s="37" t="s">
        <v>63</v>
      </c>
    </row>
    <row r="21" spans="1:10" x14ac:dyDescent="0.25">
      <c r="A21" s="4" t="s">
        <v>22</v>
      </c>
      <c r="B21" s="5" t="s">
        <v>23</v>
      </c>
      <c r="C21" s="6">
        <v>26.568288999999986</v>
      </c>
      <c r="D21" s="6">
        <v>856.84315784263913</v>
      </c>
      <c r="E21" s="39">
        <v>883.41144684263907</v>
      </c>
      <c r="F21" s="45"/>
      <c r="G21" s="43"/>
      <c r="H21" s="44"/>
      <c r="I21" s="42"/>
      <c r="J21" s="44"/>
    </row>
    <row r="22" spans="1:10" x14ac:dyDescent="0.25">
      <c r="A22" s="12"/>
      <c r="B22" s="8" t="s">
        <v>24</v>
      </c>
      <c r="C22" s="32">
        <v>21.009288999999988</v>
      </c>
      <c r="D22" s="32">
        <v>542.95635908795066</v>
      </c>
      <c r="E22" s="10">
        <v>563.96564808795063</v>
      </c>
      <c r="F22" s="12" t="s">
        <v>61</v>
      </c>
      <c r="G22" s="36">
        <v>3214</v>
      </c>
      <c r="H22" s="37" t="s">
        <v>62</v>
      </c>
      <c r="I22" s="12">
        <v>0.16893477258492554</v>
      </c>
      <c r="J22" s="37" t="s">
        <v>63</v>
      </c>
    </row>
    <row r="23" spans="1:10" x14ac:dyDescent="0.25">
      <c r="A23" s="12"/>
      <c r="B23" s="8" t="s">
        <v>25</v>
      </c>
      <c r="C23" s="32">
        <v>5.5589999999999993</v>
      </c>
      <c r="D23" s="32">
        <v>313.88679875468841</v>
      </c>
      <c r="E23" s="10">
        <v>319.44579875468844</v>
      </c>
      <c r="F23" s="45"/>
      <c r="G23" s="43"/>
      <c r="H23" s="44"/>
      <c r="I23" s="42"/>
      <c r="J23" s="44"/>
    </row>
    <row r="24" spans="1:10" x14ac:dyDescent="0.25">
      <c r="A24" s="4" t="s">
        <v>26</v>
      </c>
      <c r="B24" s="5" t="s">
        <v>27</v>
      </c>
      <c r="C24" s="21">
        <v>0</v>
      </c>
      <c r="D24" s="6">
        <v>288.93947068594173</v>
      </c>
      <c r="E24" s="39">
        <v>288.93947068594173</v>
      </c>
      <c r="F24" s="45"/>
      <c r="G24" s="43"/>
      <c r="H24" s="44"/>
      <c r="I24" s="42"/>
      <c r="J24" s="44"/>
    </row>
    <row r="25" spans="1:10" x14ac:dyDescent="0.25">
      <c r="A25" s="12"/>
      <c r="B25" s="8" t="s">
        <v>27</v>
      </c>
      <c r="C25" s="33">
        <v>0</v>
      </c>
      <c r="D25" s="33">
        <v>288.93947068594173</v>
      </c>
      <c r="E25" s="25">
        <v>288.93947068594173</v>
      </c>
      <c r="F25" s="12" t="s">
        <v>61</v>
      </c>
      <c r="G25" s="36">
        <v>317.35000000000002</v>
      </c>
      <c r="H25" s="37" t="s">
        <v>62</v>
      </c>
      <c r="I25" s="12">
        <v>0.91047572297445001</v>
      </c>
      <c r="J25" s="37" t="s">
        <v>63</v>
      </c>
    </row>
    <row r="26" spans="1:10" x14ac:dyDescent="0.25">
      <c r="A26" s="4" t="s">
        <v>28</v>
      </c>
      <c r="B26" s="5" t="s">
        <v>29</v>
      </c>
      <c r="C26" s="6">
        <v>2210.1137375000003</v>
      </c>
      <c r="D26" s="6">
        <v>172.70939585452126</v>
      </c>
      <c r="E26" s="39">
        <v>2382.8231333545218</v>
      </c>
      <c r="F26" s="45"/>
      <c r="G26" s="43"/>
      <c r="H26" s="44"/>
      <c r="I26" s="42"/>
      <c r="J26" s="44"/>
    </row>
    <row r="27" spans="1:10" x14ac:dyDescent="0.25">
      <c r="A27" s="12"/>
      <c r="B27" s="13" t="s">
        <v>30</v>
      </c>
      <c r="C27" s="34">
        <v>1743.469658</v>
      </c>
      <c r="D27" s="34">
        <v>106.42743077118794</v>
      </c>
      <c r="E27" s="10">
        <v>1849.897088771188</v>
      </c>
      <c r="F27" s="45" t="s">
        <v>64</v>
      </c>
      <c r="G27" s="43"/>
      <c r="H27" s="44"/>
      <c r="I27" s="42"/>
      <c r="J27" s="44"/>
    </row>
    <row r="28" spans="1:10" x14ac:dyDescent="0.25">
      <c r="A28" s="12"/>
      <c r="B28" s="8" t="s">
        <v>31</v>
      </c>
      <c r="C28" s="32">
        <v>1.2370000000000001</v>
      </c>
      <c r="D28" s="32">
        <v>7.3365333333333336</v>
      </c>
      <c r="E28" s="10">
        <v>8.5735333333333337</v>
      </c>
      <c r="F28" s="12" t="s">
        <v>65</v>
      </c>
      <c r="G28" s="36">
        <v>110048</v>
      </c>
      <c r="H28" s="37" t="s">
        <v>62</v>
      </c>
      <c r="I28" s="12">
        <v>6.666666666666667E-5</v>
      </c>
      <c r="J28" s="37" t="s">
        <v>63</v>
      </c>
    </row>
    <row r="29" spans="1:10" x14ac:dyDescent="0.25">
      <c r="A29" s="12"/>
      <c r="B29" s="8" t="s">
        <v>32</v>
      </c>
      <c r="C29" s="32">
        <v>105.57008</v>
      </c>
      <c r="D29" s="32">
        <v>31.593</v>
      </c>
      <c r="E29" s="10">
        <v>137.16308000000001</v>
      </c>
      <c r="F29" s="12" t="s">
        <v>66</v>
      </c>
      <c r="G29" s="36"/>
      <c r="H29" s="37"/>
      <c r="I29" s="42"/>
      <c r="J29" s="44"/>
    </row>
    <row r="30" spans="1:10" x14ac:dyDescent="0.25">
      <c r="A30" s="12"/>
      <c r="B30" s="13" t="s">
        <v>33</v>
      </c>
      <c r="C30" s="34">
        <v>239.4620810000001</v>
      </c>
      <c r="D30" s="34">
        <v>0</v>
      </c>
      <c r="E30" s="10">
        <v>239.4620810000001</v>
      </c>
      <c r="F30" s="54" t="s">
        <v>57</v>
      </c>
      <c r="G30" s="55"/>
      <c r="H30" s="56"/>
      <c r="I30" s="42"/>
      <c r="J30" s="44"/>
    </row>
    <row r="31" spans="1:10" x14ac:dyDescent="0.25">
      <c r="A31" s="12"/>
      <c r="B31" s="13" t="s">
        <v>34</v>
      </c>
      <c r="C31" s="34">
        <v>120.37491850000001</v>
      </c>
      <c r="D31" s="34">
        <v>27.352431750000004</v>
      </c>
      <c r="E31" s="10">
        <v>147.72735025</v>
      </c>
      <c r="F31" s="12" t="s">
        <v>67</v>
      </c>
      <c r="G31" s="36">
        <v>52099.87</v>
      </c>
      <c r="H31" s="37" t="s">
        <v>62</v>
      </c>
      <c r="I31" s="12">
        <v>5.2500000000000008E-4</v>
      </c>
      <c r="J31" s="37" t="s">
        <v>63</v>
      </c>
    </row>
    <row r="32" spans="1:10" x14ac:dyDescent="0.25">
      <c r="A32" s="4" t="s">
        <v>35</v>
      </c>
      <c r="B32" s="5" t="s">
        <v>36</v>
      </c>
      <c r="C32" s="6">
        <v>605.9290749999999</v>
      </c>
      <c r="D32" s="6">
        <v>306.41066666666666</v>
      </c>
      <c r="E32" s="39">
        <v>912.33974166666655</v>
      </c>
      <c r="F32" s="42"/>
      <c r="G32" s="43"/>
      <c r="H32" s="44"/>
      <c r="I32" s="42"/>
      <c r="J32" s="44"/>
    </row>
    <row r="33" spans="1:10" x14ac:dyDescent="0.25">
      <c r="A33" s="12"/>
      <c r="B33" s="8" t="s">
        <v>37</v>
      </c>
      <c r="C33" s="32">
        <v>605.9290749999999</v>
      </c>
      <c r="D33" s="32">
        <v>306.41066666666666</v>
      </c>
      <c r="E33" s="10">
        <v>912.33974166666655</v>
      </c>
      <c r="F33" s="12" t="s">
        <v>68</v>
      </c>
      <c r="G33" s="47">
        <v>3324.5034448236634</v>
      </c>
      <c r="H33" s="37" t="s">
        <v>62</v>
      </c>
      <c r="I33" s="12">
        <v>9.216734822271154E-2</v>
      </c>
      <c r="J33" s="37" t="s">
        <v>63</v>
      </c>
    </row>
    <row r="34" spans="1:10" x14ac:dyDescent="0.25">
      <c r="A34" s="4" t="s">
        <v>38</v>
      </c>
      <c r="B34" s="5" t="s">
        <v>39</v>
      </c>
      <c r="C34" s="6">
        <v>948.30665050000005</v>
      </c>
      <c r="D34" s="6">
        <v>76.736603493073034</v>
      </c>
      <c r="E34" s="39">
        <v>1025.043253993073</v>
      </c>
      <c r="F34" s="42"/>
      <c r="G34" s="43"/>
      <c r="H34" s="44"/>
      <c r="I34" s="42"/>
      <c r="J34" s="44"/>
    </row>
    <row r="35" spans="1:10" x14ac:dyDescent="0.25">
      <c r="A35" s="12"/>
      <c r="B35" s="14" t="s">
        <v>40</v>
      </c>
      <c r="C35" s="32">
        <v>920.75778600000001</v>
      </c>
      <c r="D35" s="32">
        <v>0</v>
      </c>
      <c r="E35" s="10">
        <v>920.75778600000001</v>
      </c>
      <c r="F35" s="54" t="s">
        <v>57</v>
      </c>
      <c r="G35" s="55"/>
      <c r="H35" s="56"/>
      <c r="I35" s="42"/>
      <c r="J35" s="44"/>
    </row>
    <row r="36" spans="1:10" x14ac:dyDescent="0.25">
      <c r="A36" s="12"/>
      <c r="B36" s="8" t="s">
        <v>41</v>
      </c>
      <c r="C36" s="32">
        <v>18.027405999999999</v>
      </c>
      <c r="D36" s="32">
        <v>9.4168966877962745</v>
      </c>
      <c r="E36" s="10">
        <v>27.444302687796274</v>
      </c>
      <c r="F36" s="12" t="s">
        <v>69</v>
      </c>
      <c r="G36" s="47">
        <v>209264.37083991722</v>
      </c>
      <c r="H36" s="37" t="s">
        <v>70</v>
      </c>
      <c r="I36" s="12">
        <v>4.4999999999999998E-2</v>
      </c>
      <c r="J36" s="37" t="s">
        <v>71</v>
      </c>
    </row>
    <row r="37" spans="1:10" x14ac:dyDescent="0.25">
      <c r="A37" s="12"/>
      <c r="B37" s="8" t="s">
        <v>42</v>
      </c>
      <c r="C37" s="32">
        <v>9.5021915000000003</v>
      </c>
      <c r="D37" s="32">
        <v>0</v>
      </c>
      <c r="E37" s="10">
        <v>9.5021915000000003</v>
      </c>
      <c r="F37" s="54" t="s">
        <v>57</v>
      </c>
      <c r="G37" s="55"/>
      <c r="H37" s="56"/>
      <c r="I37" s="42"/>
      <c r="J37" s="44"/>
    </row>
    <row r="38" spans="1:10" ht="13.8" thickBot="1" x14ac:dyDescent="0.3">
      <c r="A38" s="12"/>
      <c r="B38" s="15" t="s">
        <v>43</v>
      </c>
      <c r="C38" s="51">
        <v>1.9266999999999999E-2</v>
      </c>
      <c r="D38" s="35">
        <v>67.319706805276766</v>
      </c>
      <c r="E38" s="10">
        <v>67.338973805276765</v>
      </c>
      <c r="F38" s="46" t="s">
        <v>72</v>
      </c>
      <c r="G38" s="48">
        <v>31605.496152712101</v>
      </c>
      <c r="H38" s="49" t="s">
        <v>62</v>
      </c>
      <c r="I38" s="50">
        <v>2.1299999999999995E-3</v>
      </c>
      <c r="J38" s="49" t="s">
        <v>63</v>
      </c>
    </row>
  </sheetData>
  <mergeCells count="15">
    <mergeCell ref="I1:J1"/>
    <mergeCell ref="C1:E1"/>
    <mergeCell ref="F7:H7"/>
    <mergeCell ref="F8:H8"/>
    <mergeCell ref="F10:H10"/>
    <mergeCell ref="F11:H11"/>
    <mergeCell ref="F12:H12"/>
    <mergeCell ref="F13:H13"/>
    <mergeCell ref="F1:H1"/>
    <mergeCell ref="F37:H37"/>
    <mergeCell ref="F16:H16"/>
    <mergeCell ref="F17:H17"/>
    <mergeCell ref="F18:H18"/>
    <mergeCell ref="F35:H35"/>
    <mergeCell ref="F30:H30"/>
  </mergeCells>
  <conditionalFormatting sqref="D4:E4 C9:E9 C21:E21 D24:E24 C26:E26 C32:E32 C34:E34">
    <cfRule type="cellIs" dxfId="4" priority="6" operator="equal">
      <formula>"IE"</formula>
    </cfRule>
    <cfRule type="cellIs" dxfId="3" priority="7" operator="equal">
      <formula>"NE"</formula>
    </cfRule>
    <cfRule type="cellIs" dxfId="2" priority="8" operator="equal">
      <formula>"NA"</formula>
    </cfRule>
    <cfRule type="cellIs" dxfId="1" priority="9" operator="equal">
      <formula>"NO "</formula>
    </cfRule>
    <cfRule type="cellIs" dxfId="0" priority="10"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Flanders Solvent Use NMVOC</vt:lpstr>
      <vt:lpstr>2024 point vs area 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 De Brabanter</dc:creator>
  <cp:lastModifiedBy>Els De Brabanter</cp:lastModifiedBy>
  <dcterms:created xsi:type="dcterms:W3CDTF">2016-03-04T10:54:24Z</dcterms:created>
  <dcterms:modified xsi:type="dcterms:W3CDTF">2026-02-25T08:28:49Z</dcterms:modified>
</cp:coreProperties>
</file>